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drawings/drawing4.xml" ContentType="application/vnd.openxmlformats-officedocument.drawing+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5.xml" ContentType="application/vnd.openxmlformats-officedocument.drawing+xml"/>
  <Override PartName="/xl/comments16.xml" ContentType="application/vnd.openxmlformats-officedocument.spreadsheetml.comments+xml"/>
  <Override PartName="/xl/drawings/drawing6.xml" ContentType="application/vnd.openxmlformats-officedocument.drawing+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omments17.xml" ContentType="application/vnd.openxmlformats-officedocument.spreadsheetml.comments+xml"/>
  <Override PartName="/xl/drawings/drawing7.xml" ContentType="application/vnd.openxmlformats-officedocument.drawing+xml"/>
  <Override PartName="/xl/charts/chart1.xml" ContentType="application/vnd.openxmlformats-officedocument.drawingml.chart+xml"/>
  <Override PartName="/xl/drawings/drawing8.xml" ContentType="application/vnd.openxmlformats-officedocument.drawing+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N:\html\member\chiikirenkei\pdf\"/>
    </mc:Choice>
  </mc:AlternateContent>
  <bookViews>
    <workbookView xWindow="120" yWindow="105" windowWidth="15480" windowHeight="8505"/>
  </bookViews>
  <sheets>
    <sheet name="新様式について" sheetId="24" r:id="rId1"/>
    <sheet name="患者コード番号について" sheetId="26" r:id="rId2"/>
    <sheet name="オンライン運用にあたって" sheetId="25" r:id="rId3"/>
    <sheet name="基本情報" sheetId="1" r:id="rId4"/>
    <sheet name="オーバービュー" sheetId="3" r:id="rId5"/>
    <sheet name="急性期医師" sheetId="4" r:id="rId6"/>
    <sheet name="急性期薬剤" sheetId="5" r:id="rId7"/>
    <sheet name="急性期看護師" sheetId="6" r:id="rId8"/>
    <sheet name="急性期リハビリ" sheetId="7" r:id="rId9"/>
    <sheet name="急性期MSW" sheetId="8" r:id="rId10"/>
    <sheet name="急性期摂食嚥下" sheetId="27" r:id="rId11"/>
    <sheet name="回復期医師" sheetId="10" r:id="rId12"/>
    <sheet name="回復期薬剤" sheetId="11" r:id="rId13"/>
    <sheet name="回復期看護師" sheetId="12" r:id="rId14"/>
    <sheet name="回復期リハビリ" sheetId="13" r:id="rId15"/>
    <sheet name="回復期MSW" sheetId="14" r:id="rId16"/>
    <sheet name="回復期摂食嚥下" sheetId="31" r:id="rId17"/>
    <sheet name="生活期医師" sheetId="16" r:id="rId18"/>
    <sheet name="スタッフ用パス" sheetId="17" r:id="rId19"/>
    <sheet name="患者用パス" sheetId="18" r:id="rId20"/>
    <sheet name="地域連携シート" sheetId="29" r:id="rId21"/>
    <sheet name="地域連携シートについて" sheetId="30" r:id="rId22"/>
    <sheet name="ADL" sheetId="19" r:id="rId23"/>
    <sheet name="FIM" sheetId="20" r:id="rId24"/>
    <sheet name="長谷川" sheetId="21" r:id="rId25"/>
    <sheet name="マスタ" sheetId="23" r:id="rId26"/>
  </sheets>
  <externalReferences>
    <externalReference r:id="rId27"/>
  </externalReferences>
  <definedNames>
    <definedName name="FIMレーダーグラフ">FIM!$B$6:$F$24</definedName>
    <definedName name="mRS">マスタ!$A$26:$A$32</definedName>
    <definedName name="ｍRSCD">マスタ!$A$26:$B$32</definedName>
    <definedName name="_xlnm.Print_Area" localSheetId="22">ADL!$A$1:$AF$42</definedName>
    <definedName name="_xlnm.Print_Area" localSheetId="4">オーバービュー!$A$1:$BN$56</definedName>
    <definedName name="_xlnm.Print_Area" localSheetId="18">スタッフ用パス!$A$1:$DB$73</definedName>
    <definedName name="_xlnm.Print_Area" localSheetId="15">回復期MSW!$A$1:$BJ$41</definedName>
    <definedName name="_xlnm.Print_Area" localSheetId="14">回復期リハビリ!$A$1:$BP$37</definedName>
    <definedName name="_xlnm.Print_Area" localSheetId="11">回復期医師!$A$1:$BS$42</definedName>
    <definedName name="_xlnm.Print_Area" localSheetId="13">回復期看護師!$A$1:$BW$42</definedName>
    <definedName name="_xlnm.Print_Area" localSheetId="12">回復期薬剤!$A$1:$BR$35</definedName>
    <definedName name="_xlnm.Print_Area" localSheetId="19">患者用パス!$A$1:$DB$35</definedName>
    <definedName name="_xlnm.Print_Area" localSheetId="3">基本情報!$A$1:$AI$81</definedName>
    <definedName name="_xlnm.Print_Area" localSheetId="9">急性期MSW!$A$1:$BJ$40</definedName>
    <definedName name="_xlnm.Print_Area" localSheetId="8">急性期リハビリ!$A$1:$BR$49</definedName>
    <definedName name="_xlnm.Print_Area" localSheetId="5">急性期医師!$A$1:$BH$61</definedName>
    <definedName name="_xlnm.Print_Area" localSheetId="7">急性期看護師!$A$1:$BT$42</definedName>
    <definedName name="_xlnm.Print_Area" localSheetId="10">急性期摂食嚥下!$A$1:$AW$69</definedName>
    <definedName name="_xlnm.Print_Area" localSheetId="6">急性期薬剤!$A$1:$BS$35</definedName>
    <definedName name="_xlnm.Print_Area" localSheetId="17">生活期医師!$A$1:$BV$46</definedName>
    <definedName name="Z_1546F4D9_DCE6_4EE4_BE10_3F8B30433F13_.wvu.PrintArea" localSheetId="22" hidden="1">ADL!$A$1:$AF$42</definedName>
    <definedName name="Z_1546F4D9_DCE6_4EE4_BE10_3F8B30433F13_.wvu.PrintArea" localSheetId="4" hidden="1">オーバービュー!$A$1:$BN$42</definedName>
    <definedName name="Z_1546F4D9_DCE6_4EE4_BE10_3F8B30433F13_.wvu.PrintArea" localSheetId="14" hidden="1">回復期リハビリ!$A$1:$AI$37</definedName>
    <definedName name="Z_1546F4D9_DCE6_4EE4_BE10_3F8B30433F13_.wvu.PrintArea" localSheetId="11" hidden="1">回復期医師!$A$1:$AI$42</definedName>
    <definedName name="Z_1546F4D9_DCE6_4EE4_BE10_3F8B30433F13_.wvu.PrintArea" localSheetId="13" hidden="1">回復期看護師!$A$1:$AI$42</definedName>
    <definedName name="Z_1546F4D9_DCE6_4EE4_BE10_3F8B30433F13_.wvu.PrintArea" localSheetId="12" hidden="1">回復期薬剤!$A$1:$AI$35</definedName>
    <definedName name="Z_1546F4D9_DCE6_4EE4_BE10_3F8B30433F13_.wvu.PrintArea" localSheetId="19" hidden="1">患者用パス!$A$1:$DB$35</definedName>
    <definedName name="Z_1546F4D9_DCE6_4EE4_BE10_3F8B30433F13_.wvu.PrintArea" localSheetId="3" hidden="1">基本情報!$A$1:$AH$25</definedName>
    <definedName name="Z_1546F4D9_DCE6_4EE4_BE10_3F8B30433F13_.wvu.PrintArea" localSheetId="9" hidden="1">急性期MSW!$A$1:$AI$40</definedName>
    <definedName name="Z_1546F4D9_DCE6_4EE4_BE10_3F8B30433F13_.wvu.PrintArea" localSheetId="8" hidden="1">急性期リハビリ!$A$1:$AI$49</definedName>
    <definedName name="Z_1546F4D9_DCE6_4EE4_BE10_3F8B30433F13_.wvu.PrintArea" localSheetId="5" hidden="1">急性期医師!$A$1:$AI$44</definedName>
    <definedName name="Z_1546F4D9_DCE6_4EE4_BE10_3F8B30433F13_.wvu.PrintArea" localSheetId="7" hidden="1">急性期看護師!$A$1:$AI$42</definedName>
    <definedName name="Z_1546F4D9_DCE6_4EE4_BE10_3F8B30433F13_.wvu.PrintArea" localSheetId="6" hidden="1">急性期薬剤!$A$1:$AI$35</definedName>
    <definedName name="Z_1546F4D9_DCE6_4EE4_BE10_3F8B30433F13_.wvu.PrintArea" localSheetId="17" hidden="1">生活期医師!$A$1:$AI$46</definedName>
    <definedName name="Z_DA3E2843_7809_455C_A4BC_B15E27031169_.wvu.PrintArea" localSheetId="22" hidden="1">ADL!$A$1:$AF$42</definedName>
    <definedName name="Z_DA3E2843_7809_455C_A4BC_B15E27031169_.wvu.PrintArea" localSheetId="4" hidden="1">オーバービュー!$A$1:$BN$42</definedName>
    <definedName name="Z_DA3E2843_7809_455C_A4BC_B15E27031169_.wvu.PrintArea" localSheetId="14" hidden="1">回復期リハビリ!$A$1:$AI$37</definedName>
    <definedName name="Z_DA3E2843_7809_455C_A4BC_B15E27031169_.wvu.PrintArea" localSheetId="11" hidden="1">回復期医師!$A$1:$AI$42</definedName>
    <definedName name="Z_DA3E2843_7809_455C_A4BC_B15E27031169_.wvu.PrintArea" localSheetId="13" hidden="1">回復期看護師!$A$1:$AI$42</definedName>
    <definedName name="Z_DA3E2843_7809_455C_A4BC_B15E27031169_.wvu.PrintArea" localSheetId="12" hidden="1">回復期薬剤!$A$1:$AI$35</definedName>
    <definedName name="Z_DA3E2843_7809_455C_A4BC_B15E27031169_.wvu.PrintArea" localSheetId="19" hidden="1">患者用パス!$A$1:$DB$35</definedName>
    <definedName name="Z_DA3E2843_7809_455C_A4BC_B15E27031169_.wvu.PrintArea" localSheetId="3" hidden="1">基本情報!$A$1:$AH$25</definedName>
    <definedName name="Z_DA3E2843_7809_455C_A4BC_B15E27031169_.wvu.PrintArea" localSheetId="9" hidden="1">急性期MSW!$A$1:$AI$40</definedName>
    <definedName name="Z_DA3E2843_7809_455C_A4BC_B15E27031169_.wvu.PrintArea" localSheetId="8" hidden="1">急性期リハビリ!$A$1:$AI$49</definedName>
    <definedName name="Z_DA3E2843_7809_455C_A4BC_B15E27031169_.wvu.PrintArea" localSheetId="5" hidden="1">急性期医師!$A$1:$AI$44</definedName>
    <definedName name="Z_DA3E2843_7809_455C_A4BC_B15E27031169_.wvu.PrintArea" localSheetId="7" hidden="1">急性期看護師!$A$1:$AI$42</definedName>
    <definedName name="Z_DA3E2843_7809_455C_A4BC_B15E27031169_.wvu.PrintArea" localSheetId="6" hidden="1">急性期薬剤!$A$1:$AI$35</definedName>
    <definedName name="Z_DA3E2843_7809_455C_A4BC_B15E27031169_.wvu.PrintArea" localSheetId="17" hidden="1">生活期医師!$A$1:$AI$46</definedName>
    <definedName name="あ">[1]基本情報!$W$11</definedName>
    <definedName name="あいう">[1]急性期医師!$AB$14</definedName>
    <definedName name="あさ">[1]基本情報!$W$11</definedName>
    <definedName name="くも膜下出血合併症">マスタ!$D$6:$D$9</definedName>
    <definedName name="くも膜下出血病型">マスタ!$D$2:$D$5</definedName>
    <definedName name="ケアマネ事業所FAX">基本情報!$Q$24</definedName>
    <definedName name="ケアマネ事業所名">基本情報!$J$23</definedName>
    <definedName name="バリアンスＣＤ">マスタ!$D$12:$E$29</definedName>
    <definedName name="バリアンスリスト">マスタ!$D$12:$D$29</definedName>
    <definedName name="介護療養施設マスタ">#REF!</definedName>
    <definedName name="介護療養施設名">基本情報!$J$21</definedName>
    <definedName name="介護療養連絡先FAX">基本情報!$Q$22</definedName>
    <definedName name="介護療養連絡先TEL">基本情報!$Q$21</definedName>
    <definedName name="回復期を担う施設マスタ">#REF!</definedName>
    <definedName name="回復期施設名">基本情報!$J$17</definedName>
    <definedName name="回復期退院時ｍRS">回復期医師!$AC$11</definedName>
    <definedName name="回復期退院日">基本情報!$X$18</definedName>
    <definedName name="回復期転帰">回復期医師!$E$10</definedName>
    <definedName name="回復期転帰施設名">回復期医師!$U$10</definedName>
    <definedName name="回復期入院日">基本情報!$X$17</definedName>
    <definedName name="回復期病院FAX">基本情報!$Q$18</definedName>
    <definedName name="回復期病院TEL">基本情報!$Q$17</definedName>
    <definedName name="患者氏名">基本情報!$M$11</definedName>
    <definedName name="患者住所">基本情報!$J$12</definedName>
    <definedName name="患者住所１">基本情報!$J$12</definedName>
    <definedName name="患者住所２">基本情報!$T$12</definedName>
    <definedName name="患者性">基本情報!$AG$11</definedName>
    <definedName name="患者生年月日">基本情報!$W$11</definedName>
    <definedName name="患者年齢">基本情報!$AE$11</definedName>
    <definedName name="患者郵便番号">基本情報!$F$12</definedName>
    <definedName name="急性期施設コード">基本情報!$H$15</definedName>
    <definedName name="急性期施設名">基本情報!$J$15</definedName>
    <definedName name="急性期退院日">基本情報!$X$16</definedName>
    <definedName name="急性期入院日">基本情報!$X$15</definedName>
    <definedName name="急性期病院FAX">基本情報!$Q$16</definedName>
    <definedName name="急性期病院TEL">基本情報!$Q$15</definedName>
    <definedName name="計画管理病院マスタ">#REF!</definedName>
    <definedName name="合併症１">急性期医師!$AB$13</definedName>
    <definedName name="合併症２">急性期医師!$AB$14</definedName>
    <definedName name="合併症３">急性期医師!$AB$15</definedName>
    <definedName name="治療">マスタ!$B$12:$B$23</definedName>
    <definedName name="治療1">基本情報!$F$14</definedName>
    <definedName name="治療1実施年月日">基本情報!$Q$14</definedName>
    <definedName name="治療２">急性期医師!$G$14</definedName>
    <definedName name="治療２実施年月日">急性期医師!$Q$14</definedName>
    <definedName name="治療３">急性期医師!$G$15</definedName>
    <definedName name="治療３実施年月日">急性期医師!$Q$15</definedName>
    <definedName name="診断名">基本情報!$F$13</definedName>
    <definedName name="生活期を担う施設マスタ">#REF!</definedName>
    <definedName name="生活期施設名">基本情報!$J$19</definedName>
    <definedName name="生活期病院FAX">基本情報!$Q$20</definedName>
    <definedName name="生活期病院TEL">基本情報!$Q$19</definedName>
    <definedName name="脳梗塞合併症">マスタ!$B$6:$B$9</definedName>
    <definedName name="脳梗塞病型">マスタ!$B$2:$B$5</definedName>
    <definedName name="脳内出血合併症">マスタ!$C$6:$C$9</definedName>
    <definedName name="脳内出血病型">マスタ!$C$2:$C$5</definedName>
    <definedName name="発症年月日">基本情報!$X$13</definedName>
    <definedName name="番号">基本情報!$D$11&amp;基本情報!$E$11&amp;基本情報!$G$11</definedName>
    <definedName name="病型">基本情報!$N$13</definedName>
    <definedName name="保険算定">基本情報!$AF$13</definedName>
    <definedName name="郵便番号">#REF!</definedName>
  </definedNames>
  <calcPr calcId="152511"/>
  <customWorkbookViews>
    <customWorkbookView name="masui - 個人用ビュー" guid="{DA3E2843-7809-455C-A4BC-B15E27031169}" mergeInterval="0" personalView="1" maximized="1" windowWidth="1676" windowHeight="820" activeSheetId="1"/>
    <customWorkbookView name="平岡 - 個人用ビュー" guid="{1546F4D9-DCE6-4EE4-BE10-3F8B30433F13}" mergeInterval="0" personalView="1" maximized="1" xWindow="1" yWindow="1" windowWidth="1276" windowHeight="556" activeSheetId="1"/>
  </customWorkbookViews>
</workbook>
</file>

<file path=xl/calcChain.xml><?xml version="1.0" encoding="utf-8"?>
<calcChain xmlns="http://schemas.openxmlformats.org/spreadsheetml/2006/main">
  <c r="AA44" i="21" l="1"/>
  <c r="AH44" i="21"/>
  <c r="AO44" i="21"/>
  <c r="AV44" i="21"/>
  <c r="R25" i="20"/>
  <c r="AB25" i="20"/>
  <c r="AL25" i="20"/>
  <c r="AV25" i="20"/>
  <c r="R26" i="20"/>
  <c r="AB26" i="20"/>
  <c r="AL26" i="20"/>
  <c r="AV26" i="20"/>
  <c r="R27" i="20"/>
  <c r="AB27" i="20"/>
  <c r="AL27" i="20"/>
  <c r="AV27" i="20"/>
  <c r="X8" i="19"/>
  <c r="Z8" i="19"/>
  <c r="AB8" i="19"/>
  <c r="AD8" i="19"/>
  <c r="X10" i="19"/>
  <c r="Z10" i="19"/>
  <c r="AB10" i="19"/>
  <c r="AD10" i="19"/>
  <c r="X12" i="19"/>
  <c r="Z12" i="19"/>
  <c r="AB12" i="19"/>
  <c r="AD12" i="19"/>
  <c r="X15" i="19"/>
  <c r="Z15" i="19"/>
  <c r="AB15" i="19"/>
  <c r="AD15" i="19"/>
  <c r="X17" i="19"/>
  <c r="Z17" i="19"/>
  <c r="AB17" i="19"/>
  <c r="AD17" i="19"/>
  <c r="X20" i="19"/>
  <c r="Z20" i="19"/>
  <c r="AB20" i="19"/>
  <c r="AD20" i="19"/>
  <c r="X23" i="19"/>
  <c r="Z23" i="19"/>
  <c r="AB23" i="19"/>
  <c r="AD23" i="19"/>
  <c r="X25" i="19"/>
  <c r="Z25" i="19"/>
  <c r="AB25" i="19"/>
  <c r="AD25" i="19"/>
  <c r="X27" i="19"/>
  <c r="Z27" i="19"/>
  <c r="AB27" i="19"/>
  <c r="AD27" i="19"/>
  <c r="X30" i="19"/>
  <c r="Z30" i="19"/>
  <c r="AB30" i="19"/>
  <c r="AD30" i="19"/>
  <c r="X33" i="19"/>
  <c r="Z33" i="19"/>
  <c r="AB33" i="19"/>
  <c r="AD33" i="19"/>
  <c r="X36" i="19"/>
  <c r="Z36" i="19"/>
  <c r="AB36" i="19"/>
  <c r="AD36" i="19"/>
  <c r="X38" i="19"/>
  <c r="Z38" i="19"/>
  <c r="AB38" i="19"/>
  <c r="AD38" i="19"/>
  <c r="X40" i="19"/>
  <c r="Z40" i="19"/>
  <c r="AB40" i="19"/>
  <c r="AD40" i="19"/>
  <c r="CV7" i="18"/>
  <c r="G8" i="18"/>
  <c r="AA8" i="18"/>
  <c r="BE8" i="18"/>
  <c r="BY8" i="18"/>
  <c r="G11" i="18"/>
  <c r="AA11" i="18"/>
  <c r="BE11" i="18"/>
  <c r="BY11" i="18"/>
  <c r="G14" i="18"/>
  <c r="AA14" i="18"/>
  <c r="BE14" i="18"/>
  <c r="BY14" i="18"/>
  <c r="G17" i="18"/>
  <c r="AA17" i="18"/>
  <c r="BE17" i="18"/>
  <c r="G20" i="18"/>
  <c r="AA20" i="18"/>
  <c r="BE20" i="18"/>
  <c r="G23" i="18"/>
  <c r="AA23" i="18"/>
  <c r="BE23" i="18"/>
  <c r="G27" i="18"/>
  <c r="AA27" i="18"/>
  <c r="BE27" i="18"/>
  <c r="BY27" i="18"/>
  <c r="G30" i="18"/>
  <c r="AA30" i="18"/>
  <c r="BE30" i="18"/>
  <c r="BE33" i="18"/>
  <c r="BY33" i="18"/>
  <c r="AK27" i="17"/>
  <c r="BO27" i="17"/>
  <c r="CI27" i="17"/>
  <c r="AA38" i="17"/>
  <c r="AR38" i="17"/>
  <c r="BE38" i="17"/>
  <c r="BV38" i="17"/>
  <c r="BY38" i="17"/>
  <c r="CP38" i="17"/>
  <c r="AA39" i="17"/>
  <c r="AR39" i="17"/>
  <c r="BE39" i="17"/>
  <c r="BV39" i="17"/>
  <c r="BY39" i="17"/>
  <c r="CP39" i="17"/>
  <c r="AA40" i="17"/>
  <c r="AR40" i="17"/>
  <c r="BE40" i="17"/>
  <c r="BV40" i="17"/>
  <c r="BY40" i="17"/>
  <c r="CP40" i="17"/>
  <c r="AA41" i="17"/>
  <c r="AR41" i="17"/>
  <c r="BE41" i="17"/>
  <c r="BV41" i="17"/>
  <c r="BY41" i="17"/>
  <c r="CP41" i="17"/>
  <c r="AA42" i="17"/>
  <c r="AR42" i="17"/>
  <c r="BE42" i="17"/>
  <c r="BV42" i="17"/>
  <c r="BY42" i="17"/>
  <c r="CP42" i="17"/>
  <c r="AA43" i="17"/>
  <c r="AR43" i="17"/>
  <c r="BE43" i="17"/>
  <c r="BV43" i="17"/>
  <c r="BY43" i="17"/>
  <c r="CP43" i="17"/>
  <c r="K46" i="17"/>
  <c r="N46" i="17"/>
  <c r="Q46" i="17"/>
  <c r="T46" i="17"/>
  <c r="W46" i="17"/>
  <c r="Z46" i="17"/>
  <c r="AC46" i="17"/>
  <c r="AF46" i="17"/>
  <c r="AI46" i="17"/>
  <c r="AL46" i="17"/>
  <c r="AO46" i="17"/>
  <c r="AR46" i="17"/>
  <c r="AU46" i="17"/>
  <c r="BA46" i="17"/>
  <c r="BD46" i="17"/>
  <c r="BG46" i="17"/>
  <c r="BJ46" i="17"/>
  <c r="BM46" i="17"/>
  <c r="K47" i="17"/>
  <c r="AX47" i="17"/>
  <c r="N47" i="17"/>
  <c r="Q47" i="17"/>
  <c r="T47" i="17"/>
  <c r="W47" i="17"/>
  <c r="Z47" i="17"/>
  <c r="AC47" i="17"/>
  <c r="AF47" i="17"/>
  <c r="AI47" i="17"/>
  <c r="AL47" i="17"/>
  <c r="AO47" i="17"/>
  <c r="AR47" i="17"/>
  <c r="AU47" i="17"/>
  <c r="BA47" i="17"/>
  <c r="BP47" i="17"/>
  <c r="BD47" i="17"/>
  <c r="BG47" i="17"/>
  <c r="BJ47" i="17"/>
  <c r="BM47" i="17"/>
  <c r="A20" i="16"/>
  <c r="AF44" i="16"/>
  <c r="A8" i="14"/>
  <c r="A14" i="13"/>
  <c r="A23" i="13"/>
  <c r="A32" i="13"/>
  <c r="AC36" i="13"/>
  <c r="AE36" i="13"/>
  <c r="AC37" i="13"/>
  <c r="AE37" i="13"/>
  <c r="AC36" i="12"/>
  <c r="AF36" i="12"/>
  <c r="A27" i="10"/>
  <c r="A9" i="8"/>
  <c r="A26" i="7"/>
  <c r="A35" i="7"/>
  <c r="A44" i="7"/>
  <c r="AC48" i="7"/>
  <c r="AE48" i="7"/>
  <c r="AC49" i="7"/>
  <c r="AE49" i="7"/>
  <c r="AC36" i="6"/>
  <c r="AF36" i="6"/>
  <c r="A32" i="4"/>
  <c r="BS47" i="17"/>
  <c r="AX46" i="17"/>
  <c r="BS46" i="17"/>
  <c r="BP46" i="17"/>
</calcChain>
</file>

<file path=xl/comments1.xml><?xml version="1.0" encoding="utf-8"?>
<comments xmlns="http://schemas.openxmlformats.org/spreadsheetml/2006/main">
  <authors>
    <author>垣田清人</author>
    <author>平岡</author>
  </authors>
  <commentList>
    <comment ref="C11" authorId="0" shapeId="0">
      <text>
        <r>
          <rPr>
            <sz val="9"/>
            <color indexed="81"/>
            <rFont val="ＭＳ Ｐゴシック"/>
            <family val="3"/>
            <charset val="128"/>
          </rPr>
          <t xml:space="preserve">患者特定のためのコードです。
パスコード、施設コード、施設の症例番号で構成します。
</t>
        </r>
      </text>
    </comment>
    <comment ref="D11" authorId="0" shapeId="0">
      <text>
        <r>
          <rPr>
            <b/>
            <sz val="9"/>
            <color indexed="81"/>
            <rFont val="ＭＳ Ｐゴシック"/>
            <family val="3"/>
            <charset val="128"/>
          </rPr>
          <t>脳卒中の疾患コード＝「10」</t>
        </r>
        <r>
          <rPr>
            <sz val="9"/>
            <color indexed="81"/>
            <rFont val="ＭＳ Ｐゴシック"/>
            <family val="3"/>
            <charset val="128"/>
          </rPr>
          <t xml:space="preserve">
※大腿骨近位部骨折＝20
</t>
        </r>
      </text>
    </comment>
    <comment ref="E11" authorId="0" shapeId="0">
      <text>
        <r>
          <rPr>
            <b/>
            <sz val="9"/>
            <color indexed="81"/>
            <rFont val="ＭＳ Ｐゴシック"/>
            <family val="3"/>
            <charset val="128"/>
          </rPr>
          <t xml:space="preserve">急性期施設のコード
急性期施設の登録により自動的に設定します。
</t>
        </r>
        <r>
          <rPr>
            <sz val="9"/>
            <color indexed="81"/>
            <rFont val="ＭＳ Ｐゴシック"/>
            <family val="3"/>
            <charset val="128"/>
          </rPr>
          <t xml:space="preserve">
</t>
        </r>
      </text>
    </comment>
    <comment ref="G11" authorId="0" shapeId="0">
      <text>
        <r>
          <rPr>
            <b/>
            <sz val="9"/>
            <color indexed="81"/>
            <rFont val="ＭＳ Ｐゴシック"/>
            <family val="3"/>
            <charset val="128"/>
          </rPr>
          <t xml:space="preserve">施設ごとの連番
4桁の数字文字列
例　0001
例　0203
</t>
        </r>
        <r>
          <rPr>
            <sz val="9"/>
            <color indexed="81"/>
            <rFont val="ＭＳ Ｐゴシック"/>
            <family val="3"/>
            <charset val="128"/>
          </rPr>
          <t xml:space="preserve">
</t>
        </r>
      </text>
    </comment>
    <comment ref="F12" authorId="0" shapeId="0">
      <text>
        <r>
          <rPr>
            <b/>
            <sz val="9"/>
            <color indexed="81"/>
            <rFont val="ＭＳ Ｐゴシック"/>
            <family val="3"/>
            <charset val="128"/>
          </rPr>
          <t xml:space="preserve">入力例　NNNNNNN
</t>
        </r>
      </text>
    </comment>
    <comment ref="T12" authorId="0" shapeId="0">
      <text>
        <r>
          <rPr>
            <b/>
            <sz val="9"/>
            <color indexed="81"/>
            <rFont val="ＭＳ Ｐゴシック"/>
            <family val="3"/>
            <charset val="128"/>
          </rPr>
          <t xml:space="preserve">住所２
自動入力以下の住所を入力してください。
</t>
        </r>
      </text>
    </comment>
    <comment ref="X13" authorId="0" shapeId="0">
      <text>
        <r>
          <rPr>
            <b/>
            <sz val="9"/>
            <color indexed="81"/>
            <rFont val="ＭＳ Ｐゴシック"/>
            <family val="3"/>
            <charset val="128"/>
          </rPr>
          <t xml:space="preserve">必須入力項目
例　2011/2/23
</t>
        </r>
        <r>
          <rPr>
            <sz val="9"/>
            <color indexed="81"/>
            <rFont val="ＭＳ Ｐゴシック"/>
            <family val="3"/>
            <charset val="128"/>
          </rPr>
          <t xml:space="preserve">
</t>
        </r>
      </text>
    </comment>
    <comment ref="F14" authorId="1" shapeId="0">
      <text>
        <r>
          <rPr>
            <b/>
            <sz val="9"/>
            <color indexed="81"/>
            <rFont val="ＭＳ Ｐゴシック"/>
            <family val="3"/>
            <charset val="128"/>
          </rPr>
          <t>主たる治療を登録してください。</t>
        </r>
      </text>
    </comment>
    <comment ref="Q14" authorId="1" shapeId="0">
      <text>
        <r>
          <rPr>
            <b/>
            <sz val="9"/>
            <color indexed="81"/>
            <rFont val="ＭＳ Ｐゴシック"/>
            <family val="3"/>
            <charset val="128"/>
          </rPr>
          <t>入力形式
例　2011/3/21</t>
        </r>
      </text>
    </comment>
    <comment ref="C15" authorId="0" shapeId="0">
      <text>
        <r>
          <rPr>
            <b/>
            <sz val="9"/>
            <color indexed="81"/>
            <rFont val="ＭＳ Ｐゴシック"/>
            <family val="3"/>
            <charset val="128"/>
          </rPr>
          <t>急性期治療を担当した医療機</t>
        </r>
        <r>
          <rPr>
            <sz val="9"/>
            <color indexed="81"/>
            <rFont val="ＭＳ Ｐゴシック"/>
            <family val="3"/>
            <charset val="128"/>
          </rPr>
          <t xml:space="preserve">関
</t>
        </r>
      </text>
    </comment>
    <comment ref="J15" authorId="0" shapeId="0">
      <text>
        <r>
          <rPr>
            <sz val="9"/>
            <color indexed="81"/>
            <rFont val="ＭＳ Ｐゴシック"/>
            <family val="3"/>
            <charset val="128"/>
          </rPr>
          <t>急性期施設名は、電話番号登録にて登録されます。</t>
        </r>
      </text>
    </comment>
    <comment ref="Q15" authorId="0" shapeId="0">
      <text>
        <r>
          <rPr>
            <b/>
            <sz val="9"/>
            <color indexed="81"/>
            <rFont val="ＭＳ Ｐゴシック"/>
            <family val="3"/>
            <charset val="128"/>
          </rPr>
          <t xml:space="preserve">施設電話番号書式
例　075-441-3121
</t>
        </r>
        <r>
          <rPr>
            <sz val="9"/>
            <color indexed="81"/>
            <rFont val="ＭＳ Ｐゴシック"/>
            <family val="3"/>
            <charset val="128"/>
          </rPr>
          <t xml:space="preserve">
</t>
        </r>
      </text>
    </comment>
    <comment ref="X15" authorId="0" shapeId="0">
      <text>
        <r>
          <rPr>
            <b/>
            <sz val="9"/>
            <color indexed="81"/>
            <rFont val="ＭＳ Ｐゴシック"/>
            <family val="3"/>
            <charset val="128"/>
          </rPr>
          <t xml:space="preserve">入力形式
例　2011/3/21
</t>
        </r>
      </text>
    </comment>
    <comment ref="X16" authorId="0" shapeId="0">
      <text>
        <r>
          <rPr>
            <b/>
            <sz val="9"/>
            <color indexed="81"/>
            <rFont val="ＭＳ Ｐゴシック"/>
            <family val="3"/>
            <charset val="128"/>
          </rPr>
          <t xml:space="preserve">入力形式
例　2011/3/21
</t>
        </r>
      </text>
    </comment>
    <comment ref="C17" authorId="0" shapeId="0">
      <text>
        <r>
          <rPr>
            <b/>
            <sz val="9"/>
            <color indexed="81"/>
            <rFont val="ＭＳ Ｐゴシック"/>
            <family val="3"/>
            <charset val="128"/>
          </rPr>
          <t>リハビリテーションを担当した医療機関</t>
        </r>
        <r>
          <rPr>
            <sz val="9"/>
            <color indexed="81"/>
            <rFont val="ＭＳ Ｐゴシック"/>
            <family val="3"/>
            <charset val="128"/>
          </rPr>
          <t xml:space="preserve">
</t>
        </r>
      </text>
    </comment>
    <comment ref="J17" authorId="0" shapeId="0">
      <text>
        <r>
          <rPr>
            <sz val="9"/>
            <color indexed="81"/>
            <rFont val="ＭＳ Ｐゴシック"/>
            <family val="3"/>
            <charset val="128"/>
          </rPr>
          <t>回復期施設名は、電話番号登録にて登録されます。</t>
        </r>
      </text>
    </comment>
    <comment ref="Q17" authorId="0" shapeId="0">
      <text>
        <r>
          <rPr>
            <b/>
            <sz val="9"/>
            <color indexed="81"/>
            <rFont val="ＭＳ Ｐゴシック"/>
            <family val="3"/>
            <charset val="128"/>
          </rPr>
          <t>施設電話番号
075-441-3121</t>
        </r>
        <r>
          <rPr>
            <sz val="9"/>
            <color indexed="81"/>
            <rFont val="ＭＳ Ｐゴシック"/>
            <family val="3"/>
            <charset val="128"/>
          </rPr>
          <t xml:space="preserve">
</t>
        </r>
      </text>
    </comment>
    <comment ref="X17" authorId="0" shapeId="0">
      <text>
        <r>
          <rPr>
            <b/>
            <sz val="9"/>
            <color indexed="81"/>
            <rFont val="ＭＳ Ｐゴシック"/>
            <family val="3"/>
            <charset val="128"/>
          </rPr>
          <t xml:space="preserve">入力形式
例　2011/3/21
</t>
        </r>
      </text>
    </comment>
    <comment ref="X18" authorId="0" shapeId="0">
      <text>
        <r>
          <rPr>
            <b/>
            <sz val="9"/>
            <color indexed="81"/>
            <rFont val="ＭＳ Ｐゴシック"/>
            <family val="3"/>
            <charset val="128"/>
          </rPr>
          <t xml:space="preserve">入力形式
例　2011/3/21
</t>
        </r>
      </text>
    </comment>
    <comment ref="C19" authorId="0" shapeId="0">
      <text>
        <r>
          <rPr>
            <b/>
            <sz val="9"/>
            <color indexed="81"/>
            <rFont val="ＭＳ Ｐゴシック"/>
            <family val="3"/>
            <charset val="128"/>
          </rPr>
          <t>回復期終了後、継続して診療を担当する医療機関、在宅の場合は、担当するかかりつけ医</t>
        </r>
        <r>
          <rPr>
            <sz val="9"/>
            <color indexed="81"/>
            <rFont val="ＭＳ Ｐゴシック"/>
            <family val="3"/>
            <charset val="128"/>
          </rPr>
          <t xml:space="preserve">
</t>
        </r>
      </text>
    </comment>
    <comment ref="J19" authorId="0" shapeId="0">
      <text>
        <r>
          <rPr>
            <sz val="9"/>
            <color indexed="81"/>
            <rFont val="ＭＳ Ｐゴシック"/>
            <family val="3"/>
            <charset val="128"/>
          </rPr>
          <t xml:space="preserve">生活期施設名は、電話番号入力により登録されます。
</t>
        </r>
      </text>
    </comment>
    <comment ref="Q19" authorId="0" shapeId="0">
      <text>
        <r>
          <rPr>
            <b/>
            <sz val="9"/>
            <color indexed="81"/>
            <rFont val="ＭＳ Ｐゴシック"/>
            <family val="3"/>
            <charset val="128"/>
          </rPr>
          <t>施設電話番号
例　075-441-3121</t>
        </r>
        <r>
          <rPr>
            <sz val="9"/>
            <color indexed="81"/>
            <rFont val="ＭＳ Ｐゴシック"/>
            <family val="3"/>
            <charset val="128"/>
          </rPr>
          <t xml:space="preserve">
</t>
        </r>
      </text>
    </comment>
    <comment ref="X19" authorId="0" shapeId="0">
      <text>
        <r>
          <rPr>
            <b/>
            <sz val="9"/>
            <color indexed="81"/>
            <rFont val="ＭＳ Ｐゴシック"/>
            <family val="3"/>
            <charset val="128"/>
          </rPr>
          <t xml:space="preserve">入力形式
例　2011/3/21
</t>
        </r>
      </text>
    </comment>
    <comment ref="X21" authorId="0" shapeId="0">
      <text>
        <r>
          <rPr>
            <b/>
            <sz val="9"/>
            <color indexed="81"/>
            <rFont val="ＭＳ Ｐゴシック"/>
            <family val="3"/>
            <charset val="128"/>
          </rPr>
          <t xml:space="preserve">入力形式
例　2011/3/21
</t>
        </r>
      </text>
    </comment>
    <comment ref="C23" authorId="0" shapeId="0">
      <text>
        <r>
          <rPr>
            <b/>
            <sz val="9"/>
            <color indexed="81"/>
            <rFont val="ＭＳ Ｐゴシック"/>
            <family val="3"/>
            <charset val="128"/>
          </rPr>
          <t>担当するケアマネージャー</t>
        </r>
        <r>
          <rPr>
            <sz val="9"/>
            <color indexed="81"/>
            <rFont val="ＭＳ Ｐゴシック"/>
            <family val="3"/>
            <charset val="128"/>
          </rPr>
          <t xml:space="preserve">
</t>
        </r>
      </text>
    </comment>
  </commentList>
</comments>
</file>

<file path=xl/comments2.xml><?xml version="1.0" encoding="utf-8"?>
<comments xmlns="http://schemas.openxmlformats.org/spreadsheetml/2006/main">
  <authors>
    <author>垣田清人</author>
    <author>平岡</author>
  </authors>
  <commentList>
    <comment ref="E2" authorId="0" shapeId="0">
      <text>
        <r>
          <rPr>
            <b/>
            <sz val="9"/>
            <color indexed="81"/>
            <rFont val="ＭＳ Ｐゴシック"/>
            <family val="3"/>
            <charset val="128"/>
          </rPr>
          <t>記入形式
例　2011/3/30</t>
        </r>
      </text>
    </comment>
    <comment ref="E7" authorId="0" shapeId="0">
      <text>
        <r>
          <rPr>
            <sz val="9"/>
            <color indexed="81"/>
            <rFont val="ＭＳ Ｐゴシック"/>
            <family val="3"/>
            <charset val="128"/>
          </rPr>
          <t xml:space="preserve">基本情報シートで入力してください。
</t>
        </r>
      </text>
    </comment>
    <comment ref="M7" authorId="1" shapeId="0">
      <text>
        <r>
          <rPr>
            <sz val="9"/>
            <color indexed="81"/>
            <rFont val="ＭＳ Ｐゴシック"/>
            <family val="3"/>
            <charset val="128"/>
          </rPr>
          <t xml:space="preserve">基本情報シートで入力してください。
</t>
        </r>
      </text>
    </comment>
    <comment ref="Z7" authorId="0" shapeId="0">
      <text>
        <r>
          <rPr>
            <sz val="9"/>
            <color indexed="81"/>
            <rFont val="ＭＳ Ｐゴシック"/>
            <family val="3"/>
            <charset val="128"/>
          </rPr>
          <t xml:space="preserve">基本情報シートで入力して下さい。
</t>
        </r>
      </text>
    </comment>
    <comment ref="G13" authorId="0" shapeId="0">
      <text>
        <r>
          <rPr>
            <sz val="9"/>
            <color indexed="81"/>
            <rFont val="ＭＳ Ｐゴシック"/>
            <family val="3"/>
            <charset val="128"/>
          </rPr>
          <t>「治療１」は基本情報シートで入力してください。</t>
        </r>
      </text>
    </comment>
    <comment ref="Q13" authorId="0" shapeId="0">
      <text>
        <r>
          <rPr>
            <sz val="9"/>
            <color indexed="81"/>
            <rFont val="ＭＳ Ｐゴシック"/>
            <family val="3"/>
            <charset val="128"/>
          </rPr>
          <t>「治療１」の実施年月日は基本情報シートで入力してください。</t>
        </r>
      </text>
    </comment>
    <comment ref="Q14" authorId="0" shapeId="0">
      <text>
        <r>
          <rPr>
            <b/>
            <sz val="9"/>
            <color indexed="81"/>
            <rFont val="ＭＳ Ｐゴシック"/>
            <family val="3"/>
            <charset val="128"/>
          </rPr>
          <t>入力形式
例　2011/3/23</t>
        </r>
        <r>
          <rPr>
            <sz val="9"/>
            <color indexed="81"/>
            <rFont val="ＭＳ Ｐゴシック"/>
            <family val="3"/>
            <charset val="128"/>
          </rPr>
          <t xml:space="preserve">
</t>
        </r>
      </text>
    </comment>
    <comment ref="Q15" authorId="0" shapeId="0">
      <text>
        <r>
          <rPr>
            <b/>
            <sz val="9"/>
            <color indexed="81"/>
            <rFont val="ＭＳ Ｐゴシック"/>
            <family val="3"/>
            <charset val="128"/>
          </rPr>
          <t>入力形式
例　2011/3/23</t>
        </r>
        <r>
          <rPr>
            <sz val="9"/>
            <color indexed="81"/>
            <rFont val="ＭＳ Ｐゴシック"/>
            <family val="3"/>
            <charset val="128"/>
          </rPr>
          <t xml:space="preserve">
</t>
        </r>
      </text>
    </comment>
    <comment ref="A16" authorId="0" shapeId="0">
      <text>
        <r>
          <rPr>
            <b/>
            <sz val="9"/>
            <color indexed="81"/>
            <rFont val="ＭＳ Ｐゴシック"/>
            <family val="3"/>
            <charset val="128"/>
          </rPr>
          <t>入院時重症度評価</t>
        </r>
        <r>
          <rPr>
            <sz val="9"/>
            <color indexed="81"/>
            <rFont val="ＭＳ Ｐゴシック"/>
            <family val="3"/>
            <charset val="128"/>
          </rPr>
          <t xml:space="preserve">
</t>
        </r>
      </text>
    </comment>
    <comment ref="A17" authorId="0" shapeId="0">
      <text>
        <r>
          <rPr>
            <sz val="9"/>
            <color indexed="81"/>
            <rFont val="ＭＳ Ｐゴシック"/>
            <family val="3"/>
            <charset val="128"/>
          </rPr>
          <t xml:space="preserve">退院時の状態の評価
</t>
        </r>
      </text>
    </comment>
    <comment ref="A32" authorId="1" shapeId="0">
      <text>
        <r>
          <rPr>
            <sz val="9"/>
            <color indexed="81"/>
            <rFont val="ＭＳ Ｐゴシック"/>
            <family val="3"/>
            <charset val="128"/>
          </rPr>
          <t>現在の文字数</t>
        </r>
      </text>
    </comment>
    <comment ref="AD32" authorId="0" shapeId="0">
      <text>
        <r>
          <rPr>
            <b/>
            <sz val="9"/>
            <color indexed="81"/>
            <rFont val="ＭＳ Ｐゴシック"/>
            <family val="3"/>
            <charset val="128"/>
          </rPr>
          <t>他の合併症入力欄</t>
        </r>
        <r>
          <rPr>
            <sz val="9"/>
            <color indexed="81"/>
            <rFont val="ＭＳ Ｐゴシック"/>
            <family val="3"/>
            <charset val="128"/>
          </rPr>
          <t xml:space="preserve">
</t>
        </r>
      </text>
    </comment>
  </commentList>
</comments>
</file>

<file path=xl/comments3.xml><?xml version="1.0" encoding="utf-8"?>
<comments xmlns="http://schemas.openxmlformats.org/spreadsheetml/2006/main">
  <authors>
    <author>垣田清人</author>
  </authors>
  <commentList>
    <comment ref="E2" authorId="0" shapeId="0">
      <text>
        <r>
          <rPr>
            <b/>
            <sz val="9"/>
            <color indexed="81"/>
            <rFont val="ＭＳ Ｐゴシック"/>
            <family val="3"/>
            <charset val="128"/>
          </rPr>
          <t>入力形式
例:2012/3/30</t>
        </r>
      </text>
    </comment>
  </commentList>
</comments>
</file>

<file path=xl/comments4.xml><?xml version="1.0" encoding="utf-8"?>
<comments xmlns="http://schemas.openxmlformats.org/spreadsheetml/2006/main">
  <authors>
    <author>垣田清人</author>
  </authors>
  <commentList>
    <comment ref="E2" authorId="0" shapeId="0">
      <text>
        <r>
          <rPr>
            <b/>
            <sz val="9"/>
            <color indexed="81"/>
            <rFont val="ＭＳ Ｐゴシック"/>
            <family val="3"/>
            <charset val="128"/>
          </rPr>
          <t>入力形式
例:2011/3/30</t>
        </r>
      </text>
    </comment>
    <comment ref="AD9" authorId="0" shapeId="0">
      <text>
        <r>
          <rPr>
            <sz val="9"/>
            <color indexed="81"/>
            <rFont val="ＭＳ Ｐゴシック"/>
            <family val="3"/>
            <charset val="128"/>
          </rPr>
          <t xml:space="preserve">入力形式
例：2012/4/20
</t>
        </r>
      </text>
    </comment>
  </commentList>
</comments>
</file>

<file path=xl/comments5.xml><?xml version="1.0" encoding="utf-8"?>
<comments xmlns="http://schemas.openxmlformats.org/spreadsheetml/2006/main">
  <authors>
    <author>垣田清人</author>
    <author>平岡</author>
  </authors>
  <commentList>
    <comment ref="E2" authorId="0" shapeId="0">
      <text>
        <r>
          <rPr>
            <b/>
            <sz val="9"/>
            <color indexed="81"/>
            <rFont val="ＭＳ Ｐゴシック"/>
            <family val="3"/>
            <charset val="128"/>
          </rPr>
          <t>入力形式
例：2011/3/30</t>
        </r>
      </text>
    </comment>
    <comment ref="E5" authorId="0" shapeId="0">
      <text>
        <r>
          <rPr>
            <b/>
            <sz val="9"/>
            <color indexed="81"/>
            <rFont val="ＭＳ Ｐゴシック"/>
            <family val="3"/>
            <charset val="128"/>
          </rPr>
          <t xml:space="preserve">入力形式
例:2011/2/23
</t>
        </r>
        <r>
          <rPr>
            <sz val="9"/>
            <color indexed="81"/>
            <rFont val="ＭＳ Ｐゴシック"/>
            <family val="3"/>
            <charset val="128"/>
          </rPr>
          <t xml:space="preserve">
</t>
        </r>
      </text>
    </comment>
    <comment ref="A26" authorId="1" shapeId="0">
      <text>
        <r>
          <rPr>
            <sz val="9"/>
            <color indexed="81"/>
            <rFont val="ＭＳ Ｐゴシック"/>
            <family val="3"/>
            <charset val="128"/>
          </rPr>
          <t>現在の文字数</t>
        </r>
      </text>
    </comment>
    <comment ref="A35" authorId="1" shapeId="0">
      <text>
        <r>
          <rPr>
            <sz val="9"/>
            <color indexed="81"/>
            <rFont val="ＭＳ Ｐゴシック"/>
            <family val="3"/>
            <charset val="128"/>
          </rPr>
          <t>現在の文字数</t>
        </r>
      </text>
    </comment>
    <comment ref="A44" authorId="1" shapeId="0">
      <text>
        <r>
          <rPr>
            <sz val="9"/>
            <color indexed="81"/>
            <rFont val="ＭＳ Ｐゴシック"/>
            <family val="3"/>
            <charset val="128"/>
          </rPr>
          <t>現在の文字数</t>
        </r>
      </text>
    </comment>
  </commentList>
</comments>
</file>

<file path=xl/comments6.xml><?xml version="1.0" encoding="utf-8"?>
<comments xmlns="http://schemas.openxmlformats.org/spreadsheetml/2006/main">
  <authors>
    <author>垣田清人</author>
    <author>平岡</author>
  </authors>
  <commentList>
    <comment ref="E2" authorId="0" shapeId="0">
      <text>
        <r>
          <rPr>
            <b/>
            <sz val="9"/>
            <color indexed="81"/>
            <rFont val="ＭＳ Ｐゴシック"/>
            <family val="3"/>
            <charset val="128"/>
          </rPr>
          <t>入力形式
例:2011/3/30</t>
        </r>
      </text>
    </comment>
    <comment ref="A9" authorId="1" shapeId="0">
      <text>
        <r>
          <rPr>
            <sz val="9"/>
            <color indexed="81"/>
            <rFont val="ＭＳ Ｐゴシック"/>
            <family val="3"/>
            <charset val="128"/>
          </rPr>
          <t>現在の文字数</t>
        </r>
      </text>
    </comment>
    <comment ref="B30" authorId="1" shapeId="0">
      <text>
        <r>
          <rPr>
            <sz val="9"/>
            <color indexed="81"/>
            <rFont val="ＭＳ Ｐゴシック"/>
            <family val="3"/>
            <charset val="128"/>
          </rPr>
          <t xml:space="preserve">転院先退院後の方向です。（複数選択可能）
条件等は、特記事項に記入してください。
</t>
        </r>
      </text>
    </comment>
  </commentList>
</comments>
</file>

<file path=xl/comments7.xml><?xml version="1.0" encoding="utf-8"?>
<comments xmlns="http://schemas.openxmlformats.org/spreadsheetml/2006/main">
  <authors>
    <author>masui</author>
  </authors>
  <commentList>
    <comment ref="I7" authorId="0" shapeId="0">
      <text>
        <r>
          <rPr>
            <sz val="9"/>
            <color indexed="81"/>
            <rFont val="ＭＳ Ｐゴシック"/>
            <family val="3"/>
            <charset val="128"/>
          </rPr>
          <t>記入年月日を入力すると表示されます。</t>
        </r>
      </text>
    </comment>
  </commentList>
</comments>
</file>

<file path=xl/comments8.xml><?xml version="1.0" encoding="utf-8"?>
<comments xmlns="http://schemas.openxmlformats.org/spreadsheetml/2006/main">
  <authors>
    <author>垣田清人</author>
    <author>平岡</author>
  </authors>
  <commentList>
    <comment ref="E2" authorId="0" shapeId="0">
      <text>
        <r>
          <rPr>
            <b/>
            <sz val="9"/>
            <color indexed="81"/>
            <rFont val="ＭＳ Ｐゴシック"/>
            <family val="3"/>
            <charset val="128"/>
          </rPr>
          <t>入力形式
例:2011/3/30</t>
        </r>
      </text>
    </comment>
    <comment ref="A27" authorId="1" shapeId="0">
      <text>
        <r>
          <rPr>
            <sz val="9"/>
            <color indexed="81"/>
            <rFont val="ＭＳ Ｐゴシック"/>
            <family val="3"/>
            <charset val="128"/>
          </rPr>
          <t>現在の文字数</t>
        </r>
      </text>
    </comment>
  </commentList>
</comments>
</file>

<file path=xl/comments9.xml><?xml version="1.0" encoding="utf-8"?>
<comments xmlns="http://schemas.openxmlformats.org/spreadsheetml/2006/main">
  <authors>
    <author>垣田清人</author>
  </authors>
  <commentList>
    <comment ref="E2" authorId="0" shapeId="0">
      <text>
        <r>
          <rPr>
            <b/>
            <sz val="9"/>
            <color indexed="81"/>
            <rFont val="ＭＳ Ｐゴシック"/>
            <family val="3"/>
            <charset val="128"/>
          </rPr>
          <t>入力形式
例:2012/3/30</t>
        </r>
      </text>
    </comment>
  </commentList>
</comments>
</file>

<file path=xl/comments10.xml><?xml version="1.0" encoding="utf-8"?>
<comments xmlns="http://schemas.openxmlformats.org/spreadsheetml/2006/main">
  <authors>
    <author>垣田清人</author>
  </authors>
  <commentList>
    <comment ref="E2" authorId="0" shapeId="0">
      <text>
        <r>
          <rPr>
            <b/>
            <sz val="9"/>
            <color indexed="81"/>
            <rFont val="ＭＳ Ｐゴシック"/>
            <family val="3"/>
            <charset val="128"/>
          </rPr>
          <t>入力形式
例　2011/3/30</t>
        </r>
      </text>
    </comment>
    <comment ref="AD9" authorId="0" shapeId="0">
      <text>
        <r>
          <rPr>
            <b/>
            <sz val="9"/>
            <color indexed="81"/>
            <rFont val="ＭＳ Ｐゴシック"/>
            <family val="3"/>
            <charset val="128"/>
          </rPr>
          <t>入力形式
例：2011/3/23</t>
        </r>
        <r>
          <rPr>
            <sz val="9"/>
            <color indexed="81"/>
            <rFont val="ＭＳ Ｐゴシック"/>
            <family val="3"/>
            <charset val="128"/>
          </rPr>
          <t xml:space="preserve">
</t>
        </r>
      </text>
    </comment>
  </commentList>
</comments>
</file>

<file path=xl/comments11.xml><?xml version="1.0" encoding="utf-8"?>
<comments xmlns="http://schemas.openxmlformats.org/spreadsheetml/2006/main">
  <authors>
    <author>垣田清人</author>
    <author>平岡</author>
  </authors>
  <commentList>
    <comment ref="E2" authorId="0" shapeId="0">
      <text>
        <r>
          <rPr>
            <b/>
            <sz val="9"/>
            <color indexed="81"/>
            <rFont val="ＭＳ Ｐゴシック"/>
            <family val="3"/>
            <charset val="128"/>
          </rPr>
          <t>入力形式
例:2011/3/30</t>
        </r>
      </text>
    </comment>
    <comment ref="E5" authorId="0" shapeId="0">
      <text>
        <r>
          <rPr>
            <b/>
            <sz val="9"/>
            <color indexed="81"/>
            <rFont val="ＭＳ Ｐゴシック"/>
            <family val="3"/>
            <charset val="128"/>
          </rPr>
          <t>入力h形式
例：2011/3/23</t>
        </r>
        <r>
          <rPr>
            <sz val="9"/>
            <color indexed="81"/>
            <rFont val="ＭＳ Ｐゴシック"/>
            <family val="3"/>
            <charset val="128"/>
          </rPr>
          <t xml:space="preserve">
</t>
        </r>
      </text>
    </comment>
    <comment ref="A14" authorId="1" shapeId="0">
      <text>
        <r>
          <rPr>
            <sz val="9"/>
            <color indexed="81"/>
            <rFont val="ＭＳ Ｐゴシック"/>
            <family val="3"/>
            <charset val="128"/>
          </rPr>
          <t>現在の文字数</t>
        </r>
      </text>
    </comment>
    <comment ref="A23" authorId="1" shapeId="0">
      <text>
        <r>
          <rPr>
            <sz val="9"/>
            <color indexed="81"/>
            <rFont val="ＭＳ Ｐゴシック"/>
            <family val="3"/>
            <charset val="128"/>
          </rPr>
          <t>現在の文字数</t>
        </r>
      </text>
    </comment>
    <comment ref="A32" authorId="1" shapeId="0">
      <text>
        <r>
          <rPr>
            <sz val="9"/>
            <color indexed="81"/>
            <rFont val="ＭＳ Ｐゴシック"/>
            <family val="3"/>
            <charset val="128"/>
          </rPr>
          <t>現在の文字数</t>
        </r>
      </text>
    </comment>
  </commentList>
</comments>
</file>

<file path=xl/comments12.xml><?xml version="1.0" encoding="utf-8"?>
<comments xmlns="http://schemas.openxmlformats.org/spreadsheetml/2006/main">
  <authors>
    <author>垣田清人</author>
    <author>平岡</author>
  </authors>
  <commentList>
    <comment ref="E2" authorId="0" shapeId="0">
      <text>
        <r>
          <rPr>
            <b/>
            <sz val="9"/>
            <color indexed="81"/>
            <rFont val="ＭＳ Ｐゴシック"/>
            <family val="3"/>
            <charset val="128"/>
          </rPr>
          <t>入力形式
例：2011/3/30</t>
        </r>
      </text>
    </comment>
    <comment ref="A8" authorId="1" shapeId="0">
      <text>
        <r>
          <rPr>
            <sz val="9"/>
            <color indexed="81"/>
            <rFont val="ＭＳ Ｐゴシック"/>
            <family val="3"/>
            <charset val="128"/>
          </rPr>
          <t>現在の文字数</t>
        </r>
      </text>
    </comment>
  </commentList>
</comments>
</file>

<file path=xl/comments13.xml><?xml version="1.0" encoding="utf-8"?>
<comments xmlns="http://schemas.openxmlformats.org/spreadsheetml/2006/main">
  <authors>
    <author>masui</author>
  </authors>
  <commentList>
    <comment ref="I7" authorId="0" shapeId="0">
      <text>
        <r>
          <rPr>
            <sz val="9"/>
            <color indexed="81"/>
            <rFont val="ＭＳ Ｐゴシック"/>
            <family val="3"/>
            <charset val="128"/>
          </rPr>
          <t>記入年月日を入力すると表示されます。</t>
        </r>
      </text>
    </comment>
  </commentList>
</comments>
</file>

<file path=xl/comments14.xml><?xml version="1.0" encoding="utf-8"?>
<comments xmlns="http://schemas.openxmlformats.org/spreadsheetml/2006/main">
  <authors>
    <author>垣田清人</author>
  </authors>
  <commentList>
    <comment ref="E2" authorId="0" shapeId="0">
      <text>
        <r>
          <rPr>
            <b/>
            <sz val="9"/>
            <color indexed="81"/>
            <rFont val="ＭＳ Ｐゴシック"/>
            <family val="3"/>
            <charset val="128"/>
          </rPr>
          <t>入力形式
例:2011/3/30</t>
        </r>
      </text>
    </comment>
    <comment ref="R6" authorId="0" shapeId="0">
      <text>
        <r>
          <rPr>
            <b/>
            <sz val="9"/>
            <color indexed="81"/>
            <rFont val="ＭＳ Ｐゴシック"/>
            <family val="3"/>
            <charset val="128"/>
          </rPr>
          <t>基本情報hシートで入力してください。</t>
        </r>
        <r>
          <rPr>
            <sz val="9"/>
            <color indexed="81"/>
            <rFont val="ＭＳ Ｐゴシック"/>
            <family val="3"/>
            <charset val="128"/>
          </rPr>
          <t xml:space="preserve">
</t>
        </r>
      </text>
    </comment>
    <comment ref="AA6" authorId="0" shapeId="0">
      <text>
        <r>
          <rPr>
            <b/>
            <sz val="9"/>
            <color indexed="81"/>
            <rFont val="ＭＳ Ｐゴシック"/>
            <family val="3"/>
            <charset val="128"/>
          </rPr>
          <t>入力形式
例：2011/3/30</t>
        </r>
        <r>
          <rPr>
            <sz val="9"/>
            <color indexed="81"/>
            <rFont val="ＭＳ Ｐゴシック"/>
            <family val="3"/>
            <charset val="128"/>
          </rPr>
          <t xml:space="preserve">
</t>
        </r>
      </text>
    </comment>
  </commentList>
</comments>
</file>

<file path=xl/comments15.xml><?xml version="1.0" encoding="utf-8"?>
<comments xmlns="http://schemas.openxmlformats.org/spreadsheetml/2006/main">
  <authors>
    <author>垣田清人</author>
  </authors>
  <commentList>
    <comment ref="AD1" authorId="0" shapeId="0">
      <text>
        <r>
          <rPr>
            <b/>
            <sz val="9"/>
            <color indexed="81"/>
            <rFont val="ＭＳ Ｐゴシック"/>
            <family val="3"/>
            <charset val="128"/>
          </rPr>
          <t>基本情報シートで登録して下てください。</t>
        </r>
        <r>
          <rPr>
            <sz val="9"/>
            <color indexed="81"/>
            <rFont val="ＭＳ Ｐゴシック"/>
            <family val="3"/>
            <charset val="128"/>
          </rPr>
          <t xml:space="preserve">
</t>
        </r>
      </text>
    </comment>
    <comment ref="AD2" authorId="0" shapeId="0">
      <text>
        <r>
          <rPr>
            <b/>
            <sz val="9"/>
            <color indexed="81"/>
            <rFont val="ＭＳ Ｐゴシック"/>
            <family val="3"/>
            <charset val="128"/>
          </rPr>
          <t>基本情報シートで登録してください</t>
        </r>
        <r>
          <rPr>
            <sz val="9"/>
            <color indexed="81"/>
            <rFont val="ＭＳ Ｐゴシック"/>
            <family val="3"/>
            <charset val="128"/>
          </rPr>
          <t xml:space="preserve">。
</t>
        </r>
      </text>
    </comment>
    <comment ref="AD4" authorId="0" shapeId="0">
      <text>
        <r>
          <rPr>
            <b/>
            <sz val="9"/>
            <color indexed="81"/>
            <rFont val="ＭＳ Ｐゴシック"/>
            <family val="3"/>
            <charset val="128"/>
          </rPr>
          <t>入力形式
例:2011/3/23</t>
        </r>
        <r>
          <rPr>
            <sz val="9"/>
            <color indexed="81"/>
            <rFont val="ＭＳ Ｐゴシック"/>
            <family val="3"/>
            <charset val="128"/>
          </rPr>
          <t xml:space="preserve">
</t>
        </r>
      </text>
    </comment>
    <comment ref="CV7" authorId="0" shapeId="0">
      <text>
        <r>
          <rPr>
            <b/>
            <sz val="9"/>
            <color indexed="81"/>
            <rFont val="ＭＳ Ｐゴシック"/>
            <family val="3"/>
            <charset val="128"/>
          </rPr>
          <t>基本情報シートより転記されます。</t>
        </r>
      </text>
    </comment>
    <comment ref="AU9" authorId="0" shapeId="0">
      <text>
        <r>
          <rPr>
            <sz val="9"/>
            <color indexed="81"/>
            <rFont val="ＭＳ Ｐゴシック"/>
            <family val="3"/>
            <charset val="128"/>
          </rPr>
          <t xml:space="preserve">メモ欄として使用して下さい
</t>
        </r>
      </text>
    </comment>
    <comment ref="CS9" authorId="0" shapeId="0">
      <text>
        <r>
          <rPr>
            <sz val="9"/>
            <color indexed="81"/>
            <rFont val="ＭＳ Ｐゴシック"/>
            <family val="3"/>
            <charset val="128"/>
          </rPr>
          <t xml:space="preserve">メモ欄として使用して下さい。
</t>
        </r>
      </text>
    </comment>
    <comment ref="AU12" authorId="0" shapeId="0">
      <text>
        <r>
          <rPr>
            <sz val="9"/>
            <color indexed="81"/>
            <rFont val="ＭＳ Ｐゴシック"/>
            <family val="3"/>
            <charset val="128"/>
          </rPr>
          <t xml:space="preserve">メモ欄として使用して下さい
</t>
        </r>
      </text>
    </comment>
    <comment ref="CS12" authorId="0" shapeId="0">
      <text>
        <r>
          <rPr>
            <sz val="9"/>
            <color indexed="81"/>
            <rFont val="ＭＳ Ｐゴシック"/>
            <family val="3"/>
            <charset val="128"/>
          </rPr>
          <t xml:space="preserve">メモ欄として使用して下さい。
</t>
        </r>
      </text>
    </comment>
    <comment ref="AU15" authorId="0" shapeId="0">
      <text>
        <r>
          <rPr>
            <sz val="9"/>
            <color indexed="81"/>
            <rFont val="ＭＳ Ｐゴシック"/>
            <family val="3"/>
            <charset val="128"/>
          </rPr>
          <t xml:space="preserve">メモ欄として使用して下さい
</t>
        </r>
      </text>
    </comment>
    <comment ref="CS15" authorId="0" shapeId="0">
      <text>
        <r>
          <rPr>
            <sz val="9"/>
            <color indexed="81"/>
            <rFont val="ＭＳ Ｐゴシック"/>
            <family val="3"/>
            <charset val="128"/>
          </rPr>
          <t xml:space="preserve">メモ欄として使用して下さい。
</t>
        </r>
      </text>
    </comment>
    <comment ref="AU18" authorId="0" shapeId="0">
      <text>
        <r>
          <rPr>
            <sz val="9"/>
            <color indexed="81"/>
            <rFont val="ＭＳ Ｐゴシック"/>
            <family val="3"/>
            <charset val="128"/>
          </rPr>
          <t xml:space="preserve">メモ欄として使用して下さい
</t>
        </r>
      </text>
    </comment>
    <comment ref="CS18" authorId="0" shapeId="0">
      <text>
        <r>
          <rPr>
            <sz val="9"/>
            <color indexed="81"/>
            <rFont val="ＭＳ Ｐゴシック"/>
            <family val="3"/>
            <charset val="128"/>
          </rPr>
          <t xml:space="preserve">メモ欄として使用して下さい。
</t>
        </r>
      </text>
    </comment>
    <comment ref="AU21" authorId="0" shapeId="0">
      <text>
        <r>
          <rPr>
            <sz val="9"/>
            <color indexed="81"/>
            <rFont val="ＭＳ Ｐゴシック"/>
            <family val="3"/>
            <charset val="128"/>
          </rPr>
          <t xml:space="preserve">メモ欄として使用して下さい
</t>
        </r>
      </text>
    </comment>
    <comment ref="CS21" authorId="0" shapeId="0">
      <text>
        <r>
          <rPr>
            <sz val="9"/>
            <color indexed="81"/>
            <rFont val="ＭＳ Ｐゴシック"/>
            <family val="3"/>
            <charset val="128"/>
          </rPr>
          <t xml:space="preserve">メモ欄として使用して下さい。
</t>
        </r>
      </text>
    </comment>
    <comment ref="AU24" authorId="0" shapeId="0">
      <text>
        <r>
          <rPr>
            <sz val="9"/>
            <color indexed="81"/>
            <rFont val="ＭＳ Ｐゴシック"/>
            <family val="3"/>
            <charset val="128"/>
          </rPr>
          <t xml:space="preserve">メモ欄として使用して下さい。
</t>
        </r>
      </text>
    </comment>
    <comment ref="CS24" authorId="0" shapeId="0">
      <text>
        <r>
          <rPr>
            <sz val="9"/>
            <color indexed="81"/>
            <rFont val="ＭＳ Ｐゴシック"/>
            <family val="3"/>
            <charset val="128"/>
          </rPr>
          <t xml:space="preserve">メモ欄として使用して下さい。
</t>
        </r>
      </text>
    </comment>
    <comment ref="AU28" authorId="0" shapeId="0">
      <text>
        <r>
          <rPr>
            <sz val="9"/>
            <color indexed="81"/>
            <rFont val="ＭＳ Ｐゴシック"/>
            <family val="3"/>
            <charset val="128"/>
          </rPr>
          <t xml:space="preserve">メモ欄として使用して下さい
</t>
        </r>
      </text>
    </comment>
    <comment ref="CS28" authorId="0" shapeId="0">
      <text>
        <r>
          <rPr>
            <sz val="9"/>
            <color indexed="81"/>
            <rFont val="ＭＳ Ｐゴシック"/>
            <family val="3"/>
            <charset val="128"/>
          </rPr>
          <t xml:space="preserve">メモ欄として使用して下さい。
</t>
        </r>
      </text>
    </comment>
    <comment ref="AU31" authorId="0" shapeId="0">
      <text>
        <r>
          <rPr>
            <sz val="9"/>
            <color indexed="81"/>
            <rFont val="ＭＳ Ｐゴシック"/>
            <family val="3"/>
            <charset val="128"/>
          </rPr>
          <t xml:space="preserve">メモ欄として使用して下さい
</t>
        </r>
      </text>
    </comment>
    <comment ref="CS31" authorId="0" shapeId="0">
      <text>
        <r>
          <rPr>
            <sz val="9"/>
            <color indexed="81"/>
            <rFont val="ＭＳ Ｐゴシック"/>
            <family val="3"/>
            <charset val="128"/>
          </rPr>
          <t xml:space="preserve">メモ欄として使用して下さい。
</t>
        </r>
      </text>
    </comment>
    <comment ref="AU34" authorId="0" shapeId="0">
      <text>
        <r>
          <rPr>
            <sz val="9"/>
            <color indexed="81"/>
            <rFont val="ＭＳ Ｐゴシック"/>
            <family val="3"/>
            <charset val="128"/>
          </rPr>
          <t xml:space="preserve">メモ欄として使用して下さい。
</t>
        </r>
      </text>
    </comment>
    <comment ref="CS34" authorId="0" shapeId="0">
      <text>
        <r>
          <rPr>
            <sz val="9"/>
            <color indexed="81"/>
            <rFont val="ＭＳ Ｐゴシック"/>
            <family val="3"/>
            <charset val="128"/>
          </rPr>
          <t xml:space="preserve">メモ欄として使用して下さい。
</t>
        </r>
      </text>
    </comment>
    <comment ref="C37" authorId="0" shapeId="0">
      <text>
        <r>
          <rPr>
            <sz val="9"/>
            <color indexed="81"/>
            <rFont val="ＭＳ Ｐゴシック"/>
            <family val="3"/>
            <charset val="128"/>
          </rPr>
          <t>-　早期達成
0　目標通り達成
+　達成遅延</t>
        </r>
      </text>
    </comment>
    <comment ref="C38" authorId="0" shapeId="0">
      <text>
        <r>
          <rPr>
            <sz val="9"/>
            <color indexed="81"/>
            <rFont val="ＭＳ Ｐゴシック"/>
            <family val="3"/>
            <charset val="128"/>
          </rPr>
          <t>-　早期達成
0　目標通り達成
+　達成遅延</t>
        </r>
      </text>
    </comment>
    <comment ref="C39" authorId="0" shapeId="0">
      <text>
        <r>
          <rPr>
            <sz val="9"/>
            <color indexed="81"/>
            <rFont val="ＭＳ Ｐゴシック"/>
            <family val="3"/>
            <charset val="128"/>
          </rPr>
          <t>-　早期達成
0　目標通り達成
+　達成遅延</t>
        </r>
      </text>
    </comment>
    <comment ref="C40" authorId="0" shapeId="0">
      <text>
        <r>
          <rPr>
            <sz val="9"/>
            <color indexed="81"/>
            <rFont val="ＭＳ Ｐゴシック"/>
            <family val="3"/>
            <charset val="128"/>
          </rPr>
          <t>-　早期達成
0　目標通り達成
+　達成遅延</t>
        </r>
      </text>
    </comment>
    <comment ref="C41" authorId="0" shapeId="0">
      <text>
        <r>
          <rPr>
            <sz val="9"/>
            <color indexed="81"/>
            <rFont val="ＭＳ Ｐゴシック"/>
            <family val="3"/>
            <charset val="128"/>
          </rPr>
          <t>-　早期達成
0　目標通り達成
+　達成遅延</t>
        </r>
      </text>
    </comment>
    <comment ref="C42" authorId="0" shapeId="0">
      <text>
        <r>
          <rPr>
            <sz val="9"/>
            <color indexed="81"/>
            <rFont val="ＭＳ Ｐゴシック"/>
            <family val="3"/>
            <charset val="128"/>
          </rPr>
          <t>-　早期達成
0　目標通り達成
+　達成遅延</t>
        </r>
      </text>
    </comment>
    <comment ref="C43" authorId="0" shapeId="0">
      <text>
        <r>
          <rPr>
            <sz val="9"/>
            <color indexed="81"/>
            <rFont val="ＭＳ Ｐゴシック"/>
            <family val="3"/>
            <charset val="128"/>
          </rPr>
          <t xml:space="preserve">-　早期達成
0　目標通り達成
+　遅延達成
</t>
        </r>
      </text>
    </comment>
    <comment ref="K46" authorId="0" shapeId="0">
      <text>
        <r>
          <rPr>
            <sz val="9"/>
            <color indexed="81"/>
            <rFont val="ＭＳ Ｐゴシック"/>
            <family val="3"/>
            <charset val="128"/>
          </rPr>
          <t xml:space="preserve">回復期リハビリのデータが反映されます。
</t>
        </r>
      </text>
    </comment>
    <comment ref="K47" authorId="0" shapeId="0">
      <text>
        <r>
          <rPr>
            <sz val="9"/>
            <color indexed="81"/>
            <rFont val="ＭＳ Ｐゴシック"/>
            <family val="3"/>
            <charset val="128"/>
          </rPr>
          <t xml:space="preserve">回復期リハビリのデータが反映されます。
</t>
        </r>
      </text>
    </comment>
  </commentList>
</comments>
</file>

<file path=xl/comments16.xml><?xml version="1.0" encoding="utf-8"?>
<comments xmlns="http://schemas.openxmlformats.org/spreadsheetml/2006/main">
  <authors>
    <author>垣田清人</author>
  </authors>
  <commentList>
    <comment ref="AD1" authorId="0" shapeId="0">
      <text>
        <r>
          <rPr>
            <b/>
            <sz val="9"/>
            <color indexed="81"/>
            <rFont val="ＭＳ Ｐゴシック"/>
            <family val="3"/>
            <charset val="128"/>
          </rPr>
          <t xml:space="preserve">基本情報シートで入力して下さい。
</t>
        </r>
        <r>
          <rPr>
            <sz val="9"/>
            <color indexed="81"/>
            <rFont val="ＭＳ Ｐゴシック"/>
            <family val="3"/>
            <charset val="128"/>
          </rPr>
          <t xml:space="preserve">
</t>
        </r>
      </text>
    </comment>
    <comment ref="AD2" authorId="0" shapeId="0">
      <text>
        <r>
          <rPr>
            <b/>
            <sz val="9"/>
            <color indexed="81"/>
            <rFont val="ＭＳ Ｐゴシック"/>
            <family val="3"/>
            <charset val="128"/>
          </rPr>
          <t xml:space="preserve">基本情報シートで入力して下さい。
</t>
        </r>
      </text>
    </comment>
  </commentList>
</comments>
</file>

<file path=xl/comments17.xml><?xml version="1.0" encoding="utf-8"?>
<comments xmlns="http://schemas.openxmlformats.org/spreadsheetml/2006/main">
  <authors>
    <author>masui</author>
    <author>ki</author>
  </authors>
  <commentList>
    <comment ref="T11" authorId="0" shapeId="0">
      <text>
        <r>
          <rPr>
            <sz val="9"/>
            <color indexed="81"/>
            <rFont val="ＭＳ Ｐゴシック"/>
            <family val="3"/>
            <charset val="128"/>
          </rPr>
          <t>基本情報シートで入力して下てください。</t>
        </r>
      </text>
    </comment>
    <comment ref="CI16" authorId="1" shapeId="0">
      <text>
        <r>
          <rPr>
            <sz val="9"/>
            <color indexed="81"/>
            <rFont val="ＭＳ Ｐゴシック"/>
            <family val="3"/>
            <charset val="128"/>
          </rPr>
          <t>申請状況、調整内容等について、進捗状況を記入してください。</t>
        </r>
      </text>
    </comment>
    <comment ref="BG45" authorId="1" shapeId="0">
      <text>
        <r>
          <rPr>
            <b/>
            <sz val="9"/>
            <color indexed="81"/>
            <rFont val="ＭＳ Ｐゴシック"/>
            <family val="3"/>
            <charset val="128"/>
          </rPr>
          <t xml:space="preserve">・リハの目標（長期・短期）、具体的課題
・リハのポイント
・継続すべきリハの具体的内容
 </t>
        </r>
        <r>
          <rPr>
            <sz val="9"/>
            <color indexed="81"/>
            <rFont val="ＭＳ Ｐゴシック"/>
            <family val="3"/>
            <charset val="128"/>
          </rPr>
          <t>（※現在の能力からみて特に強化すべき点、
　 　 実施したが改善できなかった点、
　　　モチベーション維持のポイントなど）
　などを記載してください。</t>
        </r>
      </text>
    </comment>
    <comment ref="BG48" authorId="1" shapeId="0">
      <text>
        <r>
          <rPr>
            <b/>
            <sz val="9"/>
            <color indexed="81"/>
            <rFont val="ＭＳ Ｐゴシック"/>
            <family val="3"/>
            <charset val="128"/>
          </rPr>
          <t>・リハ実施にあたっての
　注意事項・留意事項
・運動強度、負荷量</t>
        </r>
        <r>
          <rPr>
            <sz val="9"/>
            <color indexed="81"/>
            <rFont val="ＭＳ Ｐゴシック"/>
            <family val="3"/>
            <charset val="128"/>
          </rPr>
          <t xml:space="preserve">
などを記載してください。</t>
        </r>
      </text>
    </comment>
  </commentList>
</comments>
</file>

<file path=xl/comments18.xml><?xml version="1.0" encoding="utf-8"?>
<comments xmlns="http://schemas.openxmlformats.org/spreadsheetml/2006/main">
  <authors>
    <author>垣田清人</author>
  </authors>
  <commentList>
    <comment ref="AA8" authorId="0" shapeId="0">
      <text>
        <r>
          <rPr>
            <b/>
            <sz val="9"/>
            <color indexed="81"/>
            <rFont val="ＭＳ Ｐゴシック"/>
            <family val="3"/>
            <charset val="128"/>
          </rPr>
          <t>入力形式
例：2011/2/13</t>
        </r>
        <r>
          <rPr>
            <sz val="9"/>
            <color indexed="81"/>
            <rFont val="ＭＳ Ｐゴシック"/>
            <family val="3"/>
            <charset val="128"/>
          </rPr>
          <t xml:space="preserve">
</t>
        </r>
      </text>
    </comment>
  </commentList>
</comments>
</file>

<file path=xl/sharedStrings.xml><?xml version="1.0" encoding="utf-8"?>
<sst xmlns="http://schemas.openxmlformats.org/spreadsheetml/2006/main" count="4214" uniqueCount="1679">
  <si>
    <t>転帰施設名</t>
    <rPh sb="0" eb="2">
      <t>テンキ</t>
    </rPh>
    <rPh sb="2" eb="4">
      <t>シセツ</t>
    </rPh>
    <rPh sb="4" eb="5">
      <t>メイ</t>
    </rPh>
    <phoneticPr fontId="2"/>
  </si>
  <si>
    <t>退院時</t>
    <rPh sb="0" eb="2">
      <t>タイイン</t>
    </rPh>
    <rPh sb="2" eb="3">
      <t>ドキ</t>
    </rPh>
    <phoneticPr fontId="2"/>
  </si>
  <si>
    <t>ADL</t>
    <phoneticPr fontId="2"/>
  </si>
  <si>
    <t>バリアンス</t>
    <phoneticPr fontId="2"/>
  </si>
  <si>
    <t>自賠・第３者行為</t>
    <rPh sb="0" eb="1">
      <t>ジ</t>
    </rPh>
    <rPh sb="1" eb="2">
      <t>ベ</t>
    </rPh>
    <rPh sb="3" eb="4">
      <t>ダイ</t>
    </rPh>
    <rPh sb="5" eb="6">
      <t>シャ</t>
    </rPh>
    <rPh sb="6" eb="8">
      <t>コウイ</t>
    </rPh>
    <phoneticPr fontId="2"/>
  </si>
  <si>
    <t>福祉事務所</t>
    <rPh sb="0" eb="2">
      <t>フクシ</t>
    </rPh>
    <rPh sb="2" eb="4">
      <t>ジム</t>
    </rPh>
    <rPh sb="4" eb="5">
      <t>ショ</t>
    </rPh>
    <phoneticPr fontId="2"/>
  </si>
  <si>
    <t>続柄</t>
    <rPh sb="0" eb="1">
      <t>ゾク</t>
    </rPh>
    <rPh sb="1" eb="2">
      <t>ガラ</t>
    </rPh>
    <phoneticPr fontId="2"/>
  </si>
  <si>
    <t>同居者</t>
    <rPh sb="0" eb="3">
      <t>ドウキョシャ</t>
    </rPh>
    <phoneticPr fontId="2"/>
  </si>
  <si>
    <t>父</t>
  </si>
  <si>
    <t>父</t>
    <rPh sb="0" eb="1">
      <t>チチ</t>
    </rPh>
    <phoneticPr fontId="2"/>
  </si>
  <si>
    <t>母</t>
  </si>
  <si>
    <t>母</t>
    <rPh sb="0" eb="1">
      <t>ハハ</t>
    </rPh>
    <phoneticPr fontId="2"/>
  </si>
  <si>
    <t>配偶者</t>
  </si>
  <si>
    <t>介護者</t>
    <rPh sb="0" eb="3">
      <t>カイゴシャ</t>
    </rPh>
    <phoneticPr fontId="2"/>
  </si>
  <si>
    <t>認定済</t>
    <rPh sb="0" eb="2">
      <t>ニンテイ</t>
    </rPh>
    <rPh sb="2" eb="3">
      <t>スミ</t>
    </rPh>
    <phoneticPr fontId="2"/>
  </si>
  <si>
    <t>新規</t>
    <rPh sb="0" eb="2">
      <t>シンキ</t>
    </rPh>
    <phoneticPr fontId="2"/>
  </si>
  <si>
    <t>更新</t>
    <rPh sb="0" eb="2">
      <t>コウシン</t>
    </rPh>
    <phoneticPr fontId="2"/>
  </si>
  <si>
    <t>精神</t>
    <rPh sb="0" eb="2">
      <t>セイシン</t>
    </rPh>
    <phoneticPr fontId="2"/>
  </si>
  <si>
    <t>療育手帳</t>
    <rPh sb="0" eb="2">
      <t>リョウイク</t>
    </rPh>
    <rPh sb="2" eb="4">
      <t>テチョウ</t>
    </rPh>
    <phoneticPr fontId="2"/>
  </si>
  <si>
    <t>持家</t>
    <rPh sb="0" eb="2">
      <t>モチイエ</t>
    </rPh>
    <phoneticPr fontId="2"/>
  </si>
  <si>
    <t>賃貸戸建</t>
    <rPh sb="0" eb="2">
      <t>チンタイ</t>
    </rPh>
    <rPh sb="2" eb="4">
      <t>コダテ</t>
    </rPh>
    <phoneticPr fontId="2"/>
  </si>
  <si>
    <t>分譲集合住宅</t>
    <rPh sb="0" eb="2">
      <t>ブンジョウ</t>
    </rPh>
    <rPh sb="2" eb="4">
      <t>シュウゴウ</t>
    </rPh>
    <rPh sb="4" eb="6">
      <t>ジュウタク</t>
    </rPh>
    <phoneticPr fontId="2"/>
  </si>
  <si>
    <t>賃貸集合住宅</t>
    <rPh sb="0" eb="2">
      <t>チンタイ</t>
    </rPh>
    <rPh sb="2" eb="4">
      <t>シュウゴウ</t>
    </rPh>
    <rPh sb="4" eb="6">
      <t>ジュウタク</t>
    </rPh>
    <phoneticPr fontId="2"/>
  </si>
  <si>
    <t>EV停止あり</t>
    <rPh sb="2" eb="4">
      <t>テイシ</t>
    </rPh>
    <phoneticPr fontId="2"/>
  </si>
  <si>
    <t>EV停止なし</t>
    <rPh sb="2" eb="4">
      <t>テイシ</t>
    </rPh>
    <phoneticPr fontId="2"/>
  </si>
  <si>
    <t>地権</t>
    <rPh sb="0" eb="1">
      <t>チ</t>
    </rPh>
    <rPh sb="1" eb="2">
      <t>ケン</t>
    </rPh>
    <phoneticPr fontId="2"/>
  </si>
  <si>
    <t>後見</t>
    <rPh sb="0" eb="2">
      <t>コウケン</t>
    </rPh>
    <phoneticPr fontId="2"/>
  </si>
  <si>
    <t>利用中</t>
    <rPh sb="0" eb="3">
      <t>リヨウチュウ</t>
    </rPh>
    <phoneticPr fontId="2"/>
  </si>
  <si>
    <t>申請状況</t>
    <rPh sb="0" eb="2">
      <t>シンセイ</t>
    </rPh>
    <rPh sb="2" eb="4">
      <t>ジョウキョウ</t>
    </rPh>
    <phoneticPr fontId="2"/>
  </si>
  <si>
    <t>認定</t>
    <rPh sb="0" eb="2">
      <t>ニンテイ</t>
    </rPh>
    <phoneticPr fontId="2"/>
  </si>
  <si>
    <t>傷病手当</t>
    <rPh sb="0" eb="2">
      <t>ショウビョウ</t>
    </rPh>
    <rPh sb="2" eb="4">
      <t>テアテ</t>
    </rPh>
    <phoneticPr fontId="2"/>
  </si>
  <si>
    <t>生活保護</t>
    <rPh sb="0" eb="2">
      <t>セイカツ</t>
    </rPh>
    <rPh sb="2" eb="4">
      <t>ホゴ</t>
    </rPh>
    <phoneticPr fontId="2"/>
  </si>
  <si>
    <t>限度額認定</t>
    <rPh sb="0" eb="2">
      <t>ゲンド</t>
    </rPh>
    <rPh sb="2" eb="3">
      <t>ガク</t>
    </rPh>
    <rPh sb="3" eb="5">
      <t>ニンテイ</t>
    </rPh>
    <phoneticPr fontId="2"/>
  </si>
  <si>
    <t>部屋希望</t>
    <rPh sb="0" eb="2">
      <t>ヘヤ</t>
    </rPh>
    <rPh sb="2" eb="4">
      <t>キボウ</t>
    </rPh>
    <phoneticPr fontId="2"/>
  </si>
  <si>
    <t>大部屋</t>
    <rPh sb="0" eb="3">
      <t>オオベヤ</t>
    </rPh>
    <phoneticPr fontId="2"/>
  </si>
  <si>
    <t>3人部屋</t>
    <rPh sb="1" eb="2">
      <t>ニン</t>
    </rPh>
    <rPh sb="2" eb="4">
      <t>ベヤ</t>
    </rPh>
    <phoneticPr fontId="2"/>
  </si>
  <si>
    <t>2人部屋</t>
    <rPh sb="1" eb="2">
      <t>リ</t>
    </rPh>
    <rPh sb="2" eb="4">
      <t>ベヤ</t>
    </rPh>
    <phoneticPr fontId="2"/>
  </si>
  <si>
    <t>個室</t>
    <rPh sb="0" eb="2">
      <t>コシツ</t>
    </rPh>
    <phoneticPr fontId="2"/>
  </si>
  <si>
    <t>特記事項</t>
    <rPh sb="0" eb="4">
      <t>トッキジコウ</t>
    </rPh>
    <phoneticPr fontId="2"/>
  </si>
  <si>
    <t>Fax</t>
    <phoneticPr fontId="2"/>
  </si>
  <si>
    <t>調整内容</t>
    <rPh sb="0" eb="2">
      <t>チョウセイ</t>
    </rPh>
    <rPh sb="2" eb="4">
      <t>ナイヨウ</t>
    </rPh>
    <phoneticPr fontId="2"/>
  </si>
  <si>
    <t>サイズ</t>
    <phoneticPr fontId="2"/>
  </si>
  <si>
    <t>ポータブルトイレ</t>
    <phoneticPr fontId="2"/>
  </si>
  <si>
    <t>○</t>
    <phoneticPr fontId="2"/>
  </si>
  <si>
    <t>IVH</t>
    <phoneticPr fontId="2"/>
  </si>
  <si>
    <t>今日は何年の何月何日ですか？
何曜日ですか？</t>
    <rPh sb="0" eb="2">
      <t>キョウ</t>
    </rPh>
    <rPh sb="3" eb="5">
      <t>ナンネン</t>
    </rPh>
    <rPh sb="6" eb="8">
      <t>ナンガツ</t>
    </rPh>
    <rPh sb="8" eb="10">
      <t>ナンニチ</t>
    </rPh>
    <rPh sb="15" eb="18">
      <t>ナンヨウビ</t>
    </rPh>
    <phoneticPr fontId="2"/>
  </si>
  <si>
    <t>施設名</t>
    <rPh sb="0" eb="2">
      <t>シセツ</t>
    </rPh>
    <rPh sb="2" eb="3">
      <t>メイ</t>
    </rPh>
    <phoneticPr fontId="2"/>
  </si>
  <si>
    <t>退院後１ヶ月</t>
    <rPh sb="0" eb="3">
      <t>タイインゴ</t>
    </rPh>
    <rPh sb="5" eb="6">
      <t>ツキ</t>
    </rPh>
    <phoneticPr fontId="2"/>
  </si>
  <si>
    <t>なし</t>
    <phoneticPr fontId="2"/>
  </si>
  <si>
    <t>あり</t>
    <phoneticPr fontId="2"/>
  </si>
  <si>
    <t>できる</t>
    <phoneticPr fontId="2"/>
  </si>
  <si>
    <t>できない</t>
    <phoneticPr fontId="2"/>
  </si>
  <si>
    <t>はい</t>
    <phoneticPr fontId="2"/>
  </si>
  <si>
    <t>いいえ</t>
    <phoneticPr fontId="2"/>
  </si>
  <si>
    <t>リハビリ拒否</t>
    <rPh sb="4" eb="6">
      <t>キョヒ</t>
    </rPh>
    <phoneticPr fontId="2"/>
  </si>
  <si>
    <t>経過中合併症</t>
    <rPh sb="0" eb="2">
      <t>ケイカ</t>
    </rPh>
    <rPh sb="2" eb="3">
      <t>チュウ</t>
    </rPh>
    <rPh sb="3" eb="6">
      <t>ガッペイショウ</t>
    </rPh>
    <phoneticPr fontId="2"/>
  </si>
  <si>
    <t>最大文字数</t>
    <rPh sb="0" eb="2">
      <t>サイダイ</t>
    </rPh>
    <rPh sb="2" eb="4">
      <t>モジ</t>
    </rPh>
    <rPh sb="4" eb="5">
      <t>スウ</t>
    </rPh>
    <phoneticPr fontId="2"/>
  </si>
  <si>
    <t>最大文字数</t>
    <rPh sb="0" eb="2">
      <t>サイダイ</t>
    </rPh>
    <rPh sb="2" eb="5">
      <t>モジスウ</t>
    </rPh>
    <phoneticPr fontId="2"/>
  </si>
  <si>
    <t>文字数250</t>
    <rPh sb="0" eb="3">
      <t>モジスウ</t>
    </rPh>
    <phoneticPr fontId="2"/>
  </si>
  <si>
    <t>病状</t>
    <rPh sb="0" eb="2">
      <t>ビョウジョウ</t>
    </rPh>
    <phoneticPr fontId="2"/>
  </si>
  <si>
    <t>※スムーズで密な連携を図るため、高度の暗号化処理により情報保護をした上、インターネットを使用して連携施設と診療情報を共有します。</t>
    <rPh sb="6" eb="7">
      <t>ミツ</t>
    </rPh>
    <rPh sb="8" eb="10">
      <t>レンケイ</t>
    </rPh>
    <rPh sb="11" eb="12">
      <t>ハカ</t>
    </rPh>
    <rPh sb="16" eb="17">
      <t>コウ</t>
    </rPh>
    <rPh sb="17" eb="18">
      <t>ド</t>
    </rPh>
    <rPh sb="19" eb="22">
      <t>アンゴウカ</t>
    </rPh>
    <rPh sb="22" eb="24">
      <t>ショリ</t>
    </rPh>
    <rPh sb="27" eb="29">
      <t>ジョウホウ</t>
    </rPh>
    <rPh sb="29" eb="31">
      <t>ホゴ</t>
    </rPh>
    <rPh sb="34" eb="35">
      <t>ウエ</t>
    </rPh>
    <rPh sb="44" eb="46">
      <t>シヨウ</t>
    </rPh>
    <rPh sb="48" eb="50">
      <t>レンケイ</t>
    </rPh>
    <rPh sb="50" eb="52">
      <t>シセツ</t>
    </rPh>
    <rPh sb="53" eb="55">
      <t>シンリョウ</t>
    </rPh>
    <rPh sb="55" eb="57">
      <t>ジョウホウ</t>
    </rPh>
    <rPh sb="58" eb="60">
      <t>キョウユウ</t>
    </rPh>
    <phoneticPr fontId="2"/>
  </si>
  <si>
    <t>これから言う三つの言葉を言ってみてください。
後でまた聞きますので、よく覚えておいてください。
　　　1:　a)　桜　b)　猫　c)電車
　　　2:　a)　梅　b)　犬　c)　自動車</t>
    <rPh sb="4" eb="5">
      <t>イ</t>
    </rPh>
    <rPh sb="6" eb="7">
      <t>ミッ</t>
    </rPh>
    <rPh sb="9" eb="11">
      <t>コトバ</t>
    </rPh>
    <rPh sb="12" eb="13">
      <t>イ</t>
    </rPh>
    <rPh sb="23" eb="24">
      <t>アト</t>
    </rPh>
    <rPh sb="27" eb="28">
      <t>キ</t>
    </rPh>
    <rPh sb="36" eb="37">
      <t>オボ</t>
    </rPh>
    <rPh sb="57" eb="58">
      <t>サクラ</t>
    </rPh>
    <rPh sb="62" eb="63">
      <t>ネコ</t>
    </rPh>
    <rPh sb="66" eb="68">
      <t>デンシャ</t>
    </rPh>
    <rPh sb="78" eb="79">
      <t>ウメ</t>
    </rPh>
    <rPh sb="83" eb="84">
      <t>イヌ</t>
    </rPh>
    <rPh sb="88" eb="91">
      <t>ジドウシャ</t>
    </rPh>
    <phoneticPr fontId="2"/>
  </si>
  <si>
    <t>b)</t>
    <phoneticPr fontId="2"/>
  </si>
  <si>
    <t>c)</t>
    <phoneticPr fontId="2"/>
  </si>
  <si>
    <t>保険算定</t>
    <rPh sb="0" eb="2">
      <t>ホケン</t>
    </rPh>
    <rPh sb="2" eb="4">
      <t>サンテイ</t>
    </rPh>
    <phoneticPr fontId="2"/>
  </si>
  <si>
    <t>くも膜下出血</t>
    <rPh sb="2" eb="6">
      <t>マクカシュッケツ</t>
    </rPh>
    <phoneticPr fontId="2"/>
  </si>
  <si>
    <t>なし</t>
    <phoneticPr fontId="2"/>
  </si>
  <si>
    <t>あり</t>
    <phoneticPr fontId="2"/>
  </si>
  <si>
    <t>できる</t>
    <phoneticPr fontId="2"/>
  </si>
  <si>
    <t>できない</t>
    <phoneticPr fontId="2"/>
  </si>
  <si>
    <t>はい</t>
    <phoneticPr fontId="2"/>
  </si>
  <si>
    <t>いいえ</t>
    <phoneticPr fontId="2"/>
  </si>
  <si>
    <t>ＦＩＭ排便コントロール</t>
    <rPh sb="3" eb="5">
      <t>ハイベン</t>
    </rPh>
    <phoneticPr fontId="2"/>
  </si>
  <si>
    <t>インシュリン</t>
    <phoneticPr fontId="2"/>
  </si>
  <si>
    <t>キーパーソン</t>
    <phoneticPr fontId="2"/>
  </si>
  <si>
    <t>)</t>
    <phoneticPr fontId="2"/>
  </si>
  <si>
    <t>右</t>
    <rPh sb="0" eb="1">
      <t>ミギ</t>
    </rPh>
    <phoneticPr fontId="2"/>
  </si>
  <si>
    <t>治療２</t>
    <rPh sb="0" eb="2">
      <t>チリョウ</t>
    </rPh>
    <phoneticPr fontId="2"/>
  </si>
  <si>
    <t>治療３</t>
    <rPh sb="0" eb="2">
      <t>チリョウ</t>
    </rPh>
    <phoneticPr fontId="2"/>
  </si>
  <si>
    <t>退院時ｍＲＳ</t>
    <rPh sb="0" eb="3">
      <t>タイインジ</t>
    </rPh>
    <phoneticPr fontId="2"/>
  </si>
  <si>
    <t>ｍRS</t>
    <phoneticPr fontId="2"/>
  </si>
  <si>
    <t>CD</t>
    <phoneticPr fontId="2"/>
  </si>
  <si>
    <t>全く症状なし</t>
    <rPh sb="0" eb="1">
      <t>マッタ</t>
    </rPh>
    <rPh sb="2" eb="4">
      <t>ショウジョウ</t>
    </rPh>
    <phoneticPr fontId="2"/>
  </si>
  <si>
    <t>死亡</t>
    <rPh sb="0" eb="2">
      <t>シボウ</t>
    </rPh>
    <phoneticPr fontId="2"/>
  </si>
  <si>
    <t>治療１</t>
    <rPh sb="0" eb="2">
      <t>チリョウ</t>
    </rPh>
    <phoneticPr fontId="2"/>
  </si>
  <si>
    <t>症状あるが明らかな障害なく日常の勤めや活動が可能</t>
    <rPh sb="0" eb="2">
      <t>ショウジョウ</t>
    </rPh>
    <rPh sb="5" eb="6">
      <t>アキ</t>
    </rPh>
    <rPh sb="9" eb="11">
      <t>ショウガイ</t>
    </rPh>
    <rPh sb="13" eb="15">
      <t>ニチジョウ</t>
    </rPh>
    <rPh sb="16" eb="17">
      <t>ツト</t>
    </rPh>
    <rPh sb="19" eb="21">
      <t>カツドウ</t>
    </rPh>
    <rPh sb="22" eb="24">
      <t>カノウ</t>
    </rPh>
    <phoneticPr fontId="2"/>
  </si>
  <si>
    <t>軽度障害：活動に制限はあるが、介助なしに身の回りのことはできる</t>
    <rPh sb="0" eb="2">
      <t>ケイド</t>
    </rPh>
    <rPh sb="2" eb="4">
      <t>ショウガイ</t>
    </rPh>
    <rPh sb="5" eb="7">
      <t>カツドウ</t>
    </rPh>
    <rPh sb="8" eb="10">
      <t>セイゲン</t>
    </rPh>
    <rPh sb="15" eb="17">
      <t>カイジョ</t>
    </rPh>
    <rPh sb="20" eb="21">
      <t>ミ</t>
    </rPh>
    <rPh sb="22" eb="23">
      <t>マワ</t>
    </rPh>
    <phoneticPr fontId="2"/>
  </si>
  <si>
    <t>中等度障害：介助を要するが補助なしに歩行可能</t>
    <rPh sb="0" eb="3">
      <t>チュウトウド</t>
    </rPh>
    <rPh sb="3" eb="5">
      <t>ショウガイ</t>
    </rPh>
    <rPh sb="6" eb="8">
      <t>カイジョ</t>
    </rPh>
    <rPh sb="9" eb="10">
      <t>ヨウ</t>
    </rPh>
    <rPh sb="13" eb="15">
      <t>ホジョ</t>
    </rPh>
    <rPh sb="18" eb="20">
      <t>ホコウ</t>
    </rPh>
    <rPh sb="20" eb="22">
      <t>カノウ</t>
    </rPh>
    <phoneticPr fontId="2"/>
  </si>
  <si>
    <t>中から重度障害：歩行、身体的要求に介助要する</t>
    <rPh sb="0" eb="1">
      <t>ナカ</t>
    </rPh>
    <rPh sb="3" eb="5">
      <t>ジュウド</t>
    </rPh>
    <rPh sb="5" eb="7">
      <t>ショウガイ</t>
    </rPh>
    <rPh sb="8" eb="10">
      <t>ホコウ</t>
    </rPh>
    <rPh sb="11" eb="14">
      <t>シンタイテキ</t>
    </rPh>
    <rPh sb="14" eb="16">
      <t>ヨウキュウ</t>
    </rPh>
    <rPh sb="17" eb="19">
      <t>カイジョ</t>
    </rPh>
    <rPh sb="19" eb="20">
      <t>ヨウ</t>
    </rPh>
    <phoneticPr fontId="2"/>
  </si>
  <si>
    <t>重度障害：常時臥床で常に介護と見守りを要する</t>
    <rPh sb="0" eb="2">
      <t>ジュウド</t>
    </rPh>
    <rPh sb="2" eb="4">
      <t>ショウガイ</t>
    </rPh>
    <rPh sb="5" eb="7">
      <t>ジョウジ</t>
    </rPh>
    <rPh sb="7" eb="9">
      <t>ガショウ</t>
    </rPh>
    <rPh sb="10" eb="11">
      <t>ツネ</t>
    </rPh>
    <rPh sb="12" eb="13">
      <t>カイ</t>
    </rPh>
    <rPh sb="13" eb="14">
      <t>ゴ</t>
    </rPh>
    <rPh sb="15" eb="17">
      <t>ミマモ</t>
    </rPh>
    <rPh sb="19" eb="20">
      <t>ヨウ</t>
    </rPh>
    <phoneticPr fontId="2"/>
  </si>
  <si>
    <t>象牙色</t>
    <rPh sb="0" eb="3">
      <t>ゾウゲイロ</t>
    </rPh>
    <phoneticPr fontId="2"/>
  </si>
  <si>
    <t xml:space="preserve"> 自動入力箇所です。直接の入力はできません。</t>
    <rPh sb="1" eb="3">
      <t>ジドウ</t>
    </rPh>
    <rPh sb="3" eb="5">
      <t>ニュウリョク</t>
    </rPh>
    <rPh sb="5" eb="7">
      <t>カショ</t>
    </rPh>
    <rPh sb="10" eb="12">
      <t>チョクセツ</t>
    </rPh>
    <rPh sb="13" eb="15">
      <t>ニュウリョク</t>
    </rPh>
    <phoneticPr fontId="2"/>
  </si>
  <si>
    <t>治療年月日</t>
    <rPh sb="0" eb="2">
      <t>チリョウ</t>
    </rPh>
    <rPh sb="2" eb="5">
      <t>ネンガッピ</t>
    </rPh>
    <phoneticPr fontId="2"/>
  </si>
  <si>
    <t>入院年月日</t>
    <rPh sb="0" eb="2">
      <t>ニュウイン</t>
    </rPh>
    <rPh sb="2" eb="5">
      <t>ネンガッピ</t>
    </rPh>
    <phoneticPr fontId="2"/>
  </si>
  <si>
    <t>退院年月日</t>
    <rPh sb="0" eb="2">
      <t>タイイン</t>
    </rPh>
    <rPh sb="2" eb="5">
      <t>ネンガッピ</t>
    </rPh>
    <phoneticPr fontId="2"/>
  </si>
  <si>
    <t>介護療養施設名</t>
    <rPh sb="0" eb="1">
      <t>カイ</t>
    </rPh>
    <rPh sb="1" eb="2">
      <t>ゴ</t>
    </rPh>
    <rPh sb="2" eb="4">
      <t>リョウヨウ</t>
    </rPh>
    <rPh sb="4" eb="7">
      <t>シセツメイ</t>
    </rPh>
    <phoneticPr fontId="2"/>
  </si>
  <si>
    <t>入所年月日</t>
    <rPh sb="0" eb="2">
      <t>ニュウショ</t>
    </rPh>
    <rPh sb="2" eb="5">
      <t>ネンガッピ</t>
    </rPh>
    <phoneticPr fontId="2"/>
  </si>
  <si>
    <t>○</t>
    <phoneticPr fontId="2"/>
  </si>
  <si>
    <t>バリアンス</t>
    <phoneticPr fontId="2"/>
  </si>
  <si>
    <t>患者家族:身体的状況</t>
    <rPh sb="0" eb="2">
      <t>カンジャ</t>
    </rPh>
    <rPh sb="2" eb="4">
      <t>カゾク</t>
    </rPh>
    <rPh sb="5" eb="8">
      <t>シンタイテキ</t>
    </rPh>
    <rPh sb="8" eb="10">
      <t>ジョウキョウ</t>
    </rPh>
    <phoneticPr fontId="2"/>
  </si>
  <si>
    <t>Ａ１</t>
    <phoneticPr fontId="2"/>
  </si>
  <si>
    <t>患者家族:治療拒否</t>
  </si>
  <si>
    <t>Ａ２</t>
    <phoneticPr fontId="2"/>
  </si>
  <si>
    <t>患者家族:退院日希望</t>
  </si>
  <si>
    <t>Ａ３</t>
    <phoneticPr fontId="2"/>
  </si>
  <si>
    <t>患者家族:理解力不足の為指導不完全</t>
  </si>
  <si>
    <t>Ａ４</t>
    <phoneticPr fontId="2"/>
  </si>
  <si>
    <t>患者家族:その他</t>
  </si>
  <si>
    <t>Ａ５</t>
    <phoneticPr fontId="2"/>
  </si>
  <si>
    <t>職員要因:医師指示忘れ・追加</t>
  </si>
  <si>
    <t>Ｂ１</t>
    <phoneticPr fontId="2"/>
  </si>
  <si>
    <t>職員要因:医療診断による治療方針変更</t>
  </si>
  <si>
    <t>Ｂ２</t>
    <phoneticPr fontId="2"/>
  </si>
  <si>
    <t>職員要因:指示通り実施できなかった</t>
  </si>
  <si>
    <t>Ｂ３</t>
    <phoneticPr fontId="2"/>
  </si>
  <si>
    <t>職員要因:その他</t>
  </si>
  <si>
    <t>Ｂ４</t>
    <phoneticPr fontId="2"/>
  </si>
  <si>
    <t>施設要因:検査結果遅延・書類不足</t>
  </si>
  <si>
    <t>Ｃ１</t>
    <phoneticPr fontId="2"/>
  </si>
  <si>
    <t>施設要因:設備・機材・機器の故障不足</t>
  </si>
  <si>
    <t>Ｃ２</t>
    <phoneticPr fontId="2"/>
  </si>
  <si>
    <t>施設要因:検査・手術予約待ち</t>
  </si>
  <si>
    <t>Ｃ３</t>
    <phoneticPr fontId="2"/>
  </si>
  <si>
    <t>施設要因:ベッドコントロール</t>
  </si>
  <si>
    <t>Ｃ４</t>
    <phoneticPr fontId="2"/>
  </si>
  <si>
    <t>施設要因:その他</t>
  </si>
  <si>
    <t>Ｃ５</t>
    <phoneticPr fontId="2"/>
  </si>
  <si>
    <t>地域要因:退院後移動施設の空きなし</t>
  </si>
  <si>
    <t>Ｄ１</t>
    <phoneticPr fontId="2"/>
  </si>
  <si>
    <t>地域要因:在宅看護者不足</t>
  </si>
  <si>
    <t>Ｄ２</t>
    <phoneticPr fontId="2"/>
  </si>
  <si>
    <t>地域要因:在宅設備不足</t>
  </si>
  <si>
    <t>Ｄ３</t>
    <phoneticPr fontId="2"/>
  </si>
  <si>
    <t>地域要因:その他</t>
  </si>
  <si>
    <t>Ｄ４</t>
    <phoneticPr fontId="2"/>
  </si>
  <si>
    <t>ＦＩＭ経過</t>
    <rPh sb="3" eb="5">
      <t>ケイカ</t>
    </rPh>
    <phoneticPr fontId="2"/>
  </si>
  <si>
    <t>検査年月日</t>
    <rPh sb="0" eb="2">
      <t>ケンサ</t>
    </rPh>
    <rPh sb="2" eb="5">
      <t>ネンガッピ</t>
    </rPh>
    <phoneticPr fontId="2"/>
  </si>
  <si>
    <t>ＦＩＭ階段昇降</t>
    <rPh sb="3" eb="5">
      <t>カイダン</t>
    </rPh>
    <rPh sb="5" eb="7">
      <t>ショウコウ</t>
    </rPh>
    <phoneticPr fontId="2"/>
  </si>
  <si>
    <t>FIM
経過</t>
    <rPh sb="4" eb="6">
      <t>ケイカ</t>
    </rPh>
    <phoneticPr fontId="2"/>
  </si>
  <si>
    <t>ベット・
車いす移乗</t>
    <rPh sb="5" eb="6">
      <t>クルマ</t>
    </rPh>
    <rPh sb="8" eb="10">
      <t>イジョウ</t>
    </rPh>
    <phoneticPr fontId="2"/>
  </si>
  <si>
    <t>急性期
紹介時</t>
    <rPh sb="0" eb="3">
      <t>キュウセイキ</t>
    </rPh>
    <rPh sb="4" eb="7">
      <t>ショウカイジ</t>
    </rPh>
    <phoneticPr fontId="2"/>
  </si>
  <si>
    <t>回復期
入院時</t>
    <rPh sb="0" eb="2">
      <t>カイフク</t>
    </rPh>
    <rPh sb="2" eb="3">
      <t>キ</t>
    </rPh>
    <rPh sb="4" eb="7">
      <t>ニュウインジ</t>
    </rPh>
    <phoneticPr fontId="2"/>
  </si>
  <si>
    <t>回復期
退院時</t>
    <rPh sb="0" eb="2">
      <t>カイフク</t>
    </rPh>
    <rPh sb="2" eb="3">
      <t>キ</t>
    </rPh>
    <rPh sb="4" eb="7">
      <t>タイインジ</t>
    </rPh>
    <phoneticPr fontId="2"/>
  </si>
  <si>
    <t>〒</t>
    <phoneticPr fontId="2"/>
  </si>
  <si>
    <t>通所系サービス</t>
    <rPh sb="0" eb="1">
      <t>ツウ</t>
    </rPh>
    <rPh sb="1" eb="2">
      <t>ショ</t>
    </rPh>
    <rPh sb="2" eb="3">
      <t>ケイ</t>
    </rPh>
    <phoneticPr fontId="2"/>
  </si>
  <si>
    <t>小規模多機能</t>
    <rPh sb="0" eb="3">
      <t>ショウキボ</t>
    </rPh>
    <rPh sb="3" eb="6">
      <t>タキノウ</t>
    </rPh>
    <phoneticPr fontId="2"/>
  </si>
  <si>
    <t>他</t>
    <rPh sb="0" eb="1">
      <t>ホカ</t>
    </rPh>
    <phoneticPr fontId="2"/>
  </si>
  <si>
    <t>身体</t>
    <rPh sb="0" eb="2">
      <t>カラダ</t>
    </rPh>
    <phoneticPr fontId="2"/>
  </si>
  <si>
    <t>改修状況</t>
    <rPh sb="0" eb="1">
      <t>カイ</t>
    </rPh>
    <rPh sb="1" eb="2">
      <t>シュウ</t>
    </rPh>
    <rPh sb="2" eb="4">
      <t>ジョウキョウ</t>
    </rPh>
    <phoneticPr fontId="2"/>
  </si>
  <si>
    <t>屋外階段</t>
    <rPh sb="0" eb="2">
      <t>オクガイ</t>
    </rPh>
    <rPh sb="2" eb="4">
      <t>カイダン</t>
    </rPh>
    <phoneticPr fontId="2"/>
  </si>
  <si>
    <t>屋内階段</t>
    <rPh sb="0" eb="2">
      <t>オクナイ</t>
    </rPh>
    <rPh sb="2" eb="4">
      <t>カイダン</t>
    </rPh>
    <phoneticPr fontId="2"/>
  </si>
  <si>
    <t>家への出入り</t>
    <rPh sb="0" eb="1">
      <t>イエ</t>
    </rPh>
    <rPh sb="3" eb="5">
      <t>デイ</t>
    </rPh>
    <phoneticPr fontId="2"/>
  </si>
  <si>
    <t>廊下</t>
    <rPh sb="0" eb="2">
      <t>ロウカ</t>
    </rPh>
    <phoneticPr fontId="2"/>
  </si>
  <si>
    <t>浴室</t>
    <rPh sb="0" eb="2">
      <t>ヨクシツ</t>
    </rPh>
    <phoneticPr fontId="2"/>
  </si>
  <si>
    <t>転帰</t>
    <rPh sb="0" eb="2">
      <t>テンキ</t>
    </rPh>
    <phoneticPr fontId="2"/>
  </si>
  <si>
    <t>通院リハ</t>
    <rPh sb="0" eb="2">
      <t>ツウイン</t>
    </rPh>
    <phoneticPr fontId="2"/>
  </si>
  <si>
    <t>継続的なリハ</t>
    <rPh sb="0" eb="3">
      <t>ケイゾクテキ</t>
    </rPh>
    <phoneticPr fontId="2"/>
  </si>
  <si>
    <t>通所リハ</t>
    <rPh sb="0" eb="2">
      <t>ツウショ</t>
    </rPh>
    <phoneticPr fontId="2"/>
  </si>
  <si>
    <t>訪問リハ</t>
    <rPh sb="0" eb="2">
      <t>ホウモン</t>
    </rPh>
    <phoneticPr fontId="2"/>
  </si>
  <si>
    <t>なし</t>
    <phoneticPr fontId="2"/>
  </si>
  <si>
    <t>○</t>
    <phoneticPr fontId="2"/>
  </si>
  <si>
    <t>あり</t>
    <phoneticPr fontId="2"/>
  </si>
  <si>
    <t>⇒</t>
    <phoneticPr fontId="2"/>
  </si>
  <si>
    <t>ミトン</t>
    <phoneticPr fontId="2"/>
  </si>
  <si>
    <t>/</t>
    <phoneticPr fontId="2"/>
  </si>
  <si>
    <t>Fr</t>
    <phoneticPr fontId="2"/>
  </si>
  <si>
    <t>l/min</t>
    <phoneticPr fontId="2"/>
  </si>
  <si>
    <t>％</t>
    <phoneticPr fontId="2"/>
  </si>
  <si>
    <t>J1</t>
    <phoneticPr fontId="2"/>
  </si>
  <si>
    <t>J2</t>
    <phoneticPr fontId="2"/>
  </si>
  <si>
    <t>A1</t>
    <phoneticPr fontId="2"/>
  </si>
  <si>
    <t>A2</t>
    <phoneticPr fontId="2"/>
  </si>
  <si>
    <t>B1</t>
    <phoneticPr fontId="2"/>
  </si>
  <si>
    <t>B2</t>
    <phoneticPr fontId="2"/>
  </si>
  <si>
    <t>C1</t>
    <phoneticPr fontId="2"/>
  </si>
  <si>
    <t>C2</t>
    <phoneticPr fontId="2"/>
  </si>
  <si>
    <t>I</t>
    <phoneticPr fontId="2"/>
  </si>
  <si>
    <t>Ⅱa</t>
    <phoneticPr fontId="2"/>
  </si>
  <si>
    <t>Ⅱｂ</t>
    <phoneticPr fontId="2"/>
  </si>
  <si>
    <t>Ⅲa</t>
    <phoneticPr fontId="2"/>
  </si>
  <si>
    <t>Ⅲｂ</t>
    <phoneticPr fontId="2"/>
  </si>
  <si>
    <t>Ⅳ</t>
    <phoneticPr fontId="2"/>
  </si>
  <si>
    <t>リハビリ起算日</t>
    <rPh sb="4" eb="7">
      <t>キサンビ</t>
    </rPh>
    <phoneticPr fontId="2"/>
  </si>
  <si>
    <t>リハ開始時</t>
    <rPh sb="2" eb="4">
      <t>カイシ</t>
    </rPh>
    <rPh sb="4" eb="5">
      <t>ジ</t>
    </rPh>
    <phoneticPr fontId="2"/>
  </si>
  <si>
    <t>頻回</t>
    <rPh sb="0" eb="2">
      <t>ヒンカイ</t>
    </rPh>
    <phoneticPr fontId="2"/>
  </si>
  <si>
    <t>時々</t>
    <rPh sb="0" eb="2">
      <t>トキドキ</t>
    </rPh>
    <phoneticPr fontId="2"/>
  </si>
  <si>
    <t xml:space="preserve">
PT
</t>
    <phoneticPr fontId="2"/>
  </si>
  <si>
    <t>※　</t>
    <phoneticPr fontId="2"/>
  </si>
  <si>
    <t>急性期の情報は、急性期の診療情報写しを参照下さい。</t>
    <rPh sb="0" eb="3">
      <t>キュウセイキ</t>
    </rPh>
    <rPh sb="4" eb="6">
      <t>ジョウホウ</t>
    </rPh>
    <rPh sb="8" eb="11">
      <t>キュウセイキ</t>
    </rPh>
    <rPh sb="12" eb="14">
      <t>シンリョウ</t>
    </rPh>
    <rPh sb="16" eb="17">
      <t>ウツ</t>
    </rPh>
    <rPh sb="19" eb="22">
      <t>サンショウクダ</t>
    </rPh>
    <phoneticPr fontId="2"/>
  </si>
  <si>
    <t>＃１</t>
    <phoneticPr fontId="2"/>
  </si>
  <si>
    <t>＃２</t>
    <phoneticPr fontId="2"/>
  </si>
  <si>
    <t>＃３</t>
    <phoneticPr fontId="2"/>
  </si>
  <si>
    <t>＃４</t>
    <phoneticPr fontId="2"/>
  </si>
  <si>
    <t>＃５</t>
    <phoneticPr fontId="2"/>
  </si>
  <si>
    <t>＃６</t>
    <phoneticPr fontId="2"/>
  </si>
  <si>
    <t>＃７</t>
    <phoneticPr fontId="2"/>
  </si>
  <si>
    <t>＃８</t>
    <phoneticPr fontId="2"/>
  </si>
  <si>
    <t>＃９</t>
    <phoneticPr fontId="2"/>
  </si>
  <si>
    <t>＃１０</t>
    <phoneticPr fontId="2"/>
  </si>
  <si>
    <t>＃１１</t>
    <phoneticPr fontId="2"/>
  </si>
  <si>
    <t>＃１２</t>
    <phoneticPr fontId="2"/>
  </si>
  <si>
    <t>＃１３</t>
    <phoneticPr fontId="2"/>
  </si>
  <si>
    <t>＃１４</t>
    <phoneticPr fontId="2"/>
  </si>
  <si>
    <t>＃１５</t>
    <phoneticPr fontId="2"/>
  </si>
  <si>
    <t>＃１６</t>
    <phoneticPr fontId="2"/>
  </si>
  <si>
    <t>＃１７</t>
    <phoneticPr fontId="2"/>
  </si>
  <si>
    <t>＃１８</t>
    <phoneticPr fontId="2"/>
  </si>
  <si>
    <t>＃１９</t>
    <phoneticPr fontId="2"/>
  </si>
  <si>
    <t>＃２０</t>
    <phoneticPr fontId="2"/>
  </si>
  <si>
    <t>排便自制</t>
    <rPh sb="0" eb="2">
      <t>ハイベン</t>
    </rPh>
    <rPh sb="2" eb="4">
      <t>ジセイ</t>
    </rPh>
    <phoneticPr fontId="2"/>
  </si>
  <si>
    <t>排尿自制</t>
    <rPh sb="0" eb="2">
      <t>ハイニョウ</t>
    </rPh>
    <rPh sb="2" eb="4">
      <t>ジセイ</t>
    </rPh>
    <phoneticPr fontId="2"/>
  </si>
  <si>
    <t>トイレ移乗</t>
    <rPh sb="3" eb="5">
      <t>イジョウ</t>
    </rPh>
    <phoneticPr fontId="2"/>
  </si>
  <si>
    <t>リハビリ</t>
    <phoneticPr fontId="2"/>
  </si>
  <si>
    <t>MSW</t>
    <phoneticPr fontId="2"/>
  </si>
  <si>
    <t>看護師</t>
    <rPh sb="0" eb="2">
      <t>カンゴ</t>
    </rPh>
    <rPh sb="2" eb="3">
      <t>シ</t>
    </rPh>
    <phoneticPr fontId="2"/>
  </si>
  <si>
    <t>リハビリ</t>
    <phoneticPr fontId="2"/>
  </si>
  <si>
    <t>発症年月日</t>
    <rPh sb="0" eb="2">
      <t>ハッショウ</t>
    </rPh>
    <rPh sb="2" eb="5">
      <t>ネンガッピ</t>
    </rPh>
    <phoneticPr fontId="2"/>
  </si>
  <si>
    <t>受診年月日</t>
    <rPh sb="0" eb="2">
      <t>ジュシン</t>
    </rPh>
    <rPh sb="2" eb="5">
      <t>ネンガッピ</t>
    </rPh>
    <phoneticPr fontId="2"/>
  </si>
  <si>
    <t>リスク因子</t>
    <rPh sb="3" eb="5">
      <t>インシ</t>
    </rPh>
    <phoneticPr fontId="2"/>
  </si>
  <si>
    <t>骨粗鬆症</t>
    <rPh sb="0" eb="4">
      <t>コツソショウショウ</t>
    </rPh>
    <phoneticPr fontId="2"/>
  </si>
  <si>
    <t>麻痺側の骨折</t>
    <rPh sb="0" eb="2">
      <t>マヒ</t>
    </rPh>
    <rPh sb="2" eb="3">
      <t>ガワ</t>
    </rPh>
    <rPh sb="4" eb="6">
      <t>コッセツ</t>
    </rPh>
    <phoneticPr fontId="2"/>
  </si>
  <si>
    <t>※項目の詳細は
経過に記載</t>
    <rPh sb="1" eb="3">
      <t>コウモク</t>
    </rPh>
    <rPh sb="4" eb="6">
      <t>ショウサイ</t>
    </rPh>
    <rPh sb="8" eb="10">
      <t>ケイカ</t>
    </rPh>
    <rPh sb="11" eb="13">
      <t>キサイ</t>
    </rPh>
    <phoneticPr fontId="2"/>
  </si>
  <si>
    <t>神経筋疾患</t>
    <rPh sb="0" eb="3">
      <t>シンケイキン</t>
    </rPh>
    <rPh sb="3" eb="5">
      <t>シッカン</t>
    </rPh>
    <phoneticPr fontId="2"/>
  </si>
  <si>
    <t>脳卒中既往</t>
    <rPh sb="0" eb="3">
      <t>ノウソッチュウ</t>
    </rPh>
    <rPh sb="3" eb="5">
      <t>キオウ</t>
    </rPh>
    <phoneticPr fontId="2"/>
  </si>
  <si>
    <t>認知症</t>
    <rPh sb="0" eb="2">
      <t>ニンチ</t>
    </rPh>
    <rPh sb="2" eb="3">
      <t>ショウ</t>
    </rPh>
    <phoneticPr fontId="2"/>
  </si>
  <si>
    <t>胸部X-p</t>
    <rPh sb="0" eb="2">
      <t>キョウブ</t>
    </rPh>
    <phoneticPr fontId="2"/>
  </si>
  <si>
    <t>○</t>
    <phoneticPr fontId="2"/>
  </si>
  <si>
    <t>異常なし</t>
    <rPh sb="0" eb="2">
      <t>イジョウ</t>
    </rPh>
    <phoneticPr fontId="2"/>
  </si>
  <si>
    <t>所見あり：</t>
    <rPh sb="0" eb="2">
      <t>ショケン</t>
    </rPh>
    <phoneticPr fontId="2"/>
  </si>
  <si>
    <t>ECG</t>
    <phoneticPr fontId="2"/>
  </si>
  <si>
    <t>WBC</t>
    <phoneticPr fontId="2"/>
  </si>
  <si>
    <t>BUN</t>
    <phoneticPr fontId="2"/>
  </si>
  <si>
    <t>PT-INR</t>
    <phoneticPr fontId="2"/>
  </si>
  <si>
    <t>HBｓ</t>
    <phoneticPr fontId="2"/>
  </si>
  <si>
    <t>－</t>
    <phoneticPr fontId="2"/>
  </si>
  <si>
    <t>＋</t>
    <phoneticPr fontId="2"/>
  </si>
  <si>
    <t>Hb</t>
    <phoneticPr fontId="2"/>
  </si>
  <si>
    <t>HbA1c</t>
    <phoneticPr fontId="2"/>
  </si>
  <si>
    <t>Cr</t>
    <phoneticPr fontId="2"/>
  </si>
  <si>
    <t>～</t>
    <phoneticPr fontId="2"/>
  </si>
  <si>
    <t>HCV</t>
    <phoneticPr fontId="2"/>
  </si>
  <si>
    <t>○</t>
    <phoneticPr fontId="2"/>
  </si>
  <si>
    <t>－</t>
    <phoneticPr fontId="2"/>
  </si>
  <si>
    <t>＋</t>
    <phoneticPr fontId="2"/>
  </si>
  <si>
    <t>T-cho</t>
    <phoneticPr fontId="2"/>
  </si>
  <si>
    <t>RPR</t>
    <phoneticPr fontId="2"/>
  </si>
  <si>
    <t>Alb</t>
    <phoneticPr fontId="2"/>
  </si>
  <si>
    <t>CRP</t>
    <phoneticPr fontId="2"/>
  </si>
  <si>
    <t>MRSA</t>
    <phoneticPr fontId="2"/>
  </si>
  <si>
    <t>リハビリ指示</t>
    <rPh sb="4" eb="6">
      <t>シジ</t>
    </rPh>
    <phoneticPr fontId="2"/>
  </si>
  <si>
    <t>骨折の既往</t>
    <rPh sb="0" eb="2">
      <t>コッセツ</t>
    </rPh>
    <rPh sb="3" eb="5">
      <t>キオウ</t>
    </rPh>
    <phoneticPr fontId="2"/>
  </si>
  <si>
    <t>ゴール説明</t>
    <rPh sb="3" eb="5">
      <t>セツメイ</t>
    </rPh>
    <phoneticPr fontId="2"/>
  </si>
  <si>
    <t>回復期終了後の受診</t>
    <rPh sb="0" eb="2">
      <t>カイフク</t>
    </rPh>
    <rPh sb="2" eb="3">
      <t>キ</t>
    </rPh>
    <rPh sb="3" eb="6">
      <t>シュウリョウゴ</t>
    </rPh>
    <rPh sb="7" eb="9">
      <t>ジュシン</t>
    </rPh>
    <phoneticPr fontId="2"/>
  </si>
  <si>
    <t>○</t>
    <phoneticPr fontId="2"/>
  </si>
  <si>
    <t>J1</t>
    <phoneticPr fontId="2"/>
  </si>
  <si>
    <t>J2</t>
    <phoneticPr fontId="2"/>
  </si>
  <si>
    <t>A1</t>
    <phoneticPr fontId="2"/>
  </si>
  <si>
    <t>A2</t>
    <phoneticPr fontId="2"/>
  </si>
  <si>
    <t>B1</t>
    <phoneticPr fontId="2"/>
  </si>
  <si>
    <t>B2</t>
    <phoneticPr fontId="2"/>
  </si>
  <si>
    <t>C1</t>
    <phoneticPr fontId="2"/>
  </si>
  <si>
    <t>C2</t>
    <phoneticPr fontId="2"/>
  </si>
  <si>
    <t>I</t>
    <phoneticPr fontId="2"/>
  </si>
  <si>
    <t>Ⅱa</t>
    <phoneticPr fontId="2"/>
  </si>
  <si>
    <t>Ⅱｂ</t>
    <phoneticPr fontId="2"/>
  </si>
  <si>
    <t>Ⅲa</t>
    <phoneticPr fontId="2"/>
  </si>
  <si>
    <t>Ⅲｂ</t>
    <phoneticPr fontId="2"/>
  </si>
  <si>
    <t>Ⅳ</t>
    <phoneticPr fontId="2"/>
  </si>
  <si>
    <t>権利擁護</t>
    <rPh sb="0" eb="2">
      <t>ケンリ</t>
    </rPh>
    <rPh sb="2" eb="4">
      <t>ヨウゴ</t>
    </rPh>
    <phoneticPr fontId="2"/>
  </si>
  <si>
    <t>(</t>
    <phoneticPr fontId="2"/>
  </si>
  <si>
    <t>補佐</t>
    <rPh sb="0" eb="2">
      <t>ホサ</t>
    </rPh>
    <phoneticPr fontId="2"/>
  </si>
  <si>
    <t>補助</t>
    <rPh sb="0" eb="2">
      <t>ホジョ</t>
    </rPh>
    <phoneticPr fontId="2"/>
  </si>
  <si>
    <t>)</t>
    <phoneticPr fontId="2"/>
  </si>
  <si>
    <t>薬剤</t>
    <rPh sb="0" eb="2">
      <t>ヤクザイ</t>
    </rPh>
    <phoneticPr fontId="2"/>
  </si>
  <si>
    <t>発症前の
ＡＤＬ</t>
    <rPh sb="0" eb="3">
      <t>ハッショウマエ</t>
    </rPh>
    <phoneticPr fontId="2"/>
  </si>
  <si>
    <t>コメント</t>
    <phoneticPr fontId="2"/>
  </si>
  <si>
    <t>協調運動障害</t>
    <rPh sb="0" eb="2">
      <t>キョウチョウ</t>
    </rPh>
    <phoneticPr fontId="2"/>
  </si>
  <si>
    <t>○</t>
    <phoneticPr fontId="2"/>
  </si>
  <si>
    <t>IVH</t>
    <phoneticPr fontId="2"/>
  </si>
  <si>
    <t>食事内容：</t>
  </si>
  <si>
    <t>ｃｍ</t>
    <phoneticPr fontId="2"/>
  </si>
  <si>
    <t>ｋｇ</t>
    <phoneticPr fontId="2"/>
  </si>
  <si>
    <t>おむつ</t>
    <phoneticPr fontId="2"/>
  </si>
  <si>
    <t>なし</t>
    <phoneticPr fontId="2"/>
  </si>
  <si>
    <t>あり</t>
    <phoneticPr fontId="2"/>
  </si>
  <si>
    <t>⇒</t>
    <phoneticPr fontId="2"/>
  </si>
  <si>
    <t>紹介時</t>
    <rPh sb="0" eb="3">
      <t>ショウカイジ</t>
    </rPh>
    <phoneticPr fontId="2"/>
  </si>
  <si>
    <t>ｍＲＳ</t>
    <phoneticPr fontId="2"/>
  </si>
  <si>
    <t>JCS</t>
    <phoneticPr fontId="2"/>
  </si>
  <si>
    <t>番号</t>
    <rPh sb="0" eb="2">
      <t>バンゴウ</t>
    </rPh>
    <phoneticPr fontId="2"/>
  </si>
  <si>
    <t>○</t>
    <phoneticPr fontId="2"/>
  </si>
  <si>
    <t>Ｆａｘ</t>
    <phoneticPr fontId="2"/>
  </si>
  <si>
    <t>○</t>
    <phoneticPr fontId="2"/>
  </si>
  <si>
    <t>Fax</t>
    <phoneticPr fontId="2"/>
  </si>
  <si>
    <t>A1</t>
    <phoneticPr fontId="2"/>
  </si>
  <si>
    <t>A2</t>
    <phoneticPr fontId="2"/>
  </si>
  <si>
    <t>B1</t>
    <phoneticPr fontId="2"/>
  </si>
  <si>
    <t>○</t>
    <phoneticPr fontId="2"/>
  </si>
  <si>
    <t>B2</t>
    <phoneticPr fontId="2"/>
  </si>
  <si>
    <t>キーパーソン</t>
    <phoneticPr fontId="2"/>
  </si>
  <si>
    <t>なし</t>
    <phoneticPr fontId="2"/>
  </si>
  <si>
    <t>Fax</t>
    <phoneticPr fontId="2"/>
  </si>
  <si>
    <t>最終排便日：</t>
    <rPh sb="0" eb="2">
      <t>サイシュウ</t>
    </rPh>
    <rPh sb="2" eb="4">
      <t>ハイベン</t>
    </rPh>
    <rPh sb="4" eb="5">
      <t>ヒ</t>
    </rPh>
    <phoneticPr fontId="2"/>
  </si>
  <si>
    <t>No</t>
    <phoneticPr fontId="2"/>
  </si>
  <si>
    <t>歩行車椅子</t>
    <rPh sb="0" eb="2">
      <t>ホコウ</t>
    </rPh>
    <rPh sb="2" eb="3">
      <t>クルマ</t>
    </rPh>
    <rPh sb="3" eb="5">
      <t>イス</t>
    </rPh>
    <phoneticPr fontId="2"/>
  </si>
  <si>
    <t>HbA1c</t>
    <phoneticPr fontId="2"/>
  </si>
  <si>
    <t>T-cho</t>
    <phoneticPr fontId="2"/>
  </si>
  <si>
    <t>BUN</t>
    <phoneticPr fontId="2"/>
  </si>
  <si>
    <t>Cr</t>
    <phoneticPr fontId="2"/>
  </si>
  <si>
    <t>CRP</t>
    <phoneticPr fontId="2"/>
  </si>
  <si>
    <t>PT-INR</t>
    <phoneticPr fontId="2"/>
  </si>
  <si>
    <t>○</t>
    <phoneticPr fontId="2"/>
  </si>
  <si>
    <t>Ｆａｘ</t>
    <phoneticPr fontId="2"/>
  </si>
  <si>
    <t>トイレ</t>
    <phoneticPr fontId="2"/>
  </si>
  <si>
    <t>なし</t>
    <phoneticPr fontId="2"/>
  </si>
  <si>
    <t>あり</t>
    <phoneticPr fontId="2"/>
  </si>
  <si>
    <t>できる</t>
    <phoneticPr fontId="2"/>
  </si>
  <si>
    <t>できない</t>
    <phoneticPr fontId="2"/>
  </si>
  <si>
    <t>WBC</t>
    <phoneticPr fontId="2"/>
  </si>
  <si>
    <t>Hb</t>
    <phoneticPr fontId="2"/>
  </si>
  <si>
    <t>Alb</t>
    <phoneticPr fontId="2"/>
  </si>
  <si>
    <t>日常生活機能評価</t>
    <rPh sb="0" eb="2">
      <t>ニチジョウ</t>
    </rPh>
    <rPh sb="2" eb="4">
      <t>セイカツ</t>
    </rPh>
    <rPh sb="4" eb="6">
      <t>キノウ</t>
    </rPh>
    <rPh sb="6" eb="8">
      <t>ヒョウカ</t>
    </rPh>
    <phoneticPr fontId="2"/>
  </si>
  <si>
    <t>No</t>
    <phoneticPr fontId="2"/>
  </si>
  <si>
    <t>点数</t>
    <rPh sb="0" eb="2">
      <t>テンスウ</t>
    </rPh>
    <phoneticPr fontId="2"/>
  </si>
  <si>
    <t>急性期紹介時</t>
    <rPh sb="0" eb="3">
      <t>キュウセイキ</t>
    </rPh>
    <rPh sb="3" eb="6">
      <t>ショウカイジ</t>
    </rPh>
    <phoneticPr fontId="2"/>
  </si>
  <si>
    <t>回復期入院時</t>
    <rPh sb="0" eb="2">
      <t>カイフク</t>
    </rPh>
    <rPh sb="2" eb="3">
      <t>キ</t>
    </rPh>
    <rPh sb="3" eb="6">
      <t>ニュウインジ</t>
    </rPh>
    <phoneticPr fontId="2"/>
  </si>
  <si>
    <t>回復期退院時</t>
    <rPh sb="0" eb="2">
      <t>カイフク</t>
    </rPh>
    <rPh sb="2" eb="3">
      <t>キ</t>
    </rPh>
    <rPh sb="3" eb="6">
      <t>タイインジ</t>
    </rPh>
    <phoneticPr fontId="2"/>
  </si>
  <si>
    <t>できない</t>
    <phoneticPr fontId="2"/>
  </si>
  <si>
    <t>できる</t>
    <phoneticPr fontId="2"/>
  </si>
  <si>
    <t>できない</t>
    <phoneticPr fontId="2"/>
  </si>
  <si>
    <t>はい</t>
    <phoneticPr fontId="2"/>
  </si>
  <si>
    <t>いいえ</t>
    <phoneticPr fontId="2"/>
  </si>
  <si>
    <t>なし</t>
    <phoneticPr fontId="2"/>
  </si>
  <si>
    <t>あり</t>
    <phoneticPr fontId="2"/>
  </si>
  <si>
    <t>№</t>
    <phoneticPr fontId="2"/>
  </si>
  <si>
    <t>急性期リハ開始時</t>
    <rPh sb="0" eb="3">
      <t>キュウセイキ</t>
    </rPh>
    <rPh sb="5" eb="7">
      <t>カイシ</t>
    </rPh>
    <rPh sb="7" eb="8">
      <t>ジ</t>
    </rPh>
    <phoneticPr fontId="2"/>
  </si>
  <si>
    <t>回復期入院時</t>
    <rPh sb="0" eb="2">
      <t>カイフク</t>
    </rPh>
    <rPh sb="2" eb="3">
      <t>キ</t>
    </rPh>
    <rPh sb="3" eb="5">
      <t>ニュウイン</t>
    </rPh>
    <rPh sb="5" eb="6">
      <t>ジ</t>
    </rPh>
    <phoneticPr fontId="2"/>
  </si>
  <si>
    <t>回復期退院時</t>
    <rPh sb="0" eb="2">
      <t>カイフク</t>
    </rPh>
    <rPh sb="2" eb="3">
      <t>キ</t>
    </rPh>
    <rPh sb="3" eb="5">
      <t>タイイン</t>
    </rPh>
    <rPh sb="5" eb="6">
      <t>ジ</t>
    </rPh>
    <phoneticPr fontId="2"/>
  </si>
  <si>
    <t>ＦＩＭ食事</t>
    <rPh sb="3" eb="5">
      <t>ショクジ</t>
    </rPh>
    <phoneticPr fontId="2"/>
  </si>
  <si>
    <t>ＦＩＭ整容</t>
    <rPh sb="3" eb="5">
      <t>セイヨウ</t>
    </rPh>
    <phoneticPr fontId="2"/>
  </si>
  <si>
    <t>ＦＩＭ上半身更衣</t>
    <rPh sb="3" eb="6">
      <t>ジョウハンシン</t>
    </rPh>
    <rPh sb="6" eb="8">
      <t>コウイ</t>
    </rPh>
    <phoneticPr fontId="2"/>
  </si>
  <si>
    <t>ＦＩＭ下半身更衣</t>
    <rPh sb="3" eb="6">
      <t>カハンシン</t>
    </rPh>
    <rPh sb="6" eb="8">
      <t>コウイ</t>
    </rPh>
    <phoneticPr fontId="2"/>
  </si>
  <si>
    <t>ＦＩＭトイレ動作</t>
    <rPh sb="6" eb="8">
      <t>ドウサ</t>
    </rPh>
    <phoneticPr fontId="2"/>
  </si>
  <si>
    <t>ＦＩＭ排尿コントロール</t>
    <rPh sb="3" eb="5">
      <t>ハイニョウ</t>
    </rPh>
    <phoneticPr fontId="2"/>
  </si>
  <si>
    <t>ＦＩＭベッド・車椅子移乗</t>
    <rPh sb="7" eb="10">
      <t>クルマイス</t>
    </rPh>
    <rPh sb="10" eb="12">
      <t>イジョウ</t>
    </rPh>
    <phoneticPr fontId="2"/>
  </si>
  <si>
    <t>ＦＩＭトイレ移乗</t>
    <rPh sb="6" eb="8">
      <t>イジョウ</t>
    </rPh>
    <phoneticPr fontId="2"/>
  </si>
  <si>
    <t>ＦＩＭ浴槽・シャワー移乗</t>
    <rPh sb="3" eb="5">
      <t>ヨクソウ</t>
    </rPh>
    <rPh sb="10" eb="12">
      <t>イジョウ</t>
    </rPh>
    <phoneticPr fontId="2"/>
  </si>
  <si>
    <t>ＦＩＭ歩行・車椅子移動</t>
    <rPh sb="3" eb="5">
      <t>ホコウ</t>
    </rPh>
    <rPh sb="6" eb="9">
      <t>クルマイス</t>
    </rPh>
    <rPh sb="9" eb="11">
      <t>イドウ</t>
    </rPh>
    <phoneticPr fontId="2"/>
  </si>
  <si>
    <t>ＦＩＭ理解</t>
    <rPh sb="3" eb="5">
      <t>リカイ</t>
    </rPh>
    <phoneticPr fontId="2"/>
  </si>
  <si>
    <t>ＦＩＭ表出</t>
    <rPh sb="3" eb="5">
      <t>ヒョウシュツ</t>
    </rPh>
    <phoneticPr fontId="2"/>
  </si>
  <si>
    <t>ＦＩＭ社会的交流</t>
    <rPh sb="3" eb="6">
      <t>シャカイテキ</t>
    </rPh>
    <rPh sb="6" eb="8">
      <t>コウリュウ</t>
    </rPh>
    <phoneticPr fontId="2"/>
  </si>
  <si>
    <t>ＦＩＭ問題解決</t>
    <rPh sb="3" eb="5">
      <t>モンダイ</t>
    </rPh>
    <rPh sb="5" eb="7">
      <t>カイケツ</t>
    </rPh>
    <phoneticPr fontId="2"/>
  </si>
  <si>
    <t>ＦＩＭ記憶</t>
    <rPh sb="3" eb="5">
      <t>キオク</t>
    </rPh>
    <phoneticPr fontId="2"/>
  </si>
  <si>
    <t>ＦＩＭ運動項目合計</t>
    <rPh sb="3" eb="5">
      <t>ウンドウ</t>
    </rPh>
    <rPh sb="5" eb="7">
      <t>コウモク</t>
    </rPh>
    <rPh sb="7" eb="9">
      <t>ゴウケイ</t>
    </rPh>
    <phoneticPr fontId="2"/>
  </si>
  <si>
    <t>ＦＩＭ認知項目合計</t>
    <rPh sb="3" eb="5">
      <t>ニンチ</t>
    </rPh>
    <rPh sb="5" eb="7">
      <t>コウモク</t>
    </rPh>
    <rPh sb="7" eb="9">
      <t>ゴウケイ</t>
    </rPh>
    <phoneticPr fontId="2"/>
  </si>
  <si>
    <t>ＦＩＭ総計</t>
    <rPh sb="3" eb="5">
      <t>ソウケイ</t>
    </rPh>
    <phoneticPr fontId="2"/>
  </si>
  <si>
    <t>改定長谷川式簡易知能評価検査経過</t>
    <rPh sb="0" eb="2">
      <t>カイテイ</t>
    </rPh>
    <rPh sb="2" eb="5">
      <t>ハセガワ</t>
    </rPh>
    <rPh sb="5" eb="6">
      <t>シキ</t>
    </rPh>
    <rPh sb="6" eb="8">
      <t>カンイ</t>
    </rPh>
    <rPh sb="8" eb="10">
      <t>チノウ</t>
    </rPh>
    <rPh sb="10" eb="12">
      <t>ヒョウカ</t>
    </rPh>
    <rPh sb="12" eb="14">
      <t>ケンサ</t>
    </rPh>
    <rPh sb="14" eb="16">
      <t>ケイカ</t>
    </rPh>
    <phoneticPr fontId="2"/>
  </si>
  <si>
    <t>退院後１ヶ月</t>
    <rPh sb="0" eb="3">
      <t>タイインゴ</t>
    </rPh>
    <rPh sb="3" eb="6">
      <t>イッカゲツ</t>
    </rPh>
    <phoneticPr fontId="2"/>
  </si>
  <si>
    <t>検査年月日</t>
    <rPh sb="0" eb="2">
      <t>ケンサ</t>
    </rPh>
    <rPh sb="2" eb="3">
      <t>ネン</t>
    </rPh>
    <rPh sb="3" eb="4">
      <t>ツキ</t>
    </rPh>
    <rPh sb="4" eb="5">
      <t>ビ</t>
    </rPh>
    <phoneticPr fontId="2"/>
  </si>
  <si>
    <t>曜日</t>
    <rPh sb="0" eb="2">
      <t>ヨウビ</t>
    </rPh>
    <phoneticPr fontId="2"/>
  </si>
  <si>
    <t>私達が今いるところはどこですか？</t>
    <rPh sb="0" eb="2">
      <t>ワタシタチ</t>
    </rPh>
    <rPh sb="3" eb="4">
      <t>イマ</t>
    </rPh>
    <phoneticPr fontId="2"/>
  </si>
  <si>
    <t>合　　　計</t>
    <rPh sb="0" eb="1">
      <t>ゴウ</t>
    </rPh>
    <rPh sb="4" eb="5">
      <t>ケイ</t>
    </rPh>
    <phoneticPr fontId="2"/>
  </si>
  <si>
    <t>１：</t>
    <phoneticPr fontId="2"/>
  </si>
  <si>
    <t>２：</t>
    <phoneticPr fontId="2"/>
  </si>
  <si>
    <t>３：</t>
    <phoneticPr fontId="2"/>
  </si>
  <si>
    <t>４：</t>
    <phoneticPr fontId="2"/>
  </si>
  <si>
    <t>５：</t>
    <phoneticPr fontId="2"/>
  </si>
  <si>
    <t>６：</t>
    <phoneticPr fontId="2"/>
  </si>
  <si>
    <t>７：</t>
    <phoneticPr fontId="2"/>
  </si>
  <si>
    <t>８：</t>
    <phoneticPr fontId="2"/>
  </si>
  <si>
    <t>９：</t>
    <phoneticPr fontId="2"/>
  </si>
  <si>
    <t>歩行車椅子</t>
    <rPh sb="0" eb="2">
      <t>ホコウ</t>
    </rPh>
    <rPh sb="2" eb="5">
      <t>クルマイス</t>
    </rPh>
    <phoneticPr fontId="2"/>
  </si>
  <si>
    <t>入院時</t>
    <rPh sb="0" eb="2">
      <t>ニュウイン</t>
    </rPh>
    <rPh sb="2" eb="3">
      <t>ジ</t>
    </rPh>
    <phoneticPr fontId="2"/>
  </si>
  <si>
    <t>急性期 説明医師署名</t>
    <rPh sb="0" eb="3">
      <t>キュウセイキ</t>
    </rPh>
    <rPh sb="4" eb="6">
      <t>セツメイ</t>
    </rPh>
    <rPh sb="6" eb="8">
      <t>イシ</t>
    </rPh>
    <rPh sb="8" eb="10">
      <t>ショメイ</t>
    </rPh>
    <phoneticPr fontId="2"/>
  </si>
  <si>
    <t>回復期説明医師署名</t>
    <rPh sb="0" eb="2">
      <t>カイフク</t>
    </rPh>
    <rPh sb="2" eb="3">
      <t>キ</t>
    </rPh>
    <rPh sb="3" eb="5">
      <t>セツメイ</t>
    </rPh>
    <rPh sb="5" eb="7">
      <t>イシ</t>
    </rPh>
    <rPh sb="7" eb="9">
      <t>ショメイ</t>
    </rPh>
    <phoneticPr fontId="2"/>
  </si>
  <si>
    <t>生活期説明医師署名</t>
    <rPh sb="0" eb="2">
      <t>セイカツ</t>
    </rPh>
    <rPh sb="2" eb="3">
      <t>キ</t>
    </rPh>
    <rPh sb="3" eb="5">
      <t>セツメイ</t>
    </rPh>
    <rPh sb="5" eb="7">
      <t>イシ</t>
    </rPh>
    <rPh sb="7" eb="9">
      <t>ショメイ</t>
    </rPh>
    <phoneticPr fontId="2"/>
  </si>
  <si>
    <t>最大文字数
360</t>
    <rPh sb="0" eb="2">
      <t>サイダイ</t>
    </rPh>
    <rPh sb="2" eb="5">
      <t>モジスウ</t>
    </rPh>
    <phoneticPr fontId="2"/>
  </si>
  <si>
    <t>最大文字数
500</t>
    <rPh sb="0" eb="2">
      <t>サイダイ</t>
    </rPh>
    <rPh sb="2" eb="5">
      <t>モジスウ</t>
    </rPh>
    <phoneticPr fontId="2"/>
  </si>
  <si>
    <t>○</t>
    <phoneticPr fontId="2"/>
  </si>
  <si>
    <t>mm</t>
    <phoneticPr fontId="2"/>
  </si>
  <si>
    <t>A1</t>
    <phoneticPr fontId="2"/>
  </si>
  <si>
    <t>A2</t>
    <phoneticPr fontId="2"/>
  </si>
  <si>
    <t>B1</t>
    <phoneticPr fontId="2"/>
  </si>
  <si>
    <t>B2</t>
    <phoneticPr fontId="2"/>
  </si>
  <si>
    <t>到達目標</t>
    <rPh sb="0" eb="2">
      <t>トウタツ</t>
    </rPh>
    <rPh sb="2" eb="4">
      <t>モクヒョウ</t>
    </rPh>
    <phoneticPr fontId="2"/>
  </si>
  <si>
    <t>本人</t>
    <rPh sb="0" eb="2">
      <t>ホンニン</t>
    </rPh>
    <phoneticPr fontId="2"/>
  </si>
  <si>
    <t>状態が安定しリハビリができる</t>
    <rPh sb="0" eb="2">
      <t>ジョウタイ</t>
    </rPh>
    <rPh sb="3" eb="5">
      <t>アンテイ</t>
    </rPh>
    <phoneticPr fontId="2"/>
  </si>
  <si>
    <t>リハビリを意欲的に取り組むことができる</t>
    <rPh sb="5" eb="8">
      <t>イヨクテキ</t>
    </rPh>
    <rPh sb="9" eb="10">
      <t>ト</t>
    </rPh>
    <rPh sb="11" eb="12">
      <t>ク</t>
    </rPh>
    <phoneticPr fontId="2"/>
  </si>
  <si>
    <t>退院への課題に主体的に取り組むことができる</t>
    <rPh sb="0" eb="2">
      <t>タイイン</t>
    </rPh>
    <rPh sb="4" eb="6">
      <t>カダイ</t>
    </rPh>
    <rPh sb="7" eb="10">
      <t>シュタイテキ</t>
    </rPh>
    <rPh sb="11" eb="12">
      <t>ト</t>
    </rPh>
    <rPh sb="13" eb="14">
      <t>ク</t>
    </rPh>
    <phoneticPr fontId="2"/>
  </si>
  <si>
    <t>本人が安心して退院の準備ができる</t>
    <rPh sb="0" eb="2">
      <t>ホンニン</t>
    </rPh>
    <rPh sb="3" eb="5">
      <t>アンシン</t>
    </rPh>
    <rPh sb="7" eb="9">
      <t>タイイン</t>
    </rPh>
    <rPh sb="10" eb="12">
      <t>ジュンビ</t>
    </rPh>
    <phoneticPr fontId="2"/>
  </si>
  <si>
    <t>達成日</t>
    <rPh sb="0" eb="2">
      <t>タッセイ</t>
    </rPh>
    <rPh sb="2" eb="3">
      <t>ヒ</t>
    </rPh>
    <phoneticPr fontId="2"/>
  </si>
  <si>
    <t>安全に実施できる各種ADLを確認する</t>
    <rPh sb="0" eb="2">
      <t>アンゼン</t>
    </rPh>
    <rPh sb="3" eb="5">
      <t>ジッシ</t>
    </rPh>
    <rPh sb="8" eb="10">
      <t>カクシュ</t>
    </rPh>
    <rPh sb="14" eb="16">
      <t>カクニン</t>
    </rPh>
    <phoneticPr fontId="2"/>
  </si>
  <si>
    <t>ADLの介助量が軽減する</t>
    <rPh sb="4" eb="6">
      <t>カイジョ</t>
    </rPh>
    <rPh sb="6" eb="7">
      <t>リョウ</t>
    </rPh>
    <rPh sb="8" eb="10">
      <t>ケイゲン</t>
    </rPh>
    <phoneticPr fontId="2"/>
  </si>
  <si>
    <t>転帰先の生活環境に合わせた動作獲得に取り組む</t>
    <rPh sb="0" eb="2">
      <t>テンキ</t>
    </rPh>
    <rPh sb="2" eb="3">
      <t>サキ</t>
    </rPh>
    <rPh sb="4" eb="6">
      <t>セイカツ</t>
    </rPh>
    <rPh sb="6" eb="8">
      <t>カンキョウ</t>
    </rPh>
    <rPh sb="9" eb="10">
      <t>ア</t>
    </rPh>
    <rPh sb="13" eb="15">
      <t>ドウサ</t>
    </rPh>
    <rPh sb="15" eb="17">
      <t>カクトク</t>
    </rPh>
    <rPh sb="18" eb="19">
      <t>ト</t>
    </rPh>
    <rPh sb="20" eb="21">
      <t>ク</t>
    </rPh>
    <phoneticPr fontId="2"/>
  </si>
  <si>
    <t>退院後の生活様式にあった動作の安全な遂行</t>
    <rPh sb="0" eb="3">
      <t>タイインゴ</t>
    </rPh>
    <rPh sb="4" eb="6">
      <t>セイカツ</t>
    </rPh>
    <rPh sb="6" eb="8">
      <t>ヨウシキ</t>
    </rPh>
    <rPh sb="12" eb="14">
      <t>ドウサ</t>
    </rPh>
    <rPh sb="15" eb="17">
      <t>アンゼン</t>
    </rPh>
    <rPh sb="18" eb="20">
      <t>スイコウ</t>
    </rPh>
    <phoneticPr fontId="2"/>
  </si>
  <si>
    <t>安全な方法で移乗・移動できる</t>
    <rPh sb="0" eb="2">
      <t>アンゼン</t>
    </rPh>
    <rPh sb="3" eb="5">
      <t>ホウホウ</t>
    </rPh>
    <rPh sb="6" eb="8">
      <t>イジョウ</t>
    </rPh>
    <rPh sb="9" eb="11">
      <t>イドウ</t>
    </rPh>
    <phoneticPr fontId="2"/>
  </si>
  <si>
    <t>リハビリで獲得した方法で、移乗・移動できる</t>
    <rPh sb="5" eb="7">
      <t>カクトク</t>
    </rPh>
    <rPh sb="9" eb="11">
      <t>ホウホウ</t>
    </rPh>
    <rPh sb="13" eb="15">
      <t>イジョウ</t>
    </rPh>
    <rPh sb="16" eb="18">
      <t>イドウ</t>
    </rPh>
    <phoneticPr fontId="2"/>
  </si>
  <si>
    <t>転帰先の生活環境に合わせた移動方法を獲得する</t>
    <rPh sb="0" eb="2">
      <t>テンキ</t>
    </rPh>
    <rPh sb="2" eb="3">
      <t>サキ</t>
    </rPh>
    <rPh sb="4" eb="6">
      <t>セイカツ</t>
    </rPh>
    <rPh sb="6" eb="8">
      <t>カンキョウ</t>
    </rPh>
    <rPh sb="9" eb="10">
      <t>ア</t>
    </rPh>
    <rPh sb="13" eb="15">
      <t>イドウ</t>
    </rPh>
    <rPh sb="15" eb="17">
      <t>ホウホウ</t>
    </rPh>
    <rPh sb="18" eb="20">
      <t>カクトク</t>
    </rPh>
    <phoneticPr fontId="2"/>
  </si>
  <si>
    <t>獲得した手段で屋内外を安全に移動できる</t>
    <rPh sb="0" eb="2">
      <t>カクトク</t>
    </rPh>
    <rPh sb="4" eb="6">
      <t>シュダン</t>
    </rPh>
    <rPh sb="7" eb="9">
      <t>オクナイ</t>
    </rPh>
    <rPh sb="9" eb="10">
      <t>ガイ</t>
    </rPh>
    <rPh sb="11" eb="13">
      <t>アンゼン</t>
    </rPh>
    <rPh sb="14" eb="16">
      <t>イドウ</t>
    </rPh>
    <phoneticPr fontId="2"/>
  </si>
  <si>
    <t>合併症コントロールの目的が理解できる</t>
    <rPh sb="0" eb="3">
      <t>ガッペイショウ</t>
    </rPh>
    <rPh sb="10" eb="12">
      <t>モクテキ</t>
    </rPh>
    <rPh sb="13" eb="15">
      <t>リカイ</t>
    </rPh>
    <phoneticPr fontId="2"/>
  </si>
  <si>
    <t>転帰先の生活環境に合わせた合併症管理ができる</t>
    <rPh sb="0" eb="2">
      <t>テンキ</t>
    </rPh>
    <rPh sb="2" eb="3">
      <t>サキ</t>
    </rPh>
    <rPh sb="4" eb="6">
      <t>セイカツ</t>
    </rPh>
    <rPh sb="6" eb="8">
      <t>カンキョウ</t>
    </rPh>
    <rPh sb="9" eb="10">
      <t>ア</t>
    </rPh>
    <rPh sb="13" eb="16">
      <t>ガッペイショウ</t>
    </rPh>
    <rPh sb="16" eb="18">
      <t>カンリ</t>
    </rPh>
    <phoneticPr fontId="2"/>
  </si>
  <si>
    <t>継続して転帰先に合わせた合併症管理ができる</t>
    <rPh sb="0" eb="2">
      <t>ケイゾク</t>
    </rPh>
    <rPh sb="4" eb="6">
      <t>テンキ</t>
    </rPh>
    <rPh sb="6" eb="7">
      <t>サキ</t>
    </rPh>
    <rPh sb="8" eb="9">
      <t>ア</t>
    </rPh>
    <rPh sb="12" eb="15">
      <t>ガッペイショウ</t>
    </rPh>
    <rPh sb="15" eb="17">
      <t>カンリ</t>
    </rPh>
    <phoneticPr fontId="2"/>
  </si>
  <si>
    <t>栄養</t>
    <rPh sb="0" eb="2">
      <t>エイヨウ</t>
    </rPh>
    <phoneticPr fontId="2"/>
  </si>
  <si>
    <t>治療食・形態の確認と坐位での安全な食事摂取</t>
    <rPh sb="0" eb="2">
      <t>チリョウ</t>
    </rPh>
    <rPh sb="2" eb="3">
      <t>ショク</t>
    </rPh>
    <rPh sb="4" eb="6">
      <t>ケイタイ</t>
    </rPh>
    <rPh sb="7" eb="9">
      <t>カクニン</t>
    </rPh>
    <rPh sb="10" eb="12">
      <t>ザイ</t>
    </rPh>
    <rPh sb="14" eb="16">
      <t>アンゼン</t>
    </rPh>
    <rPh sb="17" eb="19">
      <t>ショクジ</t>
    </rPh>
    <rPh sb="19" eb="21">
      <t>セッシュ</t>
    </rPh>
    <phoneticPr fontId="2"/>
  </si>
  <si>
    <t>栄養管理指導を行いその目的を理解できる</t>
    <rPh sb="0" eb="2">
      <t>エイヨウ</t>
    </rPh>
    <rPh sb="2" eb="6">
      <t>カンリシドウ</t>
    </rPh>
    <rPh sb="7" eb="8">
      <t>オコナ</t>
    </rPh>
    <rPh sb="11" eb="13">
      <t>モクテキ</t>
    </rPh>
    <rPh sb="14" eb="16">
      <t>リカイ</t>
    </rPh>
    <phoneticPr fontId="2"/>
  </si>
  <si>
    <t>転帰先の生活環境に合わせた栄養管理ができる</t>
    <rPh sb="0" eb="2">
      <t>テンキ</t>
    </rPh>
    <rPh sb="2" eb="3">
      <t>サキ</t>
    </rPh>
    <rPh sb="4" eb="6">
      <t>セイカツ</t>
    </rPh>
    <rPh sb="6" eb="8">
      <t>カンキョウ</t>
    </rPh>
    <rPh sb="9" eb="10">
      <t>ア</t>
    </rPh>
    <rPh sb="13" eb="15">
      <t>エイヨウ</t>
    </rPh>
    <rPh sb="15" eb="17">
      <t>カンリ</t>
    </rPh>
    <phoneticPr fontId="2"/>
  </si>
  <si>
    <t>継続して転帰先に合わせた栄養管理ができる</t>
    <rPh sb="0" eb="2">
      <t>ケイゾク</t>
    </rPh>
    <rPh sb="4" eb="6">
      <t>テンキ</t>
    </rPh>
    <rPh sb="6" eb="7">
      <t>サキ</t>
    </rPh>
    <rPh sb="8" eb="9">
      <t>ア</t>
    </rPh>
    <rPh sb="12" eb="14">
      <t>エイヨウ</t>
    </rPh>
    <rPh sb="14" eb="16">
      <t>カンリ</t>
    </rPh>
    <phoneticPr fontId="2"/>
  </si>
  <si>
    <t>服薬</t>
    <rPh sb="0" eb="2">
      <t>フクヤク</t>
    </rPh>
    <phoneticPr fontId="2"/>
  </si>
  <si>
    <t>服薬方法の確認を行い安全に服用できる</t>
    <rPh sb="0" eb="2">
      <t>フクヤク</t>
    </rPh>
    <rPh sb="2" eb="4">
      <t>ホウホウ</t>
    </rPh>
    <rPh sb="5" eb="7">
      <t>カクニン</t>
    </rPh>
    <rPh sb="8" eb="9">
      <t>オコナ</t>
    </rPh>
    <rPh sb="10" eb="12">
      <t>アンゼン</t>
    </rPh>
    <rPh sb="13" eb="15">
      <t>フクヨウ</t>
    </rPh>
    <phoneticPr fontId="2"/>
  </si>
  <si>
    <t>内服管理指導を行いその目的を理解できる</t>
    <rPh sb="0" eb="2">
      <t>ナイフク</t>
    </rPh>
    <rPh sb="2" eb="6">
      <t>カンリシドウ</t>
    </rPh>
    <rPh sb="7" eb="8">
      <t>オコナ</t>
    </rPh>
    <rPh sb="11" eb="13">
      <t>モクテキ</t>
    </rPh>
    <rPh sb="14" eb="16">
      <t>リカイ</t>
    </rPh>
    <phoneticPr fontId="2"/>
  </si>
  <si>
    <t>転帰先の生活環境に合わせた服薬管理ができる</t>
    <rPh sb="0" eb="2">
      <t>テンキ</t>
    </rPh>
    <rPh sb="2" eb="3">
      <t>サキ</t>
    </rPh>
    <rPh sb="4" eb="6">
      <t>セイカツ</t>
    </rPh>
    <rPh sb="6" eb="8">
      <t>カンキョウ</t>
    </rPh>
    <rPh sb="9" eb="10">
      <t>ア</t>
    </rPh>
    <rPh sb="13" eb="15">
      <t>フクヤク</t>
    </rPh>
    <rPh sb="15" eb="17">
      <t>カンリ</t>
    </rPh>
    <phoneticPr fontId="2"/>
  </si>
  <si>
    <t>継続して転帰先に合わせた服薬管理ができる</t>
    <rPh sb="0" eb="2">
      <t>ケイゾク</t>
    </rPh>
    <rPh sb="4" eb="6">
      <t>テンキ</t>
    </rPh>
    <rPh sb="6" eb="7">
      <t>サキ</t>
    </rPh>
    <rPh sb="8" eb="9">
      <t>ア</t>
    </rPh>
    <rPh sb="12" eb="14">
      <t>フクヤク</t>
    </rPh>
    <rPh sb="14" eb="16">
      <t>カンリ</t>
    </rPh>
    <phoneticPr fontId="2"/>
  </si>
  <si>
    <t>ステップアップ条件</t>
    <rPh sb="7" eb="9">
      <t>ジョウケン</t>
    </rPh>
    <phoneticPr fontId="2"/>
  </si>
  <si>
    <t>退院支援</t>
    <rPh sb="0" eb="2">
      <t>タイイン</t>
    </rPh>
    <rPh sb="2" eb="4">
      <t>シエン</t>
    </rPh>
    <phoneticPr fontId="2"/>
  </si>
  <si>
    <t>各種制度の状況を把握する</t>
    <rPh sb="0" eb="2">
      <t>カクシュ</t>
    </rPh>
    <rPh sb="2" eb="4">
      <t>セイド</t>
    </rPh>
    <rPh sb="5" eb="7">
      <t>ジョウキョウ</t>
    </rPh>
    <rPh sb="8" eb="10">
      <t>ハアク</t>
    </rPh>
    <phoneticPr fontId="2"/>
  </si>
  <si>
    <t>退院後の生活の場を決定し制度申請準備を開始</t>
    <rPh sb="0" eb="3">
      <t>タイインゴ</t>
    </rPh>
    <rPh sb="4" eb="6">
      <t>セイカツ</t>
    </rPh>
    <rPh sb="7" eb="8">
      <t>バ</t>
    </rPh>
    <rPh sb="9" eb="11">
      <t>ケッテイ</t>
    </rPh>
    <rPh sb="12" eb="14">
      <t>セイド</t>
    </rPh>
    <rPh sb="14" eb="16">
      <t>シンセイ</t>
    </rPh>
    <rPh sb="16" eb="18">
      <t>ジュンビ</t>
    </rPh>
    <rPh sb="19" eb="21">
      <t>カイシ</t>
    </rPh>
    <phoneticPr fontId="2"/>
  </si>
  <si>
    <t>外泊・外出ができる。家屋確認ができる</t>
    <rPh sb="0" eb="2">
      <t>ガイハク</t>
    </rPh>
    <rPh sb="3" eb="5">
      <t>ガイシュツ</t>
    </rPh>
    <rPh sb="10" eb="12">
      <t>カオク</t>
    </rPh>
    <rPh sb="12" eb="14">
      <t>カクニン</t>
    </rPh>
    <phoneticPr fontId="2"/>
  </si>
  <si>
    <t>住宅改修や在宅サービスの調整が終了</t>
    <rPh sb="0" eb="2">
      <t>ジュウタク</t>
    </rPh>
    <rPh sb="2" eb="4">
      <t>カイシュウ</t>
    </rPh>
    <rPh sb="5" eb="7">
      <t>ザイタク</t>
    </rPh>
    <rPh sb="12" eb="14">
      <t>チョウセイ</t>
    </rPh>
    <rPh sb="15" eb="17">
      <t>シュウリョウ</t>
    </rPh>
    <phoneticPr fontId="2"/>
  </si>
  <si>
    <t>家族・家屋状況等の情報収集</t>
    <rPh sb="0" eb="2">
      <t>カゾク</t>
    </rPh>
    <rPh sb="3" eb="5">
      <t>カオク</t>
    </rPh>
    <rPh sb="5" eb="7">
      <t>ジョウキョウ</t>
    </rPh>
    <rPh sb="7" eb="8">
      <t>ナド</t>
    </rPh>
    <rPh sb="9" eb="11">
      <t>ジョウホウ</t>
    </rPh>
    <rPh sb="11" eb="13">
      <t>シュウシュウ</t>
    </rPh>
    <phoneticPr fontId="2"/>
  </si>
  <si>
    <t>家族・本人が障害を理解し、今後の意向を確認</t>
    <rPh sb="0" eb="2">
      <t>カゾク</t>
    </rPh>
    <rPh sb="3" eb="5">
      <t>ホンニン</t>
    </rPh>
    <rPh sb="6" eb="8">
      <t>ショウガイ</t>
    </rPh>
    <rPh sb="9" eb="11">
      <t>リカイ</t>
    </rPh>
    <rPh sb="13" eb="15">
      <t>コンゴ</t>
    </rPh>
    <rPh sb="16" eb="18">
      <t>イコウ</t>
    </rPh>
    <rPh sb="19" eb="21">
      <t>カクニン</t>
    </rPh>
    <phoneticPr fontId="2"/>
  </si>
  <si>
    <t>住宅改修や在宅サービスの調整</t>
    <rPh sb="0" eb="2">
      <t>ジュウタク</t>
    </rPh>
    <rPh sb="2" eb="4">
      <t>カイシュウ</t>
    </rPh>
    <rPh sb="5" eb="7">
      <t>ザイタク</t>
    </rPh>
    <rPh sb="12" eb="14">
      <t>チョウセイ</t>
    </rPh>
    <phoneticPr fontId="2"/>
  </si>
  <si>
    <t>サマリ等関連サービスへの情報提供</t>
    <rPh sb="3" eb="4">
      <t>ナド</t>
    </rPh>
    <rPh sb="4" eb="6">
      <t>カンレン</t>
    </rPh>
    <rPh sb="12" eb="14">
      <t>ジョウホウ</t>
    </rPh>
    <rPh sb="14" eb="16">
      <t>テイキョウ</t>
    </rPh>
    <phoneticPr fontId="2"/>
  </si>
  <si>
    <t>家族の受入れ準備と在宅介護技術指導</t>
    <rPh sb="0" eb="2">
      <t>カゾク</t>
    </rPh>
    <rPh sb="3" eb="5">
      <t>ウケイ</t>
    </rPh>
    <rPh sb="6" eb="8">
      <t>ジュンビ</t>
    </rPh>
    <rPh sb="9" eb="11">
      <t>ザイタク</t>
    </rPh>
    <rPh sb="11" eb="13">
      <t>カイゴ</t>
    </rPh>
    <rPh sb="13" eb="15">
      <t>ギジュツ</t>
    </rPh>
    <rPh sb="15" eb="17">
      <t>シドウ</t>
    </rPh>
    <phoneticPr fontId="2"/>
  </si>
  <si>
    <t>検査時期</t>
    <rPh sb="0" eb="2">
      <t>ケンサ</t>
    </rPh>
    <rPh sb="2" eb="4">
      <t>ジキ</t>
    </rPh>
    <phoneticPr fontId="2"/>
  </si>
  <si>
    <t>入浴・清拭</t>
    <rPh sb="0" eb="2">
      <t>ニュウヨク</t>
    </rPh>
    <rPh sb="3" eb="5">
      <t>セイシキ</t>
    </rPh>
    <phoneticPr fontId="2"/>
  </si>
  <si>
    <t>上半身更衣</t>
    <rPh sb="0" eb="3">
      <t>ジョウハンシン</t>
    </rPh>
    <rPh sb="3" eb="5">
      <t>コウイ</t>
    </rPh>
    <phoneticPr fontId="2"/>
  </si>
  <si>
    <t>下半身更衣</t>
    <rPh sb="0" eb="3">
      <t>カハンシン</t>
    </rPh>
    <rPh sb="3" eb="5">
      <t>コウイ</t>
    </rPh>
    <phoneticPr fontId="2"/>
  </si>
  <si>
    <t>トイレ
動作</t>
    <rPh sb="4" eb="6">
      <t>ドウサ</t>
    </rPh>
    <phoneticPr fontId="2"/>
  </si>
  <si>
    <t>浴槽シャワー移乗</t>
    <rPh sb="0" eb="2">
      <t>ヨクソウ</t>
    </rPh>
    <rPh sb="6" eb="8">
      <t>イジョウ</t>
    </rPh>
    <phoneticPr fontId="2"/>
  </si>
  <si>
    <t>歩行・車いす移動</t>
    <rPh sb="0" eb="2">
      <t>ホコウ</t>
    </rPh>
    <rPh sb="3" eb="4">
      <t>クルマ</t>
    </rPh>
    <rPh sb="6" eb="8">
      <t>イドウ</t>
    </rPh>
    <phoneticPr fontId="2"/>
  </si>
  <si>
    <t>社会的
交流</t>
    <rPh sb="0" eb="3">
      <t>シャカイテキ</t>
    </rPh>
    <rPh sb="4" eb="6">
      <t>コウリュウ</t>
    </rPh>
    <phoneticPr fontId="2"/>
  </si>
  <si>
    <t>問題
解決</t>
    <rPh sb="0" eb="2">
      <t>モンダイ</t>
    </rPh>
    <rPh sb="3" eb="5">
      <t>カイケツ</t>
    </rPh>
    <phoneticPr fontId="2"/>
  </si>
  <si>
    <t>FIM
合計</t>
    <rPh sb="4" eb="6">
      <t>ゴウケイ</t>
    </rPh>
    <phoneticPr fontId="2"/>
  </si>
  <si>
    <t>状態が安定し
リハビリができる</t>
    <rPh sb="0" eb="2">
      <t>ジョウタイ</t>
    </rPh>
    <rPh sb="3" eb="5">
      <t>アンテイ</t>
    </rPh>
    <phoneticPr fontId="2"/>
  </si>
  <si>
    <t>リハビリを意欲的に
取り組むことができる</t>
    <rPh sb="5" eb="8">
      <t>イヨクテキ</t>
    </rPh>
    <rPh sb="10" eb="11">
      <t>ト</t>
    </rPh>
    <rPh sb="12" eb="13">
      <t>ク</t>
    </rPh>
    <phoneticPr fontId="2"/>
  </si>
  <si>
    <t>退院への課題に主体的に
取り組むことができる</t>
    <rPh sb="0" eb="2">
      <t>タイイン</t>
    </rPh>
    <rPh sb="4" eb="6">
      <t>カダイ</t>
    </rPh>
    <rPh sb="7" eb="10">
      <t>シュタイテキ</t>
    </rPh>
    <rPh sb="12" eb="13">
      <t>ト</t>
    </rPh>
    <rPh sb="14" eb="15">
      <t>ク</t>
    </rPh>
    <phoneticPr fontId="2"/>
  </si>
  <si>
    <t>生活
動作</t>
    <rPh sb="0" eb="2">
      <t>セイカツ</t>
    </rPh>
    <rPh sb="3" eb="5">
      <t>ドウサ</t>
    </rPh>
    <phoneticPr fontId="2"/>
  </si>
  <si>
    <t>安全に実施できる
動作を確認する</t>
    <rPh sb="0" eb="2">
      <t>アンゼン</t>
    </rPh>
    <rPh sb="3" eb="5">
      <t>ジッシ</t>
    </rPh>
    <rPh sb="9" eb="11">
      <t>ドウサ</t>
    </rPh>
    <rPh sb="12" eb="14">
      <t>カクニン</t>
    </rPh>
    <phoneticPr fontId="2"/>
  </si>
  <si>
    <t>生活動作の介助量が
軽減する</t>
    <rPh sb="0" eb="2">
      <t>セイカツ</t>
    </rPh>
    <rPh sb="2" eb="4">
      <t>ドウサ</t>
    </rPh>
    <rPh sb="5" eb="7">
      <t>カイジョ</t>
    </rPh>
    <rPh sb="7" eb="8">
      <t>リョウ</t>
    </rPh>
    <rPh sb="10" eb="12">
      <t>ケイゲン</t>
    </rPh>
    <phoneticPr fontId="2"/>
  </si>
  <si>
    <t>生活環境に合わせた
動作獲得に取り組む</t>
    <rPh sb="0" eb="2">
      <t>セイカツ</t>
    </rPh>
    <rPh sb="2" eb="4">
      <t>カンキョウ</t>
    </rPh>
    <rPh sb="5" eb="6">
      <t>ア</t>
    </rPh>
    <rPh sb="10" eb="12">
      <t>ドウサ</t>
    </rPh>
    <rPh sb="12" eb="14">
      <t>カクトク</t>
    </rPh>
    <rPh sb="15" eb="16">
      <t>ト</t>
    </rPh>
    <rPh sb="17" eb="18">
      <t>ク</t>
    </rPh>
    <phoneticPr fontId="2"/>
  </si>
  <si>
    <t>退院後の生活様式に
あった動作を
安全に行う</t>
    <rPh sb="0" eb="3">
      <t>タイインゴ</t>
    </rPh>
    <rPh sb="4" eb="6">
      <t>セイカツ</t>
    </rPh>
    <rPh sb="6" eb="8">
      <t>ヨウシキ</t>
    </rPh>
    <rPh sb="13" eb="15">
      <t>ドウサ</t>
    </rPh>
    <rPh sb="17" eb="19">
      <t>アンゼン</t>
    </rPh>
    <rPh sb="20" eb="21">
      <t>オコナ</t>
    </rPh>
    <phoneticPr fontId="2"/>
  </si>
  <si>
    <t>安全な方法で
移乗・移動できる</t>
    <rPh sb="0" eb="2">
      <t>アンゼン</t>
    </rPh>
    <rPh sb="3" eb="5">
      <t>ホウホウ</t>
    </rPh>
    <rPh sb="7" eb="9">
      <t>イジョウ</t>
    </rPh>
    <rPh sb="10" eb="12">
      <t>イドウ</t>
    </rPh>
    <phoneticPr fontId="2"/>
  </si>
  <si>
    <t>リハビリで獲得した方法で、
移乗・移動できる</t>
    <rPh sb="5" eb="7">
      <t>カクトク</t>
    </rPh>
    <rPh sb="9" eb="11">
      <t>ホウホウ</t>
    </rPh>
    <rPh sb="14" eb="16">
      <t>イジョウ</t>
    </rPh>
    <rPh sb="17" eb="19">
      <t>イドウ</t>
    </rPh>
    <phoneticPr fontId="2"/>
  </si>
  <si>
    <t>生活環境に合わせた
移動方法を獲得する</t>
    <rPh sb="0" eb="2">
      <t>セイカツ</t>
    </rPh>
    <rPh sb="2" eb="4">
      <t>カンキョウ</t>
    </rPh>
    <rPh sb="5" eb="6">
      <t>ア</t>
    </rPh>
    <rPh sb="10" eb="12">
      <t>イドウ</t>
    </rPh>
    <rPh sb="12" eb="14">
      <t>ホウホウ</t>
    </rPh>
    <rPh sb="15" eb="17">
      <t>カクトク</t>
    </rPh>
    <phoneticPr fontId="2"/>
  </si>
  <si>
    <t>獲得した手段で屋内外を
安全に移動できる</t>
    <rPh sb="0" eb="2">
      <t>カクトク</t>
    </rPh>
    <rPh sb="4" eb="6">
      <t>シュダン</t>
    </rPh>
    <rPh sb="7" eb="9">
      <t>オクナイ</t>
    </rPh>
    <rPh sb="9" eb="10">
      <t>ガイ</t>
    </rPh>
    <rPh sb="12" eb="14">
      <t>アンゼン</t>
    </rPh>
    <rPh sb="15" eb="17">
      <t>イドウ</t>
    </rPh>
    <phoneticPr fontId="2"/>
  </si>
  <si>
    <t>合併症コントロールの
目的が理解できる</t>
    <rPh sb="0" eb="3">
      <t>ガッペイショウ</t>
    </rPh>
    <rPh sb="11" eb="13">
      <t>モクテキ</t>
    </rPh>
    <rPh sb="14" eb="16">
      <t>リカイ</t>
    </rPh>
    <phoneticPr fontId="2"/>
  </si>
  <si>
    <t>生活環境に合わせた
合併症管理ができる</t>
    <rPh sb="0" eb="2">
      <t>セイカツ</t>
    </rPh>
    <rPh sb="2" eb="4">
      <t>カンキョウ</t>
    </rPh>
    <rPh sb="5" eb="6">
      <t>ア</t>
    </rPh>
    <rPh sb="10" eb="12">
      <t>ガッペイ</t>
    </rPh>
    <rPh sb="12" eb="13">
      <t>ショウ</t>
    </rPh>
    <rPh sb="13" eb="15">
      <t>カンリ</t>
    </rPh>
    <phoneticPr fontId="13"/>
  </si>
  <si>
    <t>治療食・形態の確認と
坐位での安全な
食事摂取</t>
    <rPh sb="0" eb="2">
      <t>チリョウ</t>
    </rPh>
    <rPh sb="2" eb="3">
      <t>ショク</t>
    </rPh>
    <rPh sb="4" eb="6">
      <t>ケイタイ</t>
    </rPh>
    <rPh sb="7" eb="9">
      <t>カクニン</t>
    </rPh>
    <rPh sb="11" eb="13">
      <t>ザイ</t>
    </rPh>
    <rPh sb="15" eb="17">
      <t>アンゼン</t>
    </rPh>
    <rPh sb="19" eb="21">
      <t>ショクジ</t>
    </rPh>
    <rPh sb="21" eb="23">
      <t>セッシュ</t>
    </rPh>
    <phoneticPr fontId="2"/>
  </si>
  <si>
    <t>栄養の指導を受け
その目的を理解できる</t>
    <rPh sb="0" eb="2">
      <t>エイヨウ</t>
    </rPh>
    <rPh sb="3" eb="5">
      <t>シドウ</t>
    </rPh>
    <rPh sb="6" eb="7">
      <t>ウ</t>
    </rPh>
    <rPh sb="11" eb="13">
      <t>モクテキ</t>
    </rPh>
    <rPh sb="14" eb="16">
      <t>リカイ</t>
    </rPh>
    <phoneticPr fontId="2"/>
  </si>
  <si>
    <t>生活環境に合わせた栄養管理ができる</t>
    <rPh sb="0" eb="2">
      <t>セイカツ</t>
    </rPh>
    <rPh sb="2" eb="4">
      <t>カンキョウ</t>
    </rPh>
    <rPh sb="5" eb="6">
      <t>ア</t>
    </rPh>
    <rPh sb="9" eb="11">
      <t>エイヨウ</t>
    </rPh>
    <rPh sb="11" eb="13">
      <t>カンリ</t>
    </rPh>
    <phoneticPr fontId="2"/>
  </si>
  <si>
    <t>生活環境に合わせた
服薬管理ができる</t>
    <rPh sb="0" eb="2">
      <t>セイカツ</t>
    </rPh>
    <rPh sb="2" eb="4">
      <t>カンキョウ</t>
    </rPh>
    <rPh sb="5" eb="6">
      <t>ア</t>
    </rPh>
    <rPh sb="10" eb="12">
      <t>フクヤク</t>
    </rPh>
    <rPh sb="12" eb="14">
      <t>カンリ</t>
    </rPh>
    <phoneticPr fontId="2"/>
  </si>
  <si>
    <t>退院後の生活の場を決定し
制度申請準備を開始</t>
    <rPh sb="0" eb="3">
      <t>タイインゴ</t>
    </rPh>
    <rPh sb="4" eb="6">
      <t>セイカツ</t>
    </rPh>
    <rPh sb="7" eb="8">
      <t>バ</t>
    </rPh>
    <rPh sb="9" eb="11">
      <t>ケッテイ</t>
    </rPh>
    <rPh sb="13" eb="15">
      <t>セイド</t>
    </rPh>
    <rPh sb="15" eb="17">
      <t>シンセイ</t>
    </rPh>
    <rPh sb="17" eb="19">
      <t>ジュンビ</t>
    </rPh>
    <rPh sb="20" eb="22">
      <t>カイシ</t>
    </rPh>
    <phoneticPr fontId="2"/>
  </si>
  <si>
    <t>外泊・外出ができる。
家屋確認ができる</t>
    <rPh sb="0" eb="2">
      <t>ガイハク</t>
    </rPh>
    <rPh sb="3" eb="5">
      <t>ガイシュツ</t>
    </rPh>
    <rPh sb="11" eb="13">
      <t>カオク</t>
    </rPh>
    <rPh sb="13" eb="15">
      <t>カクニン</t>
    </rPh>
    <phoneticPr fontId="2"/>
  </si>
  <si>
    <t>家族・家屋状況等の
情報収集</t>
    <rPh sb="0" eb="2">
      <t>カゾク</t>
    </rPh>
    <rPh sb="3" eb="5">
      <t>カオク</t>
    </rPh>
    <rPh sb="5" eb="7">
      <t>ジョウキョウ</t>
    </rPh>
    <rPh sb="7" eb="8">
      <t>ナド</t>
    </rPh>
    <rPh sb="10" eb="12">
      <t>ジョウホウ</t>
    </rPh>
    <rPh sb="12" eb="14">
      <t>シュウシュウ</t>
    </rPh>
    <phoneticPr fontId="2"/>
  </si>
  <si>
    <t>家族・本人が障害を理解し、
今後の意向を確認</t>
    <rPh sb="0" eb="2">
      <t>カゾク</t>
    </rPh>
    <rPh sb="3" eb="5">
      <t>ホンニン</t>
    </rPh>
    <rPh sb="6" eb="8">
      <t>ショウガイ</t>
    </rPh>
    <rPh sb="9" eb="11">
      <t>リカイ</t>
    </rPh>
    <rPh sb="14" eb="16">
      <t>コンゴ</t>
    </rPh>
    <rPh sb="17" eb="19">
      <t>イコウ</t>
    </rPh>
    <rPh sb="20" eb="22">
      <t>カクニン</t>
    </rPh>
    <phoneticPr fontId="2"/>
  </si>
  <si>
    <t>住宅改修や
在宅サービスの調整</t>
    <rPh sb="0" eb="2">
      <t>ジュウタク</t>
    </rPh>
    <rPh sb="2" eb="4">
      <t>カイシュウ</t>
    </rPh>
    <rPh sb="6" eb="8">
      <t>ザイタク</t>
    </rPh>
    <rPh sb="13" eb="15">
      <t>チョウセイ</t>
    </rPh>
    <phoneticPr fontId="2"/>
  </si>
  <si>
    <t>家族の受入れ準備と
在宅介護技術指導</t>
    <rPh sb="0" eb="2">
      <t>カゾク</t>
    </rPh>
    <rPh sb="3" eb="5">
      <t>ウケイ</t>
    </rPh>
    <rPh sb="6" eb="8">
      <t>ジュンビ</t>
    </rPh>
    <rPh sb="10" eb="12">
      <t>ザイタク</t>
    </rPh>
    <rPh sb="12" eb="14">
      <t>カイゴ</t>
    </rPh>
    <rPh sb="14" eb="16">
      <t>ギジュツ</t>
    </rPh>
    <rPh sb="16" eb="18">
      <t>シドウ</t>
    </rPh>
    <phoneticPr fontId="2"/>
  </si>
  <si>
    <t>関連サービスへの情報提供</t>
    <rPh sb="0" eb="2">
      <t>カンレン</t>
    </rPh>
    <rPh sb="8" eb="10">
      <t>ジョウホウ</t>
    </rPh>
    <rPh sb="10" eb="12">
      <t>テイキョウ</t>
    </rPh>
    <phoneticPr fontId="2"/>
  </si>
  <si>
    <t>脳卒中地域連携パス</t>
    <rPh sb="0" eb="3">
      <t>ノウソッチュウ</t>
    </rPh>
    <rPh sb="3" eb="5">
      <t>チイキ</t>
    </rPh>
    <rPh sb="5" eb="7">
      <t>レンケイ</t>
    </rPh>
    <phoneticPr fontId="2"/>
  </si>
  <si>
    <t>基本情報</t>
    <rPh sb="0" eb="2">
      <t>キホン</t>
    </rPh>
    <rPh sb="2" eb="4">
      <t>ジョウホウ</t>
    </rPh>
    <phoneticPr fontId="2"/>
  </si>
  <si>
    <t>急性期施設名</t>
    <rPh sb="0" eb="3">
      <t>キュウセイキ</t>
    </rPh>
    <rPh sb="3" eb="5">
      <t>シセツ</t>
    </rPh>
    <rPh sb="5" eb="6">
      <t>メイ</t>
    </rPh>
    <phoneticPr fontId="2"/>
  </si>
  <si>
    <t>回復期施設名</t>
    <rPh sb="0" eb="2">
      <t>カイフク</t>
    </rPh>
    <rPh sb="2" eb="3">
      <t>キ</t>
    </rPh>
    <rPh sb="3" eb="5">
      <t>シセツ</t>
    </rPh>
    <rPh sb="5" eb="6">
      <t>メイ</t>
    </rPh>
    <phoneticPr fontId="2"/>
  </si>
  <si>
    <t>生活期施設名</t>
    <rPh sb="0" eb="2">
      <t>セイカツ</t>
    </rPh>
    <rPh sb="2" eb="3">
      <t>キ</t>
    </rPh>
    <rPh sb="3" eb="6">
      <t>シセツメイ</t>
    </rPh>
    <phoneticPr fontId="2"/>
  </si>
  <si>
    <t>ケアマネージャ</t>
    <phoneticPr fontId="2"/>
  </si>
  <si>
    <t>引継事項</t>
    <rPh sb="0" eb="2">
      <t>ヒキツ</t>
    </rPh>
    <rPh sb="2" eb="4">
      <t>ジコウ</t>
    </rPh>
    <phoneticPr fontId="2"/>
  </si>
  <si>
    <t>記載日</t>
    <rPh sb="0" eb="2">
      <t>キサイ</t>
    </rPh>
    <rPh sb="2" eb="3">
      <t>ビ</t>
    </rPh>
    <phoneticPr fontId="2"/>
  </si>
  <si>
    <t>月</t>
    <rPh sb="0" eb="1">
      <t>ツキ</t>
    </rPh>
    <phoneticPr fontId="2"/>
  </si>
  <si>
    <t>日</t>
    <rPh sb="0" eb="1">
      <t>ヒ</t>
    </rPh>
    <phoneticPr fontId="2"/>
  </si>
  <si>
    <t>施設名</t>
    <rPh sb="0" eb="3">
      <t>シセツメイ</t>
    </rPh>
    <phoneticPr fontId="2"/>
  </si>
  <si>
    <t>患者氏名</t>
    <rPh sb="0" eb="2">
      <t>カンジャ</t>
    </rPh>
    <rPh sb="2" eb="4">
      <t>シメイ</t>
    </rPh>
    <phoneticPr fontId="2"/>
  </si>
  <si>
    <t>生年月日</t>
    <rPh sb="0" eb="2">
      <t>セイネン</t>
    </rPh>
    <rPh sb="2" eb="4">
      <t>ガッピ</t>
    </rPh>
    <phoneticPr fontId="2"/>
  </si>
  <si>
    <t>診断名</t>
    <rPh sb="0" eb="2">
      <t>シンダン</t>
    </rPh>
    <rPh sb="2" eb="3">
      <t>メイ</t>
    </rPh>
    <phoneticPr fontId="2"/>
  </si>
  <si>
    <t>部位</t>
    <rPh sb="0" eb="2">
      <t>ブイ</t>
    </rPh>
    <phoneticPr fontId="2"/>
  </si>
  <si>
    <t>左右</t>
    <rPh sb="0" eb="2">
      <t>サユウ</t>
    </rPh>
    <phoneticPr fontId="2"/>
  </si>
  <si>
    <t>入院日</t>
    <rPh sb="0" eb="2">
      <t>ニュウイン</t>
    </rPh>
    <rPh sb="2" eb="3">
      <t>ビ</t>
    </rPh>
    <phoneticPr fontId="2"/>
  </si>
  <si>
    <t>経過</t>
    <rPh sb="0" eb="2">
      <t>ケイカ</t>
    </rPh>
    <phoneticPr fontId="2"/>
  </si>
  <si>
    <t>検査</t>
    <rPh sb="0" eb="2">
      <t>ケンサ</t>
    </rPh>
    <phoneticPr fontId="2"/>
  </si>
  <si>
    <t>医師用</t>
    <rPh sb="0" eb="3">
      <t>イシヨウ</t>
    </rPh>
    <phoneticPr fontId="2"/>
  </si>
  <si>
    <t>性別</t>
    <rPh sb="0" eb="2">
      <t>セイベツ</t>
    </rPh>
    <phoneticPr fontId="2"/>
  </si>
  <si>
    <t>食事</t>
    <rPh sb="0" eb="2">
      <t>ショクジ</t>
    </rPh>
    <phoneticPr fontId="2"/>
  </si>
  <si>
    <t>整容</t>
    <rPh sb="0" eb="2">
      <t>セイヨウ</t>
    </rPh>
    <phoneticPr fontId="2"/>
  </si>
  <si>
    <t>清拭</t>
    <rPh sb="0" eb="2">
      <t>セイシキ</t>
    </rPh>
    <phoneticPr fontId="2"/>
  </si>
  <si>
    <t>更衣上半身</t>
    <rPh sb="0" eb="2">
      <t>コウイ</t>
    </rPh>
    <rPh sb="2" eb="5">
      <t>ジョウハンシン</t>
    </rPh>
    <phoneticPr fontId="2"/>
  </si>
  <si>
    <t>更衣下半身</t>
    <rPh sb="0" eb="2">
      <t>コウイ</t>
    </rPh>
    <rPh sb="2" eb="5">
      <t>カハンシン</t>
    </rPh>
    <phoneticPr fontId="2"/>
  </si>
  <si>
    <t>トイレ動作</t>
    <rPh sb="3" eb="5">
      <t>ドウサ</t>
    </rPh>
    <phoneticPr fontId="2"/>
  </si>
  <si>
    <t>排尿コン
トロール</t>
    <rPh sb="0" eb="2">
      <t>ハイニョウ</t>
    </rPh>
    <phoneticPr fontId="2"/>
  </si>
  <si>
    <t>排便コン
トロール</t>
    <rPh sb="0" eb="2">
      <t>ハイベン</t>
    </rPh>
    <phoneticPr fontId="2"/>
  </si>
  <si>
    <t>浴槽シャ
ワー移乗</t>
    <rPh sb="0" eb="2">
      <t>ヨクソウ</t>
    </rPh>
    <rPh sb="7" eb="9">
      <t>イジョウ</t>
    </rPh>
    <phoneticPr fontId="2"/>
  </si>
  <si>
    <t>ベッド車椅子移乗</t>
    <rPh sb="3" eb="6">
      <t>クルマイス</t>
    </rPh>
    <rPh sb="6" eb="8">
      <t>イジョウ</t>
    </rPh>
    <phoneticPr fontId="2"/>
  </si>
  <si>
    <t>移動</t>
    <rPh sb="0" eb="2">
      <t>イドウ</t>
    </rPh>
    <phoneticPr fontId="2"/>
  </si>
  <si>
    <t>階段昇降</t>
    <rPh sb="0" eb="2">
      <t>カイダン</t>
    </rPh>
    <rPh sb="2" eb="4">
      <t>ショウコウ</t>
    </rPh>
    <phoneticPr fontId="2"/>
  </si>
  <si>
    <t>理解</t>
    <rPh sb="0" eb="2">
      <t>リカイ</t>
    </rPh>
    <phoneticPr fontId="2"/>
  </si>
  <si>
    <t>表出</t>
    <rPh sb="0" eb="2">
      <t>ヒョウシュツ</t>
    </rPh>
    <phoneticPr fontId="2"/>
  </si>
  <si>
    <t>社会的交流</t>
    <rPh sb="0" eb="3">
      <t>シャカイテキ</t>
    </rPh>
    <rPh sb="3" eb="5">
      <t>コウリュウ</t>
    </rPh>
    <phoneticPr fontId="2"/>
  </si>
  <si>
    <t>問題解決</t>
    <rPh sb="0" eb="2">
      <t>モンダイ</t>
    </rPh>
    <rPh sb="2" eb="4">
      <t>カイケツ</t>
    </rPh>
    <phoneticPr fontId="2"/>
  </si>
  <si>
    <t>記憶</t>
    <rPh sb="0" eb="2">
      <t>キオク</t>
    </rPh>
    <phoneticPr fontId="2"/>
  </si>
  <si>
    <t>運動項目
合計</t>
    <rPh sb="0" eb="2">
      <t>ウンドウ</t>
    </rPh>
    <rPh sb="2" eb="4">
      <t>コウモク</t>
    </rPh>
    <rPh sb="5" eb="7">
      <t>ゴウケイ</t>
    </rPh>
    <phoneticPr fontId="2"/>
  </si>
  <si>
    <t>認知項目
合計</t>
    <rPh sb="0" eb="2">
      <t>ニンチ</t>
    </rPh>
    <rPh sb="2" eb="4">
      <t>コウモク</t>
    </rPh>
    <rPh sb="5" eb="7">
      <t>ゴウケイ</t>
    </rPh>
    <phoneticPr fontId="2"/>
  </si>
  <si>
    <t>日常生活機能</t>
    <rPh sb="0" eb="2">
      <t>ニチジョウ</t>
    </rPh>
    <rPh sb="2" eb="4">
      <t>セイカツ</t>
    </rPh>
    <rPh sb="4" eb="6">
      <t>キノウ</t>
    </rPh>
    <phoneticPr fontId="2"/>
  </si>
  <si>
    <t>床上安静の指示</t>
    <rPh sb="0" eb="1">
      <t>トコ</t>
    </rPh>
    <rPh sb="1" eb="2">
      <t>ウエ</t>
    </rPh>
    <rPh sb="2" eb="4">
      <t>アンセイ</t>
    </rPh>
    <rPh sb="5" eb="7">
      <t>シジ</t>
    </rPh>
    <phoneticPr fontId="2"/>
  </si>
  <si>
    <t>寝返り</t>
    <rPh sb="0" eb="2">
      <t>ネガエ</t>
    </rPh>
    <phoneticPr fontId="2"/>
  </si>
  <si>
    <t>起き上がり</t>
    <rPh sb="0" eb="1">
      <t>オ</t>
    </rPh>
    <rPh sb="2" eb="3">
      <t>ア</t>
    </rPh>
    <phoneticPr fontId="2"/>
  </si>
  <si>
    <t>坐位保持</t>
    <rPh sb="0" eb="2">
      <t>ザイ</t>
    </rPh>
    <rPh sb="2" eb="4">
      <t>ホジ</t>
    </rPh>
    <phoneticPr fontId="2"/>
  </si>
  <si>
    <t>移乗</t>
    <rPh sb="0" eb="2">
      <t>イジョウ</t>
    </rPh>
    <phoneticPr fontId="2"/>
  </si>
  <si>
    <t>移動方法</t>
    <rPh sb="0" eb="2">
      <t>イドウ</t>
    </rPh>
    <rPh sb="2" eb="4">
      <t>ホウホウ</t>
    </rPh>
    <phoneticPr fontId="2"/>
  </si>
  <si>
    <t>口腔清拭</t>
    <rPh sb="0" eb="2">
      <t>コウクウ</t>
    </rPh>
    <rPh sb="2" eb="4">
      <t>セイシキ</t>
    </rPh>
    <phoneticPr fontId="2"/>
  </si>
  <si>
    <t>食事摂取</t>
    <rPh sb="0" eb="2">
      <t>ショクジ</t>
    </rPh>
    <rPh sb="2" eb="4">
      <t>セッシュ</t>
    </rPh>
    <phoneticPr fontId="2"/>
  </si>
  <si>
    <t>衣服の着脱</t>
    <rPh sb="0" eb="2">
      <t>イフク</t>
    </rPh>
    <rPh sb="3" eb="5">
      <t>チャクダツ</t>
    </rPh>
    <phoneticPr fontId="2"/>
  </si>
  <si>
    <t>他者への意思伝達</t>
    <rPh sb="0" eb="2">
      <t>タシャ</t>
    </rPh>
    <rPh sb="4" eb="6">
      <t>イシ</t>
    </rPh>
    <rPh sb="6" eb="8">
      <t>デンタツ</t>
    </rPh>
    <phoneticPr fontId="2"/>
  </si>
  <si>
    <t>診察・療養上の指示が通じる</t>
    <rPh sb="0" eb="2">
      <t>シンサツ</t>
    </rPh>
    <rPh sb="3" eb="5">
      <t>リョウヨウ</t>
    </rPh>
    <rPh sb="5" eb="6">
      <t>ウエ</t>
    </rPh>
    <rPh sb="7" eb="9">
      <t>シジ</t>
    </rPh>
    <rPh sb="10" eb="11">
      <t>ツウ</t>
    </rPh>
    <phoneticPr fontId="2"/>
  </si>
  <si>
    <t>危険行動</t>
    <rPh sb="0" eb="2">
      <t>キケン</t>
    </rPh>
    <rPh sb="2" eb="4">
      <t>コウドウ</t>
    </rPh>
    <phoneticPr fontId="2"/>
  </si>
  <si>
    <t>できる</t>
    <phoneticPr fontId="2"/>
  </si>
  <si>
    <t>介助なし</t>
    <rPh sb="0" eb="2">
      <t>カイジョ</t>
    </rPh>
    <phoneticPr fontId="2"/>
  </si>
  <si>
    <t>はい</t>
    <phoneticPr fontId="2"/>
  </si>
  <si>
    <t>なし</t>
    <phoneticPr fontId="2"/>
  </si>
  <si>
    <t>あり</t>
    <phoneticPr fontId="2"/>
  </si>
  <si>
    <t>できない</t>
    <phoneticPr fontId="2"/>
  </si>
  <si>
    <t>何かに摑まればできる</t>
    <rPh sb="0" eb="1">
      <t>ナニ</t>
    </rPh>
    <rPh sb="3" eb="4">
      <t>ツカ</t>
    </rPh>
    <phoneticPr fontId="2"/>
  </si>
  <si>
    <t>支えがあればできる</t>
    <rPh sb="0" eb="1">
      <t>ササ</t>
    </rPh>
    <phoneticPr fontId="2"/>
  </si>
  <si>
    <t>見守り・一部介助が必要</t>
    <rPh sb="0" eb="2">
      <t>ミマモ</t>
    </rPh>
    <rPh sb="4" eb="6">
      <t>イチブ</t>
    </rPh>
    <rPh sb="6" eb="8">
      <t>カイジョ</t>
    </rPh>
    <rPh sb="9" eb="11">
      <t>ヒツヨウ</t>
    </rPh>
    <phoneticPr fontId="2"/>
  </si>
  <si>
    <t>一部介助</t>
    <rPh sb="0" eb="2">
      <t>イチブ</t>
    </rPh>
    <rPh sb="2" eb="4">
      <t>カイジョ</t>
    </rPh>
    <phoneticPr fontId="2"/>
  </si>
  <si>
    <t>できる時と出来ない時がある</t>
    <rPh sb="3" eb="4">
      <t>トキ</t>
    </rPh>
    <rPh sb="5" eb="7">
      <t>デキ</t>
    </rPh>
    <rPh sb="9" eb="10">
      <t>トキ</t>
    </rPh>
    <phoneticPr fontId="2"/>
  </si>
  <si>
    <t>いいえ</t>
    <phoneticPr fontId="2"/>
  </si>
  <si>
    <t>全介助</t>
    <rPh sb="0" eb="1">
      <t>ゼン</t>
    </rPh>
    <rPh sb="1" eb="3">
      <t>カイジョ</t>
    </rPh>
    <phoneticPr fontId="2"/>
  </si>
  <si>
    <t>患者の状態</t>
    <rPh sb="0" eb="2">
      <t>カンジャ</t>
    </rPh>
    <rPh sb="3" eb="5">
      <t>ジョウタイ</t>
    </rPh>
    <phoneticPr fontId="2"/>
  </si>
  <si>
    <t>０点</t>
    <rPh sb="1" eb="2">
      <t>テン</t>
    </rPh>
    <phoneticPr fontId="2"/>
  </si>
  <si>
    <t>１点</t>
    <rPh sb="1" eb="2">
      <t>テン</t>
    </rPh>
    <phoneticPr fontId="2"/>
  </si>
  <si>
    <t>２点</t>
    <rPh sb="1" eb="2">
      <t>テン</t>
    </rPh>
    <phoneticPr fontId="2"/>
  </si>
  <si>
    <t>栄養管理</t>
    <rPh sb="0" eb="2">
      <t>エイヨウ</t>
    </rPh>
    <rPh sb="2" eb="4">
      <t>カンリ</t>
    </rPh>
    <phoneticPr fontId="2"/>
  </si>
  <si>
    <t>排便</t>
    <rPh sb="0" eb="2">
      <t>ハイベン</t>
    </rPh>
    <phoneticPr fontId="2"/>
  </si>
  <si>
    <t>排尿</t>
    <rPh sb="0" eb="2">
      <t>ハイニョウ</t>
    </rPh>
    <phoneticPr fontId="2"/>
  </si>
  <si>
    <t>聴力障害</t>
    <rPh sb="0" eb="2">
      <t>チョウリョク</t>
    </rPh>
    <rPh sb="2" eb="4">
      <t>ショウガイ</t>
    </rPh>
    <phoneticPr fontId="2"/>
  </si>
  <si>
    <t>清潔</t>
    <rPh sb="0" eb="2">
      <t>セイケツ</t>
    </rPh>
    <phoneticPr fontId="2"/>
  </si>
  <si>
    <t>FIM</t>
    <phoneticPr fontId="2"/>
  </si>
  <si>
    <t>リハビリ病名</t>
    <rPh sb="4" eb="6">
      <t>ビョウメイ</t>
    </rPh>
    <phoneticPr fontId="2"/>
  </si>
  <si>
    <t>年齢</t>
    <rPh sb="0" eb="2">
      <t>ネンレイ</t>
    </rPh>
    <phoneticPr fontId="2"/>
  </si>
  <si>
    <t>医師</t>
    <rPh sb="0" eb="2">
      <t>イシ</t>
    </rPh>
    <phoneticPr fontId="2"/>
  </si>
  <si>
    <t>病型</t>
    <rPh sb="0" eb="2">
      <t>ビョウケイ</t>
    </rPh>
    <phoneticPr fontId="2"/>
  </si>
  <si>
    <t>病名</t>
    <rPh sb="0" eb="2">
      <t>ビョウメイ</t>
    </rPh>
    <phoneticPr fontId="2"/>
  </si>
  <si>
    <t>合併症</t>
    <rPh sb="0" eb="3">
      <t>ガッペイショウ</t>
    </rPh>
    <phoneticPr fontId="2"/>
  </si>
  <si>
    <t>治療</t>
    <rPh sb="0" eb="2">
      <t>チリョウ</t>
    </rPh>
    <phoneticPr fontId="2"/>
  </si>
  <si>
    <t>利き手</t>
    <rPh sb="0" eb="1">
      <t>キ</t>
    </rPh>
    <rPh sb="2" eb="3">
      <t>テ</t>
    </rPh>
    <phoneticPr fontId="2"/>
  </si>
  <si>
    <t>麻痺</t>
    <rPh sb="0" eb="2">
      <t>マヒ</t>
    </rPh>
    <phoneticPr fontId="2"/>
  </si>
  <si>
    <t>補装具</t>
    <rPh sb="0" eb="3">
      <t>ホソウグ</t>
    </rPh>
    <phoneticPr fontId="2"/>
  </si>
  <si>
    <t>その他</t>
    <rPh sb="2" eb="3">
      <t>タ</t>
    </rPh>
    <phoneticPr fontId="2"/>
  </si>
  <si>
    <t>昼間独居</t>
    <rPh sb="0" eb="2">
      <t>チュウカン</t>
    </rPh>
    <rPh sb="2" eb="4">
      <t>ドッキョ</t>
    </rPh>
    <phoneticPr fontId="2"/>
  </si>
  <si>
    <t>申請中</t>
    <rPh sb="0" eb="3">
      <t>シンセイチュウ</t>
    </rPh>
    <phoneticPr fontId="2"/>
  </si>
  <si>
    <t>要支援１</t>
    <rPh sb="0" eb="3">
      <t>ヨウシエン</t>
    </rPh>
    <phoneticPr fontId="2"/>
  </si>
  <si>
    <t>要支援２</t>
    <rPh sb="0" eb="3">
      <t>ヨウシエン</t>
    </rPh>
    <phoneticPr fontId="2"/>
  </si>
  <si>
    <t>障害認定</t>
    <rPh sb="0" eb="2">
      <t>ショウガイ</t>
    </rPh>
    <rPh sb="2" eb="4">
      <t>ニンテイ</t>
    </rPh>
    <phoneticPr fontId="2"/>
  </si>
  <si>
    <t>未申請</t>
    <rPh sb="0" eb="3">
      <t>ミシンセイ</t>
    </rPh>
    <phoneticPr fontId="2"/>
  </si>
  <si>
    <t>住環境</t>
    <rPh sb="0" eb="3">
      <t>ジュウカンキョウ</t>
    </rPh>
    <phoneticPr fontId="2"/>
  </si>
  <si>
    <t>老人保健施設</t>
    <rPh sb="0" eb="2">
      <t>ロウジン</t>
    </rPh>
    <rPh sb="2" eb="4">
      <t>ホケン</t>
    </rPh>
    <rPh sb="4" eb="6">
      <t>シセツ</t>
    </rPh>
    <phoneticPr fontId="2"/>
  </si>
  <si>
    <t>その他の施設</t>
    <rPh sb="2" eb="3">
      <t>タ</t>
    </rPh>
    <rPh sb="4" eb="6">
      <t>シセツ</t>
    </rPh>
    <phoneticPr fontId="2"/>
  </si>
  <si>
    <t>病院</t>
    <rPh sb="0" eb="2">
      <t>ビョウイン</t>
    </rPh>
    <phoneticPr fontId="2"/>
  </si>
  <si>
    <t>医療機関名</t>
    <rPh sb="0" eb="2">
      <t>イリョウ</t>
    </rPh>
    <rPh sb="2" eb="4">
      <t>キカン</t>
    </rPh>
    <rPh sb="4" eb="5">
      <t>メイ</t>
    </rPh>
    <phoneticPr fontId="2"/>
  </si>
  <si>
    <t>電話</t>
    <rPh sb="0" eb="2">
      <t>デンワ</t>
    </rPh>
    <phoneticPr fontId="2"/>
  </si>
  <si>
    <t>事業所</t>
    <rPh sb="0" eb="2">
      <t>ジギョウ</t>
    </rPh>
    <rPh sb="2" eb="3">
      <t>ショ</t>
    </rPh>
    <phoneticPr fontId="2"/>
  </si>
  <si>
    <t>担当</t>
    <rPh sb="0" eb="2">
      <t>タントウ</t>
    </rPh>
    <phoneticPr fontId="2"/>
  </si>
  <si>
    <t>○</t>
    <phoneticPr fontId="2"/>
  </si>
  <si>
    <t>担当者</t>
    <rPh sb="0" eb="3">
      <t>タントウシャ</t>
    </rPh>
    <phoneticPr fontId="2"/>
  </si>
  <si>
    <t>開頭血腫除去術</t>
    <rPh sb="0" eb="2">
      <t>カイトウ</t>
    </rPh>
    <rPh sb="2" eb="4">
      <t>ケッシュ</t>
    </rPh>
    <rPh sb="4" eb="6">
      <t>ジョキョ</t>
    </rPh>
    <rPh sb="6" eb="7">
      <t>ジュツ</t>
    </rPh>
    <phoneticPr fontId="2"/>
  </si>
  <si>
    <t>左</t>
    <rPh sb="0" eb="1">
      <t>ヒダリ</t>
    </rPh>
    <phoneticPr fontId="2"/>
  </si>
  <si>
    <t>右</t>
    <phoneticPr fontId="2"/>
  </si>
  <si>
    <t>○</t>
  </si>
  <si>
    <t>脳梗塞</t>
    <rPh sb="0" eb="3">
      <t>ノウコウソク</t>
    </rPh>
    <phoneticPr fontId="2"/>
  </si>
  <si>
    <t>前頭葉</t>
    <rPh sb="0" eb="3">
      <t>ゼントウヨウ</t>
    </rPh>
    <phoneticPr fontId="2"/>
  </si>
  <si>
    <t>椎骨脳底動脈</t>
    <rPh sb="0" eb="2">
      <t>ツイコツ</t>
    </rPh>
    <rPh sb="2" eb="6">
      <t>ノウテイドウミャク</t>
    </rPh>
    <phoneticPr fontId="2"/>
  </si>
  <si>
    <t>内頸動脈</t>
    <rPh sb="0" eb="4">
      <t>ナイケイドウミャク</t>
    </rPh>
    <phoneticPr fontId="2"/>
  </si>
  <si>
    <t>前大脳動脈</t>
    <rPh sb="0" eb="5">
      <t>ゼンダイノウドウミャク</t>
    </rPh>
    <phoneticPr fontId="2"/>
  </si>
  <si>
    <t>後頭葉</t>
    <rPh sb="0" eb="3">
      <t>コウトウヨウ</t>
    </rPh>
    <phoneticPr fontId="2"/>
  </si>
  <si>
    <t>被殻</t>
    <rPh sb="0" eb="2">
      <t>ヒカク</t>
    </rPh>
    <phoneticPr fontId="2"/>
  </si>
  <si>
    <t>□</t>
    <phoneticPr fontId="2"/>
  </si>
  <si>
    <t>中大脳動脈</t>
    <rPh sb="0" eb="5">
      <t>チュウダイノウドウミャク</t>
    </rPh>
    <phoneticPr fontId="2"/>
  </si>
  <si>
    <t>視床</t>
    <rPh sb="0" eb="1">
      <t>シ</t>
    </rPh>
    <rPh sb="1" eb="2">
      <t>ユカ</t>
    </rPh>
    <phoneticPr fontId="2"/>
  </si>
  <si>
    <t>中脳</t>
    <rPh sb="0" eb="2">
      <t>チュウノウ</t>
    </rPh>
    <phoneticPr fontId="2"/>
  </si>
  <si>
    <t>小脳</t>
    <rPh sb="0" eb="2">
      <t>ショウノウ</t>
    </rPh>
    <phoneticPr fontId="2"/>
  </si>
  <si>
    <t>橋</t>
    <rPh sb="0" eb="1">
      <t>ハシ</t>
    </rPh>
    <phoneticPr fontId="2"/>
  </si>
  <si>
    <t>頭頂葉</t>
    <rPh sb="0" eb="3">
      <t>トウチョウヨウ</t>
    </rPh>
    <phoneticPr fontId="2"/>
  </si>
  <si>
    <t>延髄</t>
    <rPh sb="0" eb="2">
      <t>エンズイ</t>
    </rPh>
    <phoneticPr fontId="2"/>
  </si>
  <si>
    <t>保存的</t>
    <rPh sb="0" eb="3">
      <t>ホゾンテキ</t>
    </rPh>
    <phoneticPr fontId="2"/>
  </si>
  <si>
    <t>定位的血腫除去</t>
    <rPh sb="0" eb="2">
      <t>テイイ</t>
    </rPh>
    <rPh sb="2" eb="3">
      <t>テキ</t>
    </rPh>
    <rPh sb="3" eb="5">
      <t>ケッシュ</t>
    </rPh>
    <rPh sb="5" eb="7">
      <t>ジョキョ</t>
    </rPh>
    <phoneticPr fontId="2"/>
  </si>
  <si>
    <t>水頭症手術</t>
    <rPh sb="0" eb="3">
      <t>スイトウショウ</t>
    </rPh>
    <rPh sb="3" eb="5">
      <t>シュジュツ</t>
    </rPh>
    <phoneticPr fontId="2"/>
  </si>
  <si>
    <t>脳動脈瘤クリッピング</t>
    <rPh sb="0" eb="4">
      <t>ノウドウミャクリュウ</t>
    </rPh>
    <phoneticPr fontId="2"/>
  </si>
  <si>
    <t>脳動脈瘤塞栓術</t>
    <rPh sb="0" eb="4">
      <t>ノウドウミャクリュウ</t>
    </rPh>
    <rPh sb="4" eb="6">
      <t>ソクセン</t>
    </rPh>
    <rPh sb="6" eb="7">
      <t>ジュツ</t>
    </rPh>
    <phoneticPr fontId="2"/>
  </si>
  <si>
    <t>出血性梗塞</t>
    <rPh sb="0" eb="3">
      <t>シュッケツセイ</t>
    </rPh>
    <rPh sb="3" eb="5">
      <t>コウソク</t>
    </rPh>
    <phoneticPr fontId="2"/>
  </si>
  <si>
    <t>脳室穿破</t>
    <rPh sb="0" eb="2">
      <t>ノウシツ</t>
    </rPh>
    <rPh sb="2" eb="4">
      <t>センパ</t>
    </rPh>
    <phoneticPr fontId="2"/>
  </si>
  <si>
    <t>脳血管攣縮</t>
    <rPh sb="0" eb="5">
      <t>ノウケッカンレンシュク</t>
    </rPh>
    <phoneticPr fontId="2"/>
  </si>
  <si>
    <t>脳内血腫</t>
    <rPh sb="0" eb="2">
      <t>ノウナイ</t>
    </rPh>
    <rPh sb="2" eb="4">
      <t>ケッシュ</t>
    </rPh>
    <phoneticPr fontId="2"/>
  </si>
  <si>
    <t>破裂脳動脈瘤</t>
    <rPh sb="0" eb="2">
      <t>ハレツ</t>
    </rPh>
    <rPh sb="2" eb="6">
      <t>ノウドウミャクリュウ</t>
    </rPh>
    <phoneticPr fontId="2"/>
  </si>
  <si>
    <t>高血圧性脳出血</t>
    <rPh sb="0" eb="4">
      <t>コウケツアツセイ</t>
    </rPh>
    <rPh sb="4" eb="7">
      <t>ノウシュッケツ</t>
    </rPh>
    <phoneticPr fontId="2"/>
  </si>
  <si>
    <t>アテローム血栓性梗塞</t>
    <rPh sb="5" eb="8">
      <t>ケッセンセイ</t>
    </rPh>
    <rPh sb="8" eb="10">
      <t>コウソク</t>
    </rPh>
    <phoneticPr fontId="2"/>
  </si>
  <si>
    <t>ラクナ梗塞</t>
    <rPh sb="3" eb="5">
      <t>コウソク</t>
    </rPh>
    <phoneticPr fontId="2"/>
  </si>
  <si>
    <t>中央</t>
  </si>
  <si>
    <t>両側</t>
  </si>
  <si>
    <t>□</t>
  </si>
  <si>
    <t>経口自立</t>
    <rPh sb="0" eb="2">
      <t>ケイコウ</t>
    </rPh>
    <rPh sb="2" eb="4">
      <t>ジリツ</t>
    </rPh>
    <phoneticPr fontId="2"/>
  </si>
  <si>
    <t>経口介助</t>
    <rPh sb="0" eb="2">
      <t>ケイコウ</t>
    </rPh>
    <rPh sb="2" eb="4">
      <t>カイジョ</t>
    </rPh>
    <phoneticPr fontId="2"/>
  </si>
  <si>
    <t>経鼻胃管</t>
    <rPh sb="0" eb="2">
      <t>ケイビ</t>
    </rPh>
    <rPh sb="2" eb="4">
      <t>イカン</t>
    </rPh>
    <phoneticPr fontId="2"/>
  </si>
  <si>
    <t>胃瘻</t>
    <rPh sb="0" eb="1">
      <t>イ</t>
    </rPh>
    <rPh sb="1" eb="2">
      <t>ロウ</t>
    </rPh>
    <phoneticPr fontId="2"/>
  </si>
  <si>
    <t>摂食・嚥下連絡票添付</t>
    <rPh sb="0" eb="2">
      <t>セッショク</t>
    </rPh>
    <rPh sb="3" eb="5">
      <t>エンゲ</t>
    </rPh>
    <rPh sb="5" eb="8">
      <t>レンラクヒョウ</t>
    </rPh>
    <rPh sb="8" eb="10">
      <t>テンプ</t>
    </rPh>
    <phoneticPr fontId="2"/>
  </si>
  <si>
    <t>末梢輸液</t>
    <rPh sb="0" eb="2">
      <t>マッショウ</t>
    </rPh>
    <rPh sb="2" eb="4">
      <t>ユエキ</t>
    </rPh>
    <phoneticPr fontId="2"/>
  </si>
  <si>
    <t>留置カテ</t>
    <rPh sb="0" eb="2">
      <t>リュウチ</t>
    </rPh>
    <phoneticPr fontId="2"/>
  </si>
  <si>
    <t>間歇導尿</t>
    <rPh sb="0" eb="2">
      <t>カンケツ</t>
    </rPh>
    <rPh sb="2" eb="4">
      <t>ドウニョウ</t>
    </rPh>
    <phoneticPr fontId="2"/>
  </si>
  <si>
    <t>尿器</t>
    <rPh sb="0" eb="1">
      <t>ニョウ</t>
    </rPh>
    <rPh sb="1" eb="2">
      <t>キ</t>
    </rPh>
    <phoneticPr fontId="2"/>
  </si>
  <si>
    <t>トイレ誘導</t>
    <rPh sb="3" eb="5">
      <t>ユウドウ</t>
    </rPh>
    <phoneticPr fontId="2"/>
  </si>
  <si>
    <t>自立</t>
    <rPh sb="0" eb="2">
      <t>ジリツ</t>
    </rPh>
    <phoneticPr fontId="2"/>
  </si>
  <si>
    <t>幻覚・幻聴</t>
    <rPh sb="0" eb="2">
      <t>ゲンカク</t>
    </rPh>
    <rPh sb="3" eb="5">
      <t>ゲンチョウ</t>
    </rPh>
    <phoneticPr fontId="2"/>
  </si>
  <si>
    <t>興奮</t>
    <rPh sb="0" eb="2">
      <t>コウフン</t>
    </rPh>
    <phoneticPr fontId="2"/>
  </si>
  <si>
    <t>不隠</t>
    <rPh sb="0" eb="2">
      <t>フオン</t>
    </rPh>
    <phoneticPr fontId="2"/>
  </si>
  <si>
    <t>妄想</t>
    <rPh sb="0" eb="2">
      <t>モウソウ</t>
    </rPh>
    <phoneticPr fontId="2"/>
  </si>
  <si>
    <t>暴力</t>
    <rPh sb="0" eb="2">
      <t>ボウリョク</t>
    </rPh>
    <phoneticPr fontId="2"/>
  </si>
  <si>
    <t>介護への抵抗</t>
    <rPh sb="0" eb="2">
      <t>カイゴ</t>
    </rPh>
    <rPh sb="4" eb="6">
      <t>テイコウ</t>
    </rPh>
    <phoneticPr fontId="2"/>
  </si>
  <si>
    <t>昼夜逆転</t>
    <rPh sb="0" eb="2">
      <t>チュウヤ</t>
    </rPh>
    <rPh sb="2" eb="4">
      <t>ギャクテン</t>
    </rPh>
    <phoneticPr fontId="2"/>
  </si>
  <si>
    <t>不眠</t>
    <rPh sb="0" eb="2">
      <t>フミン</t>
    </rPh>
    <phoneticPr fontId="2"/>
  </si>
  <si>
    <t>徘徊</t>
    <rPh sb="0" eb="2">
      <t>ハイカイ</t>
    </rPh>
    <phoneticPr fontId="2"/>
  </si>
  <si>
    <t>不潔行為</t>
    <rPh sb="0" eb="2">
      <t>フケツ</t>
    </rPh>
    <rPh sb="2" eb="4">
      <t>コウイ</t>
    </rPh>
    <phoneticPr fontId="2"/>
  </si>
  <si>
    <t>転倒転落</t>
    <rPh sb="0" eb="2">
      <t>テントウ</t>
    </rPh>
    <rPh sb="2" eb="4">
      <t>テンラク</t>
    </rPh>
    <phoneticPr fontId="2"/>
  </si>
  <si>
    <t>軽度</t>
    <rPh sb="0" eb="2">
      <t>ケイド</t>
    </rPh>
    <phoneticPr fontId="2"/>
  </si>
  <si>
    <t>重度</t>
    <rPh sb="0" eb="2">
      <t>ジュウド</t>
    </rPh>
    <phoneticPr fontId="2"/>
  </si>
  <si>
    <t>視力障害</t>
    <rPh sb="0" eb="2">
      <t>シリョク</t>
    </rPh>
    <rPh sb="2" eb="4">
      <t>ショウガイ</t>
    </rPh>
    <phoneticPr fontId="2"/>
  </si>
  <si>
    <t>便器</t>
    <rPh sb="0" eb="2">
      <t>ベンキ</t>
    </rPh>
    <phoneticPr fontId="2"/>
  </si>
  <si>
    <t>ベッド上清拭</t>
    <rPh sb="3" eb="4">
      <t>ジョウ</t>
    </rPh>
    <rPh sb="4" eb="6">
      <t>セイシキ</t>
    </rPh>
    <phoneticPr fontId="2"/>
  </si>
  <si>
    <t>シャワー浴</t>
    <rPh sb="4" eb="5">
      <t>ヨク</t>
    </rPh>
    <phoneticPr fontId="2"/>
  </si>
  <si>
    <t>機械浴</t>
    <rPh sb="0" eb="2">
      <t>キカイ</t>
    </rPh>
    <rPh sb="2" eb="3">
      <t>ヨク</t>
    </rPh>
    <phoneticPr fontId="2"/>
  </si>
  <si>
    <t>浴槽入浴</t>
    <rPh sb="0" eb="2">
      <t>ヨクソウ</t>
    </rPh>
    <rPh sb="2" eb="4">
      <t>ニュウヨク</t>
    </rPh>
    <phoneticPr fontId="2"/>
  </si>
  <si>
    <t>未定</t>
    <rPh sb="0" eb="2">
      <t>ミテイ</t>
    </rPh>
    <phoneticPr fontId="2"/>
  </si>
  <si>
    <t>住宅改修可</t>
    <rPh sb="0" eb="2">
      <t>ジュウタク</t>
    </rPh>
    <rPh sb="2" eb="4">
      <t>カイシュウ</t>
    </rPh>
    <rPh sb="4" eb="5">
      <t>カ</t>
    </rPh>
    <phoneticPr fontId="2"/>
  </si>
  <si>
    <t>住宅改修不可</t>
    <rPh sb="0" eb="2">
      <t>ジュウタク</t>
    </rPh>
    <rPh sb="2" eb="4">
      <t>カイシュウ</t>
    </rPh>
    <rPh sb="4" eb="6">
      <t>フカ</t>
    </rPh>
    <phoneticPr fontId="2"/>
  </si>
  <si>
    <t>検査データ添付</t>
    <rPh sb="0" eb="2">
      <t>ケンサ</t>
    </rPh>
    <rPh sb="5" eb="7">
      <t>テンプ</t>
    </rPh>
    <phoneticPr fontId="2"/>
  </si>
  <si>
    <t>認知症老人自立度</t>
    <rPh sb="0" eb="2">
      <t>ニンチ</t>
    </rPh>
    <rPh sb="2" eb="3">
      <t>ショウ</t>
    </rPh>
    <rPh sb="3" eb="5">
      <t>ロウジン</t>
    </rPh>
    <rPh sb="5" eb="8">
      <t>ジリツド</t>
    </rPh>
    <phoneticPr fontId="2"/>
  </si>
  <si>
    <t>寝たきり度</t>
    <rPh sb="0" eb="1">
      <t>ネ</t>
    </rPh>
    <rPh sb="4" eb="5">
      <t>ド</t>
    </rPh>
    <phoneticPr fontId="2"/>
  </si>
  <si>
    <t>嚥下障害</t>
    <rPh sb="0" eb="4">
      <t>エンゲショウガイ</t>
    </rPh>
    <phoneticPr fontId="2"/>
  </si>
  <si>
    <t>構音障害</t>
    <rPh sb="0" eb="4">
      <t>コウオンショウガイ</t>
    </rPh>
    <phoneticPr fontId="2"/>
  </si>
  <si>
    <t>MMSE</t>
    <phoneticPr fontId="2"/>
  </si>
  <si>
    <t>退院時</t>
    <rPh sb="0" eb="2">
      <t>タイイン</t>
    </rPh>
    <rPh sb="2" eb="3">
      <t>ジ</t>
    </rPh>
    <phoneticPr fontId="2"/>
  </si>
  <si>
    <t>発症日</t>
    <rPh sb="0" eb="2">
      <t>ハッショウ</t>
    </rPh>
    <rPh sb="2" eb="3">
      <t>ヒ</t>
    </rPh>
    <phoneticPr fontId="2"/>
  </si>
  <si>
    <t>入院時</t>
    <rPh sb="0" eb="3">
      <t>ニュウインジ</t>
    </rPh>
    <phoneticPr fontId="2"/>
  </si>
  <si>
    <t>退院時</t>
    <rPh sb="0" eb="3">
      <t>タイインジ</t>
    </rPh>
    <phoneticPr fontId="2"/>
  </si>
  <si>
    <t>A1</t>
    <phoneticPr fontId="2"/>
  </si>
  <si>
    <t>A2</t>
    <phoneticPr fontId="2"/>
  </si>
  <si>
    <t>B1</t>
    <phoneticPr fontId="2"/>
  </si>
  <si>
    <t>B2</t>
    <phoneticPr fontId="2"/>
  </si>
  <si>
    <t>年</t>
    <rPh sb="0" eb="1">
      <t>ネン</t>
    </rPh>
    <phoneticPr fontId="2"/>
  </si>
  <si>
    <t>コメント</t>
    <phoneticPr fontId="2"/>
  </si>
  <si>
    <t>行動障害</t>
    <rPh sb="0" eb="2">
      <t>コウドウ</t>
    </rPh>
    <rPh sb="2" eb="4">
      <t>ショウガイ</t>
    </rPh>
    <phoneticPr fontId="2"/>
  </si>
  <si>
    <t>合計</t>
    <rPh sb="0" eb="2">
      <t>ゴウケイ</t>
    </rPh>
    <phoneticPr fontId="2"/>
  </si>
  <si>
    <t>要介護１</t>
    <rPh sb="0" eb="3">
      <t>ヨウカイゴ</t>
    </rPh>
    <phoneticPr fontId="2"/>
  </si>
  <si>
    <t>要介護２</t>
    <rPh sb="0" eb="3">
      <t>ヨウカイゴ</t>
    </rPh>
    <phoneticPr fontId="2"/>
  </si>
  <si>
    <t>要介護３</t>
    <rPh sb="0" eb="3">
      <t>ヨウカイゴ</t>
    </rPh>
    <phoneticPr fontId="2"/>
  </si>
  <si>
    <t>要介護４</t>
    <rPh sb="0" eb="3">
      <t>ヨウカイゴ</t>
    </rPh>
    <phoneticPr fontId="2"/>
  </si>
  <si>
    <t>要介護５</t>
    <rPh sb="0" eb="3">
      <t>ヨウカイゴ</t>
    </rPh>
    <phoneticPr fontId="2"/>
  </si>
  <si>
    <t>配偶者</t>
    <rPh sb="0" eb="3">
      <t>ハイグウシャ</t>
    </rPh>
    <phoneticPr fontId="2"/>
  </si>
  <si>
    <t>住宅改修</t>
    <rPh sb="0" eb="2">
      <t>ジュウタク</t>
    </rPh>
    <rPh sb="2" eb="4">
      <t>カイシュウ</t>
    </rPh>
    <phoneticPr fontId="2"/>
  </si>
  <si>
    <t>保険情報</t>
    <rPh sb="0" eb="2">
      <t>ホケン</t>
    </rPh>
    <rPh sb="2" eb="4">
      <t>ジョウホウ</t>
    </rPh>
    <phoneticPr fontId="2"/>
  </si>
  <si>
    <t>労災</t>
    <rPh sb="0" eb="2">
      <t>ロウサイ</t>
    </rPh>
    <phoneticPr fontId="2"/>
  </si>
  <si>
    <t>脳内出血</t>
    <rPh sb="0" eb="2">
      <t>ノウナイ</t>
    </rPh>
    <rPh sb="2" eb="4">
      <t>シュッケツ</t>
    </rPh>
    <phoneticPr fontId="2"/>
  </si>
  <si>
    <t>HDS-R</t>
    <phoneticPr fontId="2"/>
  </si>
  <si>
    <t>心不全</t>
    <rPh sb="0" eb="3">
      <t>シンフゼン</t>
    </rPh>
    <phoneticPr fontId="2"/>
  </si>
  <si>
    <t>腎不全</t>
    <rPh sb="0" eb="3">
      <t>ジンフゼン</t>
    </rPh>
    <phoneticPr fontId="2"/>
  </si>
  <si>
    <t>消化管出血</t>
    <rPh sb="0" eb="3">
      <t>ショウカカン</t>
    </rPh>
    <rPh sb="3" eb="5">
      <t>シュッケツ</t>
    </rPh>
    <phoneticPr fontId="2"/>
  </si>
  <si>
    <t>尿路感染</t>
    <rPh sb="0" eb="4">
      <t>ニョウロカンセン</t>
    </rPh>
    <phoneticPr fontId="2"/>
  </si>
  <si>
    <t>経過中合併症：</t>
    <rPh sb="0" eb="3">
      <t>ケイカチュウ</t>
    </rPh>
    <rPh sb="3" eb="6">
      <t>ガッペイショウ</t>
    </rPh>
    <phoneticPr fontId="2"/>
  </si>
  <si>
    <t>抑制</t>
    <rPh sb="0" eb="2">
      <t>ヨクセイ</t>
    </rPh>
    <phoneticPr fontId="2"/>
  </si>
  <si>
    <t>四点柵</t>
    <rPh sb="0" eb="1">
      <t>ヨン</t>
    </rPh>
    <rPh sb="1" eb="2">
      <t>テン</t>
    </rPh>
    <rPh sb="2" eb="3">
      <t>サク</t>
    </rPh>
    <phoneticPr fontId="2"/>
  </si>
  <si>
    <t>安全ベルト</t>
    <rPh sb="0" eb="2">
      <t>アンゼン</t>
    </rPh>
    <phoneticPr fontId="2"/>
  </si>
  <si>
    <t>離床センサー</t>
    <rPh sb="0" eb="2">
      <t>リショウ</t>
    </rPh>
    <phoneticPr fontId="2"/>
  </si>
  <si>
    <t>抑制帯</t>
    <rPh sb="0" eb="2">
      <t>ヨクセイ</t>
    </rPh>
    <rPh sb="2" eb="3">
      <t>オビ</t>
    </rPh>
    <phoneticPr fontId="2"/>
  </si>
  <si>
    <t>特別な処置</t>
    <rPh sb="0" eb="2">
      <t>トクベツ</t>
    </rPh>
    <rPh sb="3" eb="5">
      <t>ショチ</t>
    </rPh>
    <phoneticPr fontId="2"/>
  </si>
  <si>
    <t>気管切開</t>
    <rPh sb="0" eb="2">
      <t>キカン</t>
    </rPh>
    <rPh sb="2" eb="4">
      <t>セッカイ</t>
    </rPh>
    <phoneticPr fontId="2"/>
  </si>
  <si>
    <t>喀痰吸引</t>
    <rPh sb="0" eb="2">
      <t>カクタン</t>
    </rPh>
    <rPh sb="2" eb="4">
      <t>キュウイン</t>
    </rPh>
    <phoneticPr fontId="2"/>
  </si>
  <si>
    <t>酸素吸入</t>
    <rPh sb="0" eb="2">
      <t>サンソ</t>
    </rPh>
    <rPh sb="2" eb="4">
      <t>キュウニュウ</t>
    </rPh>
    <phoneticPr fontId="2"/>
  </si>
  <si>
    <t>膀胱カテ</t>
    <rPh sb="0" eb="2">
      <t>ボウコウ</t>
    </rPh>
    <phoneticPr fontId="2"/>
  </si>
  <si>
    <t>血糖測定</t>
    <rPh sb="0" eb="2">
      <t>ケットウ</t>
    </rPh>
    <rPh sb="2" eb="4">
      <t>ソクテイ</t>
    </rPh>
    <phoneticPr fontId="2"/>
  </si>
  <si>
    <t>失語</t>
    <rPh sb="0" eb="2">
      <t>シツゴ</t>
    </rPh>
    <phoneticPr fontId="2"/>
  </si>
  <si>
    <t>失認</t>
    <rPh sb="0" eb="2">
      <t>シツニン</t>
    </rPh>
    <phoneticPr fontId="2"/>
  </si>
  <si>
    <t>失行</t>
    <rPh sb="0" eb="2">
      <t>シッコウ</t>
    </rPh>
    <phoneticPr fontId="2"/>
  </si>
  <si>
    <t>半側空間無視</t>
    <rPh sb="0" eb="2">
      <t>ハンソク</t>
    </rPh>
    <rPh sb="2" eb="4">
      <t>クウカン</t>
    </rPh>
    <rPh sb="4" eb="6">
      <t>ムシ</t>
    </rPh>
    <phoneticPr fontId="2"/>
  </si>
  <si>
    <t>記憶障害</t>
    <rPh sb="0" eb="4">
      <t>キオクショウガイ</t>
    </rPh>
    <phoneticPr fontId="2"/>
  </si>
  <si>
    <t>注意障害</t>
    <rPh sb="0" eb="2">
      <t>チュウイ</t>
    </rPh>
    <rPh sb="2" eb="4">
      <t>ショウガイ</t>
    </rPh>
    <phoneticPr fontId="2"/>
  </si>
  <si>
    <t>感覚障害</t>
    <rPh sb="0" eb="2">
      <t>カンカク</t>
    </rPh>
    <rPh sb="2" eb="4">
      <t>ショウガイ</t>
    </rPh>
    <phoneticPr fontId="2"/>
  </si>
  <si>
    <t>氏名</t>
    <rPh sb="0" eb="2">
      <t>シメイ</t>
    </rPh>
    <phoneticPr fontId="2"/>
  </si>
  <si>
    <t>診断</t>
    <rPh sb="0" eb="2">
      <t>シンダン</t>
    </rPh>
    <phoneticPr fontId="2"/>
  </si>
  <si>
    <t>有</t>
    <rPh sb="0" eb="1">
      <t>アリ</t>
    </rPh>
    <phoneticPr fontId="2"/>
  </si>
  <si>
    <t>無</t>
    <rPh sb="0" eb="1">
      <t>ナシ</t>
    </rPh>
    <phoneticPr fontId="2"/>
  </si>
  <si>
    <t>身長</t>
    <rPh sb="0" eb="2">
      <t>シンチョウ</t>
    </rPh>
    <phoneticPr fontId="2"/>
  </si>
  <si>
    <t>体重</t>
    <rPh sb="0" eb="2">
      <t>タイジュウ</t>
    </rPh>
    <phoneticPr fontId="2"/>
  </si>
  <si>
    <t>主食</t>
    <rPh sb="0" eb="2">
      <t>シュショク</t>
    </rPh>
    <phoneticPr fontId="2"/>
  </si>
  <si>
    <t>ゼリー状</t>
    <rPh sb="3" eb="4">
      <t>ジョウ</t>
    </rPh>
    <phoneticPr fontId="2"/>
  </si>
  <si>
    <t>特記事項</t>
    <rPh sb="0" eb="2">
      <t>トッキ</t>
    </rPh>
    <rPh sb="2" eb="4">
      <t>ジコウ</t>
    </rPh>
    <phoneticPr fontId="2"/>
  </si>
  <si>
    <t>不可</t>
    <rPh sb="0" eb="2">
      <t>フカ</t>
    </rPh>
    <phoneticPr fontId="2"/>
  </si>
  <si>
    <t>歯みがき</t>
  </si>
  <si>
    <t>(</t>
    <phoneticPr fontId="2"/>
  </si>
  <si>
    <t>)</t>
    <phoneticPr fontId="2"/>
  </si>
  <si>
    <t>要</t>
    <rPh sb="0" eb="1">
      <t>ヨウ</t>
    </rPh>
    <phoneticPr fontId="2"/>
  </si>
  <si>
    <t>不要</t>
    <rPh sb="0" eb="2">
      <t>フヨウ</t>
    </rPh>
    <phoneticPr fontId="2"/>
  </si>
  <si>
    <t>日</t>
    <rPh sb="0" eb="1">
      <t>ニチ</t>
    </rPh>
    <phoneticPr fontId="2"/>
  </si>
  <si>
    <t>TEL</t>
    <phoneticPr fontId="2"/>
  </si>
  <si>
    <t>種類</t>
    <rPh sb="0" eb="2">
      <t>シュルイ</t>
    </rPh>
    <phoneticPr fontId="2"/>
  </si>
  <si>
    <t>最終更新</t>
    <rPh sb="0" eb="2">
      <t>サイシュウ</t>
    </rPh>
    <rPh sb="2" eb="4">
      <t>コウシン</t>
    </rPh>
    <phoneticPr fontId="2"/>
  </si>
  <si>
    <t>褥瘡処置</t>
    <rPh sb="0" eb="2">
      <t>ジョクソウ</t>
    </rPh>
    <rPh sb="2" eb="4">
      <t>ショチ</t>
    </rPh>
    <phoneticPr fontId="2"/>
  </si>
  <si>
    <t>Fr</t>
    <phoneticPr fontId="2"/>
  </si>
  <si>
    <t>l/min</t>
    <phoneticPr fontId="2"/>
  </si>
  <si>
    <t>％</t>
    <phoneticPr fontId="2"/>
  </si>
  <si>
    <t>胃瘻/経鼻</t>
    <rPh sb="0" eb="2">
      <t>イロウ</t>
    </rPh>
    <rPh sb="3" eb="5">
      <t>ケイビ</t>
    </rPh>
    <phoneticPr fontId="2"/>
  </si>
  <si>
    <t>性</t>
    <rPh sb="0" eb="1">
      <t>セイ</t>
    </rPh>
    <phoneticPr fontId="2"/>
  </si>
  <si>
    <t>脳ヘルニア</t>
    <rPh sb="0" eb="1">
      <t>ノウ</t>
    </rPh>
    <phoneticPr fontId="2"/>
  </si>
  <si>
    <t>BrStage  上肢</t>
    <rPh sb="9" eb="11">
      <t>ジョウシ</t>
    </rPh>
    <phoneticPr fontId="2"/>
  </si>
  <si>
    <t>義歯</t>
    <rPh sb="0" eb="2">
      <t>ギシ</t>
    </rPh>
    <phoneticPr fontId="2"/>
  </si>
  <si>
    <t>適合</t>
    <rPh sb="0" eb="2">
      <t>テキゴウ</t>
    </rPh>
    <phoneticPr fontId="2"/>
  </si>
  <si>
    <t>良好</t>
    <rPh sb="0" eb="2">
      <t>リョウコウ</t>
    </rPh>
    <phoneticPr fontId="2"/>
  </si>
  <si>
    <t>不適合</t>
    <rPh sb="0" eb="3">
      <t>フテキゴウ</t>
    </rPh>
    <phoneticPr fontId="2"/>
  </si>
  <si>
    <t>不良</t>
    <rPh sb="0" eb="2">
      <t>フリョウ</t>
    </rPh>
    <phoneticPr fontId="2"/>
  </si>
  <si>
    <t>国保</t>
    <rPh sb="0" eb="2">
      <t>コクホ</t>
    </rPh>
    <phoneticPr fontId="2"/>
  </si>
  <si>
    <t>健保</t>
    <rPh sb="0" eb="2">
      <t>ケンポ</t>
    </rPh>
    <phoneticPr fontId="2"/>
  </si>
  <si>
    <t>共済</t>
    <rPh sb="0" eb="2">
      <t>キョウサイ</t>
    </rPh>
    <phoneticPr fontId="2"/>
  </si>
  <si>
    <t>サービス利用</t>
    <rPh sb="4" eb="6">
      <t>リヨウ</t>
    </rPh>
    <phoneticPr fontId="2"/>
  </si>
  <si>
    <t>/</t>
    <phoneticPr fontId="2"/>
  </si>
  <si>
    <t>どちらかの手を胸元まで持ち上げる</t>
    <rPh sb="5" eb="6">
      <t>テ</t>
    </rPh>
    <rPh sb="7" eb="8">
      <t>ムネ</t>
    </rPh>
    <rPh sb="8" eb="9">
      <t>モト</t>
    </rPh>
    <rPh sb="11" eb="12">
      <t>モ</t>
    </rPh>
    <rPh sb="13" eb="14">
      <t>ア</t>
    </rPh>
    <phoneticPr fontId="2"/>
  </si>
  <si>
    <t>指導内容</t>
    <rPh sb="0" eb="2">
      <t>シドウ</t>
    </rPh>
    <rPh sb="2" eb="4">
      <t>ナイヨウ</t>
    </rPh>
    <phoneticPr fontId="2"/>
  </si>
  <si>
    <t>処方内容</t>
    <rPh sb="0" eb="2">
      <t>ショホウ</t>
    </rPh>
    <rPh sb="2" eb="4">
      <t>ナイヨウ</t>
    </rPh>
    <phoneticPr fontId="2"/>
  </si>
  <si>
    <t>高次脳機能</t>
    <rPh sb="0" eb="2">
      <t>コウジ</t>
    </rPh>
    <rPh sb="2" eb="3">
      <t>ノウ</t>
    </rPh>
    <rPh sb="3" eb="5">
      <t>キノウ</t>
    </rPh>
    <phoneticPr fontId="2"/>
  </si>
  <si>
    <t>血小板</t>
    <rPh sb="0" eb="3">
      <t>ケッショウバン</t>
    </rPh>
    <phoneticPr fontId="2"/>
  </si>
  <si>
    <t>血糖</t>
    <rPh sb="0" eb="2">
      <t>ケットウ</t>
    </rPh>
    <phoneticPr fontId="2"/>
  </si>
  <si>
    <t>尿酸</t>
    <rPh sb="0" eb="2">
      <t>ニョウサン</t>
    </rPh>
    <phoneticPr fontId="2"/>
  </si>
  <si>
    <t>INR管理値</t>
    <rPh sb="3" eb="5">
      <t>カンリ</t>
    </rPh>
    <rPh sb="5" eb="6">
      <t>アタイ</t>
    </rPh>
    <phoneticPr fontId="2"/>
  </si>
  <si>
    <t>HDLcho</t>
    <phoneticPr fontId="2"/>
  </si>
  <si>
    <t>未</t>
    <rPh sb="0" eb="1">
      <t>ミ</t>
    </rPh>
    <phoneticPr fontId="2"/>
  </si>
  <si>
    <t>患者名</t>
    <rPh sb="0" eb="2">
      <t>カンジャ</t>
    </rPh>
    <rPh sb="2" eb="3">
      <t>メイ</t>
    </rPh>
    <phoneticPr fontId="2"/>
  </si>
  <si>
    <t>肺炎</t>
    <rPh sb="0" eb="2">
      <t>ハイエン</t>
    </rPh>
    <phoneticPr fontId="2"/>
  </si>
  <si>
    <t>痙攣発作</t>
    <rPh sb="0" eb="4">
      <t>ケイレンホッサ</t>
    </rPh>
    <phoneticPr fontId="2"/>
  </si>
  <si>
    <t>DVT</t>
    <phoneticPr fontId="2"/>
  </si>
  <si>
    <t>肝機能障害</t>
    <rPh sb="0" eb="3">
      <t>カンキノウ</t>
    </rPh>
    <rPh sb="3" eb="5">
      <t>ショウガイ</t>
    </rPh>
    <phoneticPr fontId="2"/>
  </si>
  <si>
    <t>悪性腫瘍</t>
    <rPh sb="0" eb="2">
      <t>アクセイ</t>
    </rPh>
    <rPh sb="2" eb="4">
      <t>シュヨウ</t>
    </rPh>
    <phoneticPr fontId="2"/>
  </si>
  <si>
    <t>呼吸器疾患</t>
    <rPh sb="0" eb="3">
      <t>コキュウキ</t>
    </rPh>
    <rPh sb="3" eb="5">
      <t>シッカン</t>
    </rPh>
    <phoneticPr fontId="2"/>
  </si>
  <si>
    <t>訪問看護</t>
    <rPh sb="0" eb="4">
      <t>ホウモンカンゴ</t>
    </rPh>
    <phoneticPr fontId="2"/>
  </si>
  <si>
    <t>□</t>
    <phoneticPr fontId="2"/>
  </si>
  <si>
    <t>ｒｔ-PA</t>
    <phoneticPr fontId="2"/>
  </si>
  <si>
    <t>□</t>
    <phoneticPr fontId="2"/>
  </si>
  <si>
    <t>□</t>
    <phoneticPr fontId="2"/>
  </si>
  <si>
    <t>○</t>
    <phoneticPr fontId="2"/>
  </si>
  <si>
    <t>NIHSS</t>
    <phoneticPr fontId="2"/>
  </si>
  <si>
    <t>GCS</t>
    <phoneticPr fontId="2"/>
  </si>
  <si>
    <t>E</t>
    <phoneticPr fontId="2"/>
  </si>
  <si>
    <t>V</t>
    <phoneticPr fontId="2"/>
  </si>
  <si>
    <t>M</t>
    <phoneticPr fontId="2"/>
  </si>
  <si>
    <t>DVT</t>
    <phoneticPr fontId="2"/>
  </si>
  <si>
    <t>□</t>
    <phoneticPr fontId="2"/>
  </si>
  <si>
    <t>WBC</t>
    <phoneticPr fontId="2"/>
  </si>
  <si>
    <t>Hb</t>
    <phoneticPr fontId="2"/>
  </si>
  <si>
    <t>HbA1c</t>
    <phoneticPr fontId="2"/>
  </si>
  <si>
    <t>～</t>
    <phoneticPr fontId="2"/>
  </si>
  <si>
    <t>T-cho</t>
    <phoneticPr fontId="2"/>
  </si>
  <si>
    <t>Alb</t>
    <phoneticPr fontId="2"/>
  </si>
  <si>
    <t>脳梗塞再発</t>
    <rPh sb="0" eb="3">
      <t>ノウコウソク</t>
    </rPh>
    <rPh sb="3" eb="5">
      <t>サイハツ</t>
    </rPh>
    <phoneticPr fontId="2"/>
  </si>
  <si>
    <t>水頭症</t>
    <rPh sb="0" eb="3">
      <t>スイトウショウ</t>
    </rPh>
    <phoneticPr fontId="2"/>
  </si>
  <si>
    <t>アミロイドーシス</t>
    <phoneticPr fontId="2"/>
  </si>
  <si>
    <t>血管奇形</t>
    <rPh sb="0" eb="2">
      <t>ケッカン</t>
    </rPh>
    <rPh sb="2" eb="4">
      <t>キケイ</t>
    </rPh>
    <phoneticPr fontId="2"/>
  </si>
  <si>
    <t>血管内血行再建</t>
    <rPh sb="0" eb="2">
      <t>ケッカン</t>
    </rPh>
    <rPh sb="2" eb="3">
      <t>ナイ</t>
    </rPh>
    <rPh sb="3" eb="5">
      <t>ケッコウ</t>
    </rPh>
    <rPh sb="5" eb="7">
      <t>サイケン</t>
    </rPh>
    <phoneticPr fontId="2"/>
  </si>
  <si>
    <t>CEA</t>
    <phoneticPr fontId="2"/>
  </si>
  <si>
    <t>皮質</t>
    <rPh sb="0" eb="2">
      <t>ヒシツ</t>
    </rPh>
    <phoneticPr fontId="2"/>
  </si>
  <si>
    <t>皮質下</t>
    <rPh sb="0" eb="3">
      <t>ヒシツカ</t>
    </rPh>
    <phoneticPr fontId="2"/>
  </si>
  <si>
    <t>大脳につき</t>
    <rPh sb="0" eb="2">
      <t>ダイノウ</t>
    </rPh>
    <phoneticPr fontId="2"/>
  </si>
  <si>
    <t>前交通動脈</t>
    <rPh sb="0" eb="1">
      <t>ゼン</t>
    </rPh>
    <rPh sb="1" eb="3">
      <t>コウツウ</t>
    </rPh>
    <rPh sb="3" eb="5">
      <t>ドウミャク</t>
    </rPh>
    <phoneticPr fontId="2"/>
  </si>
  <si>
    <t>側頭葉</t>
    <rPh sb="0" eb="1">
      <t>ソク</t>
    </rPh>
    <rPh sb="1" eb="2">
      <t>アタマ</t>
    </rPh>
    <rPh sb="2" eb="3">
      <t>ハ</t>
    </rPh>
    <phoneticPr fontId="2"/>
  </si>
  <si>
    <t>精神症状</t>
    <rPh sb="0" eb="2">
      <t>セイシン</t>
    </rPh>
    <rPh sb="2" eb="4">
      <t>ショウジョウ</t>
    </rPh>
    <phoneticPr fontId="2"/>
  </si>
  <si>
    <t>継続する看護</t>
    <rPh sb="0" eb="2">
      <t>ケイゾク</t>
    </rPh>
    <rPh sb="4" eb="6">
      <t>カンゴ</t>
    </rPh>
    <phoneticPr fontId="2"/>
  </si>
  <si>
    <t>抗血栓療法</t>
    <rPh sb="0" eb="1">
      <t>コウ</t>
    </rPh>
    <rPh sb="1" eb="3">
      <t>ケッセン</t>
    </rPh>
    <rPh sb="3" eb="5">
      <t>リョウホウ</t>
    </rPh>
    <phoneticPr fontId="2"/>
  </si>
  <si>
    <t>前頭葉障害</t>
    <rPh sb="0" eb="3">
      <t>ゼントウヨウ</t>
    </rPh>
    <rPh sb="3" eb="5">
      <t>ショウガイ</t>
    </rPh>
    <phoneticPr fontId="2"/>
  </si>
  <si>
    <t>情動障害</t>
    <rPh sb="0" eb="2">
      <t>ジョウドウ</t>
    </rPh>
    <rPh sb="2" eb="4">
      <t>ショウガイ</t>
    </rPh>
    <phoneticPr fontId="2"/>
  </si>
  <si>
    <t>未確定認知障害</t>
    <rPh sb="0" eb="3">
      <t>ミカクテイ</t>
    </rPh>
    <rPh sb="3" eb="5">
      <t>ニンチ</t>
    </rPh>
    <rPh sb="5" eb="7">
      <t>ショウガイ</t>
    </rPh>
    <phoneticPr fontId="2"/>
  </si>
  <si>
    <t>SLTA添付</t>
    <rPh sb="4" eb="6">
      <t>テンプ</t>
    </rPh>
    <phoneticPr fontId="2"/>
  </si>
  <si>
    <t>①</t>
    <phoneticPr fontId="2"/>
  </si>
  <si>
    <t>②</t>
    <phoneticPr fontId="2"/>
  </si>
  <si>
    <t>③</t>
    <phoneticPr fontId="2"/>
  </si>
  <si>
    <t>④</t>
    <phoneticPr fontId="2"/>
  </si>
  <si>
    <t>⑤</t>
    <phoneticPr fontId="2"/>
  </si>
  <si>
    <t>排泄</t>
    <rPh sb="0" eb="2">
      <t>ハイセツ</t>
    </rPh>
    <phoneticPr fontId="2"/>
  </si>
  <si>
    <t>介助</t>
    <rPh sb="0" eb="2">
      <t>カイジョ</t>
    </rPh>
    <phoneticPr fontId="2"/>
  </si>
  <si>
    <t>起居動作</t>
    <rPh sb="0" eb="1">
      <t>オ</t>
    </rPh>
    <rPh sb="1" eb="2">
      <t>イ</t>
    </rPh>
    <rPh sb="2" eb="4">
      <t>ドウサ</t>
    </rPh>
    <phoneticPr fontId="2"/>
  </si>
  <si>
    <t>屋内移動</t>
    <rPh sb="0" eb="2">
      <t>オクナイ</t>
    </rPh>
    <rPh sb="2" eb="4">
      <t>イドウ</t>
    </rPh>
    <phoneticPr fontId="2"/>
  </si>
  <si>
    <t>屋外移動</t>
    <rPh sb="0" eb="2">
      <t>オクガイ</t>
    </rPh>
    <rPh sb="2" eb="4">
      <t>イドウ</t>
    </rPh>
    <phoneticPr fontId="2"/>
  </si>
  <si>
    <t>用法</t>
    <rPh sb="0" eb="2">
      <t>ヨウホウ</t>
    </rPh>
    <phoneticPr fontId="2"/>
  </si>
  <si>
    <t>一日量</t>
    <rPh sb="0" eb="3">
      <t>イチニチリョウ</t>
    </rPh>
    <phoneticPr fontId="2"/>
  </si>
  <si>
    <t>単位</t>
    <rPh sb="0" eb="2">
      <t>タンイ</t>
    </rPh>
    <phoneticPr fontId="2"/>
  </si>
  <si>
    <t>副作用
アレルギー</t>
    <rPh sb="0" eb="3">
      <t>フクサヨウ</t>
    </rPh>
    <phoneticPr fontId="2"/>
  </si>
  <si>
    <t>様</t>
    <rPh sb="0" eb="1">
      <t>サマ</t>
    </rPh>
    <phoneticPr fontId="2"/>
  </si>
  <si>
    <t>急性期</t>
    <rPh sb="0" eb="3">
      <t>キュウセイキ</t>
    </rPh>
    <phoneticPr fontId="2"/>
  </si>
  <si>
    <t>患者・家族署名</t>
    <rPh sb="0" eb="2">
      <t>カンジャ</t>
    </rPh>
    <rPh sb="3" eb="5">
      <t>カゾク</t>
    </rPh>
    <rPh sb="5" eb="7">
      <t>ショメイ</t>
    </rPh>
    <phoneticPr fontId="2"/>
  </si>
  <si>
    <t>説明日</t>
    <rPh sb="0" eb="2">
      <t>セツメイ</t>
    </rPh>
    <rPh sb="2" eb="3">
      <t>ビ</t>
    </rPh>
    <phoneticPr fontId="2"/>
  </si>
  <si>
    <t>回復期</t>
    <rPh sb="0" eb="2">
      <t>カイフク</t>
    </rPh>
    <rPh sb="2" eb="3">
      <t>キ</t>
    </rPh>
    <phoneticPr fontId="2"/>
  </si>
  <si>
    <t>急性期病院</t>
    <rPh sb="0" eb="3">
      <t>キュウセイキ</t>
    </rPh>
    <rPh sb="3" eb="5">
      <t>ビョウイン</t>
    </rPh>
    <phoneticPr fontId="2"/>
  </si>
  <si>
    <t>在宅・施設
かかりつけ医</t>
    <rPh sb="0" eb="2">
      <t>ザイタク</t>
    </rPh>
    <rPh sb="3" eb="5">
      <t>シセツ</t>
    </rPh>
    <rPh sb="11" eb="12">
      <t>イ</t>
    </rPh>
    <phoneticPr fontId="2"/>
  </si>
  <si>
    <t>回復期リハ病院・病棟</t>
    <rPh sb="0" eb="2">
      <t>カイフク</t>
    </rPh>
    <rPh sb="2" eb="3">
      <t>キ</t>
    </rPh>
    <rPh sb="5" eb="7">
      <t>ビョウイン</t>
    </rPh>
    <rPh sb="8" eb="10">
      <t>ビョウトウ</t>
    </rPh>
    <phoneticPr fontId="2"/>
  </si>
  <si>
    <t>急性疾患の診断と治療</t>
    <rPh sb="0" eb="2">
      <t>キュウセイ</t>
    </rPh>
    <rPh sb="2" eb="4">
      <t>シッカン</t>
    </rPh>
    <rPh sb="5" eb="7">
      <t>シンダン</t>
    </rPh>
    <rPh sb="8" eb="10">
      <t>チリョウ</t>
    </rPh>
    <phoneticPr fontId="2"/>
  </si>
  <si>
    <t>機能障害・日常生活動作の改善</t>
    <rPh sb="0" eb="2">
      <t>キノウ</t>
    </rPh>
    <rPh sb="2" eb="4">
      <t>ショウガイ</t>
    </rPh>
    <rPh sb="5" eb="7">
      <t>ニチジョウ</t>
    </rPh>
    <rPh sb="7" eb="9">
      <t>セイカツ</t>
    </rPh>
    <rPh sb="9" eb="11">
      <t>ドウサ</t>
    </rPh>
    <rPh sb="12" eb="14">
      <t>カイゼン</t>
    </rPh>
    <phoneticPr fontId="2"/>
  </si>
  <si>
    <t>生活機能の維持・向上</t>
    <rPh sb="0" eb="2">
      <t>セイカツ</t>
    </rPh>
    <rPh sb="2" eb="4">
      <t>キノウ</t>
    </rPh>
    <rPh sb="5" eb="7">
      <t>イジ</t>
    </rPh>
    <rPh sb="8" eb="10">
      <t>コウジョウ</t>
    </rPh>
    <phoneticPr fontId="2"/>
  </si>
  <si>
    <t>診断と専門治療</t>
    <rPh sb="0" eb="2">
      <t>シンダン</t>
    </rPh>
    <rPh sb="3" eb="5">
      <t>センモン</t>
    </rPh>
    <rPh sb="5" eb="7">
      <t>チリョウ</t>
    </rPh>
    <phoneticPr fontId="2"/>
  </si>
  <si>
    <t>呼吸・循環の管理
合併疾患の管理
栄養管理</t>
    <rPh sb="0" eb="2">
      <t>コキュウ</t>
    </rPh>
    <rPh sb="3" eb="5">
      <t>ジュンカン</t>
    </rPh>
    <rPh sb="6" eb="8">
      <t>カンリ</t>
    </rPh>
    <rPh sb="9" eb="11">
      <t>ガッペイ</t>
    </rPh>
    <rPh sb="11" eb="13">
      <t>シッカン</t>
    </rPh>
    <rPh sb="14" eb="16">
      <t>カンリ</t>
    </rPh>
    <rPh sb="17" eb="19">
      <t>エイヨウ</t>
    </rPh>
    <rPh sb="19" eb="21">
      <t>カンリ</t>
    </rPh>
    <phoneticPr fontId="2"/>
  </si>
  <si>
    <t>合併疾患の管理
栄養管理</t>
    <rPh sb="0" eb="2">
      <t>ガッペイ</t>
    </rPh>
    <rPh sb="2" eb="4">
      <t>シッカン</t>
    </rPh>
    <rPh sb="5" eb="7">
      <t>カンリ</t>
    </rPh>
    <rPh sb="8" eb="10">
      <t>エイヨウ</t>
    </rPh>
    <rPh sb="10" eb="12">
      <t>カンリ</t>
    </rPh>
    <phoneticPr fontId="2"/>
  </si>
  <si>
    <t>機能障害の改善
ＡＤＬの向上
廃用症候群予防
介護者指導
介護保険手続き</t>
    <rPh sb="0" eb="2">
      <t>キノウ</t>
    </rPh>
    <rPh sb="2" eb="4">
      <t>ショウガイ</t>
    </rPh>
    <rPh sb="5" eb="7">
      <t>カイゼン</t>
    </rPh>
    <rPh sb="12" eb="14">
      <t>コウジョウ</t>
    </rPh>
    <rPh sb="15" eb="17">
      <t>ハイヨウ</t>
    </rPh>
    <rPh sb="17" eb="20">
      <t>ショウコウグン</t>
    </rPh>
    <rPh sb="20" eb="22">
      <t>ヨボウ</t>
    </rPh>
    <rPh sb="23" eb="26">
      <t>カイゴシャ</t>
    </rPh>
    <rPh sb="26" eb="28">
      <t>シドウ</t>
    </rPh>
    <rPh sb="29" eb="31">
      <t>カイゴ</t>
    </rPh>
    <rPh sb="31" eb="33">
      <t>ホケン</t>
    </rPh>
    <rPh sb="33" eb="35">
      <t>テツヅ</t>
    </rPh>
    <phoneticPr fontId="2"/>
  </si>
  <si>
    <t>ＡＤＬの維持向上
生活機能の向上
ＱＯＬの向上
廃用症候群予防</t>
    <rPh sb="4" eb="6">
      <t>イジ</t>
    </rPh>
    <rPh sb="6" eb="8">
      <t>コウジョウ</t>
    </rPh>
    <rPh sb="9" eb="11">
      <t>セイカツ</t>
    </rPh>
    <rPh sb="11" eb="13">
      <t>キノウ</t>
    </rPh>
    <rPh sb="14" eb="16">
      <t>コウジョウ</t>
    </rPh>
    <rPh sb="21" eb="23">
      <t>コウジョウ</t>
    </rPh>
    <rPh sb="24" eb="26">
      <t>ハイヨウ</t>
    </rPh>
    <rPh sb="26" eb="29">
      <t>ショウコウグン</t>
    </rPh>
    <rPh sb="29" eb="31">
      <t>ヨボウ</t>
    </rPh>
    <phoneticPr fontId="2"/>
  </si>
  <si>
    <t>廃用症候群予防
早期離床
早期自立</t>
    <rPh sb="8" eb="10">
      <t>ソウキ</t>
    </rPh>
    <rPh sb="10" eb="12">
      <t>リショウ</t>
    </rPh>
    <rPh sb="13" eb="15">
      <t>ソウキ</t>
    </rPh>
    <rPh sb="15" eb="17">
      <t>ジリツ</t>
    </rPh>
    <phoneticPr fontId="2"/>
  </si>
  <si>
    <t>重症度・看護必要度</t>
    <rPh sb="0" eb="3">
      <t>ジュウショウド</t>
    </rPh>
    <rPh sb="4" eb="6">
      <t>カンゴ</t>
    </rPh>
    <rPh sb="6" eb="9">
      <t>ヒツヨウド</t>
    </rPh>
    <phoneticPr fontId="2"/>
  </si>
  <si>
    <t>日常生活動作指標</t>
    <rPh sb="0" eb="2">
      <t>ニチジョウ</t>
    </rPh>
    <rPh sb="2" eb="4">
      <t>セイカツ</t>
    </rPh>
    <rPh sb="4" eb="6">
      <t>ドウサ</t>
    </rPh>
    <rPh sb="6" eb="8">
      <t>シヒョウ</t>
    </rPh>
    <phoneticPr fontId="2"/>
  </si>
  <si>
    <t>要介護度</t>
    <rPh sb="0" eb="3">
      <t>ヨウカイゴ</t>
    </rPh>
    <rPh sb="3" eb="4">
      <t>ド</t>
    </rPh>
    <phoneticPr fontId="2"/>
  </si>
  <si>
    <t>脳卒中地域連携計画説明・同意書</t>
    <rPh sb="0" eb="3">
      <t>ノウソッチュウ</t>
    </rPh>
    <rPh sb="3" eb="5">
      <t>チイキ</t>
    </rPh>
    <rPh sb="5" eb="7">
      <t>レンケイ</t>
    </rPh>
    <rPh sb="7" eb="9">
      <t>ケイカク</t>
    </rPh>
    <rPh sb="9" eb="11">
      <t>セツメイ</t>
    </rPh>
    <rPh sb="12" eb="15">
      <t>ドウイショ</t>
    </rPh>
    <phoneticPr fontId="2"/>
  </si>
  <si>
    <t>回/日</t>
    <rPh sb="0" eb="1">
      <t>カイ</t>
    </rPh>
    <rPh sb="2" eb="3">
      <t>ヒ</t>
    </rPh>
    <phoneticPr fontId="2"/>
  </si>
  <si>
    <t>処方内容は、別紙を参照下さい。</t>
    <rPh sb="0" eb="2">
      <t>ショホウ</t>
    </rPh>
    <rPh sb="2" eb="4">
      <t>ナイヨウ</t>
    </rPh>
    <rPh sb="6" eb="8">
      <t>ベッシ</t>
    </rPh>
    <rPh sb="9" eb="12">
      <t>サンショウクダ</t>
    </rPh>
    <phoneticPr fontId="2"/>
  </si>
  <si>
    <t>薬剤名</t>
    <rPh sb="0" eb="2">
      <t>ヤクザイ</t>
    </rPh>
    <rPh sb="2" eb="3">
      <t>メイ</t>
    </rPh>
    <phoneticPr fontId="2"/>
  </si>
  <si>
    <t>調剤方法</t>
    <rPh sb="0" eb="2">
      <t>チョウザイ</t>
    </rPh>
    <rPh sb="2" eb="4">
      <t>ホウホウ</t>
    </rPh>
    <phoneticPr fontId="2"/>
  </si>
  <si>
    <t>ヒート包装</t>
    <rPh sb="3" eb="5">
      <t>ホウソウ</t>
    </rPh>
    <phoneticPr fontId="2"/>
  </si>
  <si>
    <t>一包化</t>
    <rPh sb="0" eb="3">
      <t>イッポウカ</t>
    </rPh>
    <phoneticPr fontId="2"/>
  </si>
  <si>
    <t>粉砕</t>
    <rPh sb="0" eb="2">
      <t>フンサイ</t>
    </rPh>
    <phoneticPr fontId="2"/>
  </si>
  <si>
    <t>簡易懸濁</t>
    <rPh sb="0" eb="2">
      <t>カンイ</t>
    </rPh>
    <rPh sb="2" eb="4">
      <t>ケンダク</t>
    </rPh>
    <phoneticPr fontId="2"/>
  </si>
  <si>
    <t>備考：</t>
    <rPh sb="0" eb="2">
      <t>ビコウ</t>
    </rPh>
    <phoneticPr fontId="2"/>
  </si>
  <si>
    <t>薬剤管理方法</t>
    <rPh sb="0" eb="2">
      <t>ヤクザイ</t>
    </rPh>
    <rPh sb="2" eb="4">
      <t>カンリ</t>
    </rPh>
    <rPh sb="4" eb="6">
      <t>ホウホウ</t>
    </rPh>
    <phoneticPr fontId="2"/>
  </si>
  <si>
    <t>自己管理</t>
    <rPh sb="0" eb="2">
      <t>ジコ</t>
    </rPh>
    <rPh sb="2" eb="4">
      <t>カンリ</t>
    </rPh>
    <phoneticPr fontId="2"/>
  </si>
  <si>
    <t>一日配薬</t>
    <rPh sb="0" eb="2">
      <t>イチニチ</t>
    </rPh>
    <rPh sb="2" eb="3">
      <t>クバ</t>
    </rPh>
    <rPh sb="3" eb="4">
      <t>クスリ</t>
    </rPh>
    <phoneticPr fontId="2"/>
  </si>
  <si>
    <t>毎回配薬</t>
    <rPh sb="0" eb="2">
      <t>マイカイ</t>
    </rPh>
    <rPh sb="2" eb="3">
      <t>クバ</t>
    </rPh>
    <rPh sb="3" eb="4">
      <t>クスリ</t>
    </rPh>
    <phoneticPr fontId="2"/>
  </si>
  <si>
    <t>車椅子移乗</t>
    <rPh sb="0" eb="3">
      <t>クルマイス</t>
    </rPh>
    <rPh sb="3" eb="5">
      <t>イジョウ</t>
    </rPh>
    <phoneticPr fontId="2"/>
  </si>
  <si>
    <t>更衣</t>
    <rPh sb="0" eb="2">
      <t>コウイ</t>
    </rPh>
    <phoneticPr fontId="2"/>
  </si>
  <si>
    <t>入浴</t>
    <rPh sb="0" eb="2">
      <t>ニュウヨク</t>
    </rPh>
    <phoneticPr fontId="2"/>
  </si>
  <si>
    <t>⑥</t>
    <phoneticPr fontId="2"/>
  </si>
  <si>
    <t>⑦</t>
    <phoneticPr fontId="2"/>
  </si>
  <si>
    <t>⑧</t>
    <phoneticPr fontId="2"/>
  </si>
  <si>
    <t>⑨</t>
    <phoneticPr fontId="2"/>
  </si>
  <si>
    <t>杖</t>
    <rPh sb="0" eb="1">
      <t>ツエ</t>
    </rPh>
    <phoneticPr fontId="2"/>
  </si>
  <si>
    <t>手押し車</t>
    <rPh sb="0" eb="2">
      <t>テオ</t>
    </rPh>
    <rPh sb="3" eb="4">
      <t>クルマ</t>
    </rPh>
    <phoneticPr fontId="2"/>
  </si>
  <si>
    <t>車椅子</t>
    <rPh sb="0" eb="3">
      <t>クルマイス</t>
    </rPh>
    <phoneticPr fontId="2"/>
  </si>
  <si>
    <t>自宅浴槽</t>
    <rPh sb="0" eb="2">
      <t>ジタク</t>
    </rPh>
    <rPh sb="2" eb="4">
      <t>ヨクソウ</t>
    </rPh>
    <phoneticPr fontId="2"/>
  </si>
  <si>
    <t>リフト浴</t>
    <rPh sb="3" eb="4">
      <t>ヨク</t>
    </rPh>
    <phoneticPr fontId="2"/>
  </si>
  <si>
    <t>口腔衛生</t>
    <rPh sb="0" eb="2">
      <t>コウクウ</t>
    </rPh>
    <rPh sb="2" eb="4">
      <t>エイセイ</t>
    </rPh>
    <phoneticPr fontId="2"/>
  </si>
  <si>
    <t>カテーテル等</t>
    <rPh sb="5" eb="6">
      <t>トウ</t>
    </rPh>
    <phoneticPr fontId="2"/>
  </si>
  <si>
    <t>下肢</t>
    <rPh sb="0" eb="2">
      <t>カシ</t>
    </rPh>
    <phoneticPr fontId="2"/>
  </si>
  <si>
    <t>後期</t>
    <rPh sb="0" eb="2">
      <t>コウキ</t>
    </rPh>
    <phoneticPr fontId="2"/>
  </si>
  <si>
    <t>組合</t>
    <rPh sb="0" eb="2">
      <t>クミアイ</t>
    </rPh>
    <phoneticPr fontId="2"/>
  </si>
  <si>
    <t>保険</t>
    <rPh sb="0" eb="2">
      <t>ホケン</t>
    </rPh>
    <phoneticPr fontId="2"/>
  </si>
  <si>
    <t>公費</t>
    <rPh sb="0" eb="2">
      <t>コウヒ</t>
    </rPh>
    <phoneticPr fontId="2"/>
  </si>
  <si>
    <t>家族状況</t>
    <rPh sb="0" eb="2">
      <t>カゾク</t>
    </rPh>
    <rPh sb="2" eb="4">
      <t>ジョウキョウ</t>
    </rPh>
    <phoneticPr fontId="2"/>
  </si>
  <si>
    <t>介護保険</t>
    <rPh sb="0" eb="4">
      <t>カイゴホケン</t>
    </rPh>
    <phoneticPr fontId="2"/>
  </si>
  <si>
    <t>身障手帳</t>
    <rPh sb="0" eb="2">
      <t>シンショウ</t>
    </rPh>
    <rPh sb="2" eb="4">
      <t>テチョウ</t>
    </rPh>
    <phoneticPr fontId="2"/>
  </si>
  <si>
    <t>身体障害者手帳有り</t>
    <rPh sb="0" eb="2">
      <t>シンタイ</t>
    </rPh>
    <rPh sb="2" eb="5">
      <t>ショウガイシャ</t>
    </rPh>
    <rPh sb="5" eb="7">
      <t>テチョウ</t>
    </rPh>
    <rPh sb="7" eb="8">
      <t>ア</t>
    </rPh>
    <phoneticPr fontId="2"/>
  </si>
  <si>
    <t>種</t>
    <rPh sb="0" eb="1">
      <t>シュ</t>
    </rPh>
    <phoneticPr fontId="2"/>
  </si>
  <si>
    <t>視覚</t>
    <rPh sb="0" eb="2">
      <t>シカク</t>
    </rPh>
    <phoneticPr fontId="2"/>
  </si>
  <si>
    <t>聴覚</t>
    <rPh sb="0" eb="2">
      <t>チョウカク</t>
    </rPh>
    <phoneticPr fontId="2"/>
  </si>
  <si>
    <t>言語</t>
    <rPh sb="0" eb="2">
      <t>ゲンゴ</t>
    </rPh>
    <phoneticPr fontId="2"/>
  </si>
  <si>
    <t>肢体</t>
    <rPh sb="0" eb="2">
      <t>シタイ</t>
    </rPh>
    <phoneticPr fontId="2"/>
  </si>
  <si>
    <t>内部</t>
    <rPh sb="0" eb="2">
      <t>ナイブ</t>
    </rPh>
    <phoneticPr fontId="2"/>
  </si>
  <si>
    <t>障害名</t>
    <rPh sb="0" eb="2">
      <t>ショウガイ</t>
    </rPh>
    <rPh sb="2" eb="3">
      <t>メイ</t>
    </rPh>
    <phoneticPr fontId="2"/>
  </si>
  <si>
    <t>住宅状況</t>
    <rPh sb="0" eb="2">
      <t>ジュウタク</t>
    </rPh>
    <rPh sb="2" eb="4">
      <t>ジョウキョウ</t>
    </rPh>
    <phoneticPr fontId="2"/>
  </si>
  <si>
    <t>転帰先</t>
    <rPh sb="0" eb="2">
      <t>テンキ</t>
    </rPh>
    <rPh sb="2" eb="3">
      <t>サキ</t>
    </rPh>
    <phoneticPr fontId="2"/>
  </si>
  <si>
    <t>連絡先</t>
    <rPh sb="0" eb="3">
      <t>レンラクサキ</t>
    </rPh>
    <phoneticPr fontId="2"/>
  </si>
  <si>
    <t>機関名</t>
    <rPh sb="0" eb="2">
      <t>キカン</t>
    </rPh>
    <rPh sb="2" eb="3">
      <t>メイ</t>
    </rPh>
    <phoneticPr fontId="2"/>
  </si>
  <si>
    <t>在宅主治医</t>
    <rPh sb="0" eb="2">
      <t>ザイタク</t>
    </rPh>
    <rPh sb="2" eb="5">
      <t>シュジイ</t>
    </rPh>
    <phoneticPr fontId="2"/>
  </si>
  <si>
    <t>○</t>
    <phoneticPr fontId="2"/>
  </si>
  <si>
    <t>○</t>
    <phoneticPr fontId="2"/>
  </si>
  <si>
    <t>○</t>
    <phoneticPr fontId="2"/>
  </si>
  <si>
    <t>○</t>
    <phoneticPr fontId="2"/>
  </si>
  <si>
    <t>○</t>
    <phoneticPr fontId="2"/>
  </si>
  <si>
    <t>○</t>
    <phoneticPr fontId="2"/>
  </si>
  <si>
    <t>ケアマネ</t>
    <phoneticPr fontId="2"/>
  </si>
  <si>
    <t>高齢</t>
    <rPh sb="0" eb="2">
      <t>コウレイ</t>
    </rPh>
    <phoneticPr fontId="2"/>
  </si>
  <si>
    <t>単老</t>
    <rPh sb="0" eb="1">
      <t>タン</t>
    </rPh>
    <rPh sb="1" eb="2">
      <t>ロウ</t>
    </rPh>
    <phoneticPr fontId="2"/>
  </si>
  <si>
    <t>障害</t>
    <rPh sb="0" eb="2">
      <t>ショウガイ</t>
    </rPh>
    <phoneticPr fontId="2"/>
  </si>
  <si>
    <t>自立支援</t>
    <rPh sb="0" eb="4">
      <t>ジリツシエン</t>
    </rPh>
    <phoneticPr fontId="2"/>
  </si>
  <si>
    <t>特定疾患</t>
    <rPh sb="0" eb="2">
      <t>トクテイ</t>
    </rPh>
    <rPh sb="2" eb="4">
      <t>シッカン</t>
    </rPh>
    <phoneticPr fontId="2"/>
  </si>
  <si>
    <t>日中の状況</t>
    <rPh sb="0" eb="2">
      <t>ニッチュウ</t>
    </rPh>
    <rPh sb="3" eb="5">
      <t>ジョウキョウ</t>
    </rPh>
    <phoneticPr fontId="2"/>
  </si>
  <si>
    <t>母子</t>
    <rPh sb="0" eb="2">
      <t>ボシ</t>
    </rPh>
    <phoneticPr fontId="2"/>
  </si>
  <si>
    <t>原爆</t>
    <rPh sb="0" eb="2">
      <t>ゲンバク</t>
    </rPh>
    <phoneticPr fontId="2"/>
  </si>
  <si>
    <t>病前の
生活状況</t>
    <rPh sb="0" eb="2">
      <t>ビョウゼン</t>
    </rPh>
    <rPh sb="4" eb="6">
      <t>セイカツ</t>
    </rPh>
    <rPh sb="6" eb="8">
      <t>ジョウキョウ</t>
    </rPh>
    <phoneticPr fontId="2"/>
  </si>
  <si>
    <t>健側MMT 上肢</t>
    <rPh sb="0" eb="2">
      <t>ケンソク</t>
    </rPh>
    <rPh sb="6" eb="8">
      <t>ジョウシ</t>
    </rPh>
    <phoneticPr fontId="2"/>
  </si>
  <si>
    <t>/３０</t>
    <phoneticPr fontId="2"/>
  </si>
  <si>
    <t>長下肢装具</t>
    <rPh sb="0" eb="1">
      <t>チョウ</t>
    </rPh>
    <rPh sb="1" eb="3">
      <t>カシ</t>
    </rPh>
    <rPh sb="3" eb="5">
      <t>ソウグ</t>
    </rPh>
    <phoneticPr fontId="2"/>
  </si>
  <si>
    <t>短下肢装具</t>
    <rPh sb="0" eb="1">
      <t>タン</t>
    </rPh>
    <rPh sb="1" eb="3">
      <t>カシ</t>
    </rPh>
    <rPh sb="3" eb="5">
      <t>ソウグ</t>
    </rPh>
    <phoneticPr fontId="2"/>
  </si>
  <si>
    <t>ミトン</t>
    <phoneticPr fontId="2"/>
  </si>
  <si>
    <t>ｃｍ</t>
    <phoneticPr fontId="2"/>
  </si>
  <si>
    <t>ｋｇ</t>
    <phoneticPr fontId="2"/>
  </si>
  <si>
    <t>おむつ</t>
    <phoneticPr fontId="2"/>
  </si>
  <si>
    <t>オムツ</t>
    <phoneticPr fontId="2"/>
  </si>
  <si>
    <t>J1</t>
    <phoneticPr fontId="2"/>
  </si>
  <si>
    <t>J2</t>
    <phoneticPr fontId="2"/>
  </si>
  <si>
    <t>C1</t>
    <phoneticPr fontId="2"/>
  </si>
  <si>
    <t>C2</t>
    <phoneticPr fontId="2"/>
  </si>
  <si>
    <t>I</t>
    <phoneticPr fontId="2"/>
  </si>
  <si>
    <t>Ⅱa</t>
    <phoneticPr fontId="2"/>
  </si>
  <si>
    <t>Ⅱｂ</t>
    <phoneticPr fontId="2"/>
  </si>
  <si>
    <t>Ⅲa</t>
    <phoneticPr fontId="2"/>
  </si>
  <si>
    <t>Ⅲｂ</t>
    <phoneticPr fontId="2"/>
  </si>
  <si>
    <t>Ⅳ</t>
    <phoneticPr fontId="2"/>
  </si>
  <si>
    <t>下肢装具</t>
    <rPh sb="0" eb="4">
      <t>カシソウグ</t>
    </rPh>
    <phoneticPr fontId="2"/>
  </si>
  <si>
    <t>手指</t>
    <rPh sb="0" eb="1">
      <t>テ</t>
    </rPh>
    <rPh sb="1" eb="2">
      <t>ユビ</t>
    </rPh>
    <phoneticPr fontId="2"/>
  </si>
  <si>
    <t>Pトイレ</t>
    <phoneticPr fontId="2"/>
  </si>
  <si>
    <t>トイレ</t>
    <phoneticPr fontId="2"/>
  </si>
  <si>
    <t>経口食事</t>
    <rPh sb="0" eb="2">
      <t>ケイコウ</t>
    </rPh>
    <rPh sb="2" eb="4">
      <t>ショクジ</t>
    </rPh>
    <phoneticPr fontId="2"/>
  </si>
  <si>
    <t>スプーン</t>
    <phoneticPr fontId="2"/>
  </si>
  <si>
    <t>自助具</t>
    <rPh sb="0" eb="3">
      <t>ジジョグ</t>
    </rPh>
    <phoneticPr fontId="2"/>
  </si>
  <si>
    <t>ST</t>
    <phoneticPr fontId="2"/>
  </si>
  <si>
    <t>OT</t>
    <phoneticPr fontId="2"/>
  </si>
  <si>
    <t>福祉用具貸与</t>
    <rPh sb="0" eb="4">
      <t>フクシヨウグ</t>
    </rPh>
    <rPh sb="4" eb="6">
      <t>タイヨ</t>
    </rPh>
    <phoneticPr fontId="2"/>
  </si>
  <si>
    <t>訪問診療</t>
    <rPh sb="0" eb="4">
      <t>ホウモンシンリョウ</t>
    </rPh>
    <phoneticPr fontId="2"/>
  </si>
  <si>
    <t>訪問リハビリ</t>
    <rPh sb="0" eb="2">
      <t>ホウモン</t>
    </rPh>
    <phoneticPr fontId="2"/>
  </si>
  <si>
    <t>現在の状態</t>
    <rPh sb="0" eb="2">
      <t>ゲンザイ</t>
    </rPh>
    <rPh sb="3" eb="5">
      <t>ジョウタイ</t>
    </rPh>
    <phoneticPr fontId="2"/>
  </si>
  <si>
    <t>住所</t>
    <rPh sb="0" eb="2">
      <t>ジュウショ</t>
    </rPh>
    <phoneticPr fontId="2"/>
  </si>
  <si>
    <t>〒</t>
    <phoneticPr fontId="2"/>
  </si>
  <si>
    <t>地域連携パス名</t>
    <rPh sb="0" eb="2">
      <t>チイキ</t>
    </rPh>
    <rPh sb="2" eb="4">
      <t>レンケイ</t>
    </rPh>
    <rPh sb="6" eb="7">
      <t>メイ</t>
    </rPh>
    <phoneticPr fontId="2"/>
  </si>
  <si>
    <t>入院日</t>
    <rPh sb="0" eb="2">
      <t>ニュウイン</t>
    </rPh>
    <rPh sb="2" eb="3">
      <t>ヒ</t>
    </rPh>
    <phoneticPr fontId="2"/>
  </si>
  <si>
    <t>才</t>
    <rPh sb="0" eb="1">
      <t>サイ</t>
    </rPh>
    <phoneticPr fontId="2"/>
  </si>
  <si>
    <t>主治療</t>
    <rPh sb="0" eb="1">
      <t>シュ</t>
    </rPh>
    <rPh sb="1" eb="3">
      <t>チリョウ</t>
    </rPh>
    <phoneticPr fontId="2"/>
  </si>
  <si>
    <t>生</t>
    <rPh sb="0" eb="1">
      <t>ウ</t>
    </rPh>
    <phoneticPr fontId="2"/>
  </si>
  <si>
    <t>施行日</t>
    <rPh sb="0" eb="2">
      <t>シコウ</t>
    </rPh>
    <rPh sb="2" eb="3">
      <t>ヒ</t>
    </rPh>
    <phoneticPr fontId="2"/>
  </si>
  <si>
    <t>調整期間</t>
    <rPh sb="0" eb="2">
      <t>チョウセイ</t>
    </rPh>
    <rPh sb="2" eb="4">
      <t>キカン</t>
    </rPh>
    <phoneticPr fontId="2"/>
  </si>
  <si>
    <t>退院前調整期間</t>
    <rPh sb="0" eb="2">
      <t>タイイン</t>
    </rPh>
    <rPh sb="2" eb="3">
      <t>ゼン</t>
    </rPh>
    <rPh sb="3" eb="5">
      <t>チョウセイ</t>
    </rPh>
    <rPh sb="5" eb="7">
      <t>キカン</t>
    </rPh>
    <phoneticPr fontId="2"/>
  </si>
  <si>
    <t>退院日</t>
    <rPh sb="0" eb="2">
      <t>タイイン</t>
    </rPh>
    <rPh sb="2" eb="3">
      <t>ヒ</t>
    </rPh>
    <phoneticPr fontId="2"/>
  </si>
  <si>
    <t>予定日</t>
    <rPh sb="0" eb="3">
      <t>ヨテイビ</t>
    </rPh>
    <phoneticPr fontId="2"/>
  </si>
  <si>
    <t>開始</t>
    <rPh sb="0" eb="2">
      <t>カイシ</t>
    </rPh>
    <phoneticPr fontId="2"/>
  </si>
  <si>
    <t>終了</t>
    <rPh sb="0" eb="2">
      <t>シュウリョウ</t>
    </rPh>
    <phoneticPr fontId="2"/>
  </si>
  <si>
    <t>追加日数</t>
    <rPh sb="0" eb="2">
      <t>ツイカ</t>
    </rPh>
    <rPh sb="2" eb="4">
      <t>ニッスウ</t>
    </rPh>
    <phoneticPr fontId="2"/>
  </si>
  <si>
    <t>TEL</t>
  </si>
  <si>
    <t>FAX</t>
  </si>
  <si>
    <t>FAX</t>
    <phoneticPr fontId="2"/>
  </si>
  <si>
    <t>今後の方向</t>
    <rPh sb="0" eb="2">
      <t>コンゴ</t>
    </rPh>
    <rPh sb="3" eb="5">
      <t>ホウコウ</t>
    </rPh>
    <phoneticPr fontId="2"/>
  </si>
  <si>
    <t>退院
１ヶ月後</t>
    <rPh sb="0" eb="2">
      <t>タイイン</t>
    </rPh>
    <rPh sb="5" eb="6">
      <t>ゲツ</t>
    </rPh>
    <rPh sb="6" eb="7">
      <t>ゴ</t>
    </rPh>
    <phoneticPr fontId="2"/>
  </si>
  <si>
    <t>私がこれから言う数字を逆から言ってください。
６－８－２　　　３－５－２－９</t>
    <rPh sb="0" eb="1">
      <t>ワタシ</t>
    </rPh>
    <rPh sb="6" eb="7">
      <t>イ</t>
    </rPh>
    <rPh sb="8" eb="10">
      <t>スウジ</t>
    </rPh>
    <rPh sb="11" eb="12">
      <t>ギャク</t>
    </rPh>
    <rPh sb="14" eb="15">
      <t>イ</t>
    </rPh>
    <phoneticPr fontId="2"/>
  </si>
  <si>
    <t>これから５つの物品を見せます。それを隠しますので何があったか言ってください。時計、鍵、タバコ、ペン、硬貨など相互に無関係なもの</t>
    <phoneticPr fontId="2"/>
  </si>
  <si>
    <t>兄弟・姉妹</t>
    <rPh sb="0" eb="2">
      <t>キョウダイ</t>
    </rPh>
    <rPh sb="3" eb="5">
      <t>シマイ</t>
    </rPh>
    <phoneticPr fontId="2"/>
  </si>
  <si>
    <t>(</t>
  </si>
  <si>
    <t>(</t>
    <phoneticPr fontId="2"/>
  </si>
  <si>
    <t>職場復帰</t>
    <rPh sb="0" eb="2">
      <t>ショクバ</t>
    </rPh>
    <rPh sb="2" eb="4">
      <t>フッキ</t>
    </rPh>
    <phoneticPr fontId="2"/>
  </si>
  <si>
    <t>)</t>
  </si>
  <si>
    <t>)</t>
    <phoneticPr fontId="2"/>
  </si>
  <si>
    <t>区変</t>
    <rPh sb="0" eb="1">
      <t>ク</t>
    </rPh>
    <rPh sb="1" eb="2">
      <t>ヘン</t>
    </rPh>
    <phoneticPr fontId="2"/>
  </si>
  <si>
    <t>生保 (</t>
    <rPh sb="0" eb="2">
      <t>セイホ</t>
    </rPh>
    <phoneticPr fontId="2"/>
  </si>
  <si>
    <t>子供 (</t>
  </si>
  <si>
    <t>子供 (</t>
    <rPh sb="0" eb="2">
      <t>コドモ</t>
    </rPh>
    <phoneticPr fontId="2"/>
  </si>
  <si>
    <t>介護者あり (</t>
    <rPh sb="0" eb="3">
      <t>カイゴシャ</t>
    </rPh>
    <phoneticPr fontId="2"/>
  </si>
  <si>
    <t>後見 (</t>
    <rPh sb="0" eb="2">
      <t>コウケン</t>
    </rPh>
    <phoneticPr fontId="2"/>
  </si>
  <si>
    <t>在宅(</t>
    <rPh sb="0" eb="2">
      <t>ザイタク</t>
    </rPh>
    <phoneticPr fontId="2"/>
  </si>
  <si>
    <t>(詳細：</t>
    <rPh sb="1" eb="3">
      <t>ショウサイ</t>
    </rPh>
    <phoneticPr fontId="2"/>
  </si>
  <si>
    <t>生保(</t>
    <rPh sb="0" eb="2">
      <t>セイホ</t>
    </rPh>
    <phoneticPr fontId="2"/>
  </si>
  <si>
    <t>申請中(</t>
    <rPh sb="0" eb="3">
      <t>シンセイチュウ</t>
    </rPh>
    <phoneticPr fontId="2"/>
  </si>
  <si>
    <t>子供　(</t>
  </si>
  <si>
    <t>子供　(</t>
    <rPh sb="0" eb="2">
      <t>コドモ</t>
    </rPh>
    <phoneticPr fontId="2"/>
  </si>
  <si>
    <t>兄弟　姉妹(</t>
    <rPh sb="0" eb="2">
      <t>キョウダイ</t>
    </rPh>
    <rPh sb="3" eb="5">
      <t>シマイ</t>
    </rPh>
    <phoneticPr fontId="2"/>
  </si>
  <si>
    <t>再発予防
(危険因子の管理)</t>
    <rPh sb="0" eb="2">
      <t>サイハツ</t>
    </rPh>
    <rPh sb="2" eb="4">
      <t>ヨボウ</t>
    </rPh>
    <rPh sb="6" eb="10">
      <t>キケンインシ</t>
    </rPh>
    <rPh sb="11" eb="13">
      <t>カンリ</t>
    </rPh>
    <phoneticPr fontId="2"/>
  </si>
  <si>
    <t>診療情報提供書　脳卒中(急性期)</t>
    <rPh sb="0" eb="7">
      <t>シンリョウジョウホウテイキョウショ</t>
    </rPh>
    <rPh sb="8" eb="11">
      <t>ノウソッチュウ</t>
    </rPh>
    <rPh sb="12" eb="15">
      <t>キュウセイキ</t>
    </rPh>
    <phoneticPr fontId="2"/>
  </si>
  <si>
    <t>診療情報提供書　(急性期)</t>
    <rPh sb="0" eb="7">
      <t>シンリョウジョウホウテイキョウショ</t>
    </rPh>
    <rPh sb="9" eb="12">
      <t>キュウセイキ</t>
    </rPh>
    <phoneticPr fontId="2"/>
  </si>
  <si>
    <t>介助を要する移動(含搬送)</t>
    <rPh sb="0" eb="2">
      <t>カイジョ</t>
    </rPh>
    <rPh sb="3" eb="4">
      <t>ヨウ</t>
    </rPh>
    <rPh sb="6" eb="8">
      <t>イドウ</t>
    </rPh>
    <rPh sb="9" eb="10">
      <t>フク</t>
    </rPh>
    <rPh sb="10" eb="12">
      <t>ハンソウ</t>
    </rPh>
    <phoneticPr fontId="2"/>
  </si>
  <si>
    <t>診療情報提供書　脳卒中 (急性期)</t>
    <rPh sb="0" eb="7">
      <t>シンリョウジョウホウテイキョウショ</t>
    </rPh>
    <rPh sb="8" eb="11">
      <t>ノウソッチュウ</t>
    </rPh>
    <rPh sb="13" eb="15">
      <t>キュウセイ</t>
    </rPh>
    <rPh sb="15" eb="16">
      <t>キ</t>
    </rPh>
    <phoneticPr fontId="2"/>
  </si>
  <si>
    <t>診療情報提供書　(急性期)</t>
    <rPh sb="0" eb="7">
      <t>シンリョウジョウホウテイキョウショ</t>
    </rPh>
    <rPh sb="9" eb="11">
      <t>キュウセイ</t>
    </rPh>
    <rPh sb="11" eb="12">
      <t>キ</t>
    </rPh>
    <phoneticPr fontId="2"/>
  </si>
  <si>
    <t>CW)</t>
  </si>
  <si>
    <t>級)</t>
    <rPh sb="0" eb="1">
      <t>キュウ</t>
    </rPh>
    <phoneticPr fontId="2"/>
  </si>
  <si>
    <t>診療情報提供書　脳卒中(回復期)</t>
    <rPh sb="0" eb="7">
      <t>シンリョウジョウホウテイキョウショ</t>
    </rPh>
    <rPh sb="8" eb="11">
      <t>ノウソッチュウ</t>
    </rPh>
    <rPh sb="12" eb="14">
      <t>カイフク</t>
    </rPh>
    <rPh sb="14" eb="15">
      <t>キ</t>
    </rPh>
    <phoneticPr fontId="2"/>
  </si>
  <si>
    <t>診療情報提供書　(回復期)</t>
    <rPh sb="0" eb="7">
      <t>シンリョウジョウホウテイキョウショ</t>
    </rPh>
    <rPh sb="9" eb="11">
      <t>カイフク</t>
    </rPh>
    <rPh sb="11" eb="12">
      <t>キ</t>
    </rPh>
    <phoneticPr fontId="2"/>
  </si>
  <si>
    <t>区変)</t>
    <rPh sb="0" eb="1">
      <t>ク</t>
    </rPh>
    <rPh sb="1" eb="2">
      <t>ヘン</t>
    </rPh>
    <phoneticPr fontId="2"/>
  </si>
  <si>
    <t>介護者あり(　　　　　　　　　　　)</t>
    <rPh sb="0" eb="3">
      <t>カイゴシャ</t>
    </rPh>
    <phoneticPr fontId="2"/>
  </si>
  <si>
    <t>職場復帰)</t>
    <rPh sb="0" eb="2">
      <t>ショクバ</t>
    </rPh>
    <rPh sb="2" eb="4">
      <t>フッキ</t>
    </rPh>
    <phoneticPr fontId="2"/>
  </si>
  <si>
    <t>診療情報提供書　(生活期)</t>
    <rPh sb="0" eb="7">
      <t>シンリョウジョウホウテイキョウショ</t>
    </rPh>
    <rPh sb="9" eb="11">
      <t>セイカツ</t>
    </rPh>
    <rPh sb="11" eb="12">
      <t>キ</t>
    </rPh>
    <phoneticPr fontId="2"/>
  </si>
  <si>
    <t>第１ステージ
入院安定期(２週間)</t>
    <rPh sb="0" eb="1">
      <t>ダイ</t>
    </rPh>
    <rPh sb="7" eb="9">
      <t>ニュウイン</t>
    </rPh>
    <rPh sb="9" eb="12">
      <t>アンテイキ</t>
    </rPh>
    <rPh sb="14" eb="16">
      <t>シュウカン</t>
    </rPh>
    <phoneticPr fontId="2"/>
  </si>
  <si>
    <t>第２ステージ
積極的リハビリ期(３～８週)</t>
    <rPh sb="0" eb="1">
      <t>ダイ</t>
    </rPh>
    <rPh sb="7" eb="10">
      <t>セッキョクテキ</t>
    </rPh>
    <rPh sb="14" eb="15">
      <t>キ</t>
    </rPh>
    <rPh sb="19" eb="20">
      <t>シュウ</t>
    </rPh>
    <phoneticPr fontId="2"/>
  </si>
  <si>
    <t>第３ステージ
退院調整期(９～１１週)</t>
    <rPh sb="0" eb="1">
      <t>ダイ</t>
    </rPh>
    <rPh sb="7" eb="9">
      <t>タイイン</t>
    </rPh>
    <rPh sb="9" eb="11">
      <t>チョウセイ</t>
    </rPh>
    <rPh sb="11" eb="12">
      <t>キ</t>
    </rPh>
    <rPh sb="17" eb="18">
      <t>シュウ</t>
    </rPh>
    <phoneticPr fontId="2"/>
  </si>
  <si>
    <t>第４ステージ
退院期(１２～１３週)</t>
    <rPh sb="0" eb="1">
      <t>ダイ</t>
    </rPh>
    <rPh sb="7" eb="9">
      <t>タイイン</t>
    </rPh>
    <rPh sb="9" eb="10">
      <t>キ</t>
    </rPh>
    <rPh sb="16" eb="17">
      <t>シュウ</t>
    </rPh>
    <phoneticPr fontId="2"/>
  </si>
  <si>
    <t>合併症が安定している(必要時)</t>
    <rPh sb="0" eb="3">
      <t>ガッペイショウ</t>
    </rPh>
    <rPh sb="4" eb="6">
      <t>アンテイ</t>
    </rPh>
    <rPh sb="11" eb="14">
      <t>ヒツヨウジ</t>
    </rPh>
    <phoneticPr fontId="2"/>
  </si>
  <si>
    <t>お年はいくつですか？(２年までの誤差は正解)</t>
    <rPh sb="1" eb="2">
      <t>トシ</t>
    </rPh>
    <rPh sb="12" eb="13">
      <t>ネン</t>
    </rPh>
    <rPh sb="16" eb="18">
      <t>ゴサ</t>
    </rPh>
    <rPh sb="19" eb="21">
      <t>セイカイ</t>
    </rPh>
    <phoneticPr fontId="2"/>
  </si>
  <si>
    <t>a)</t>
  </si>
  <si>
    <t>ｂ)</t>
  </si>
  <si>
    <t>ｃ)</t>
  </si>
  <si>
    <t xml:space="preserve">１００から順番に７を引いてください。
(100-7引くと？、それからまた７引くと？)
最初の答えが不正解の場合は打ち切る。
</t>
    <rPh sb="5" eb="7">
      <t>ジュンバン</t>
    </rPh>
    <rPh sb="10" eb="11">
      <t>ヒ</t>
    </rPh>
    <phoneticPr fontId="2"/>
  </si>
  <si>
    <t>先程覚えてもらった言葉をもう一度言ってみてください。(自発的に回答があれば２点、もし回答がない場合、以下のヒントを与えて正解ならば１点)
　　　　　a)　植物　　b)　動物　　ｃ)乗物　</t>
    <rPh sb="0" eb="1">
      <t>サキ</t>
    </rPh>
    <rPh sb="1" eb="2">
      <t>ホド</t>
    </rPh>
    <rPh sb="2" eb="3">
      <t>オボ</t>
    </rPh>
    <rPh sb="9" eb="11">
      <t>コトバ</t>
    </rPh>
    <rPh sb="14" eb="16">
      <t>イチド</t>
    </rPh>
    <rPh sb="16" eb="17">
      <t>イ</t>
    </rPh>
    <rPh sb="77" eb="79">
      <t>ショクブツ</t>
    </rPh>
    <rPh sb="84" eb="86">
      <t>ドウブツ</t>
    </rPh>
    <rPh sb="90" eb="92">
      <t>ノリモノ</t>
    </rPh>
    <phoneticPr fontId="2"/>
  </si>
  <si>
    <t>知っている野菜の名前をできるだけ多く言ってくだ
さい。　(１０秒で打ち切り)
　　５個までは０点、６個＝１点、７個＝２点、
　　８個＝３点、９個＝４点、１０個＝５点</t>
    <rPh sb="0" eb="1">
      <t>シ</t>
    </rPh>
    <rPh sb="5" eb="7">
      <t>ヤサイ</t>
    </rPh>
    <rPh sb="8" eb="10">
      <t>ナマエ</t>
    </rPh>
    <rPh sb="16" eb="17">
      <t>オオ</t>
    </rPh>
    <rPh sb="18" eb="19">
      <t>イ</t>
    </rPh>
    <phoneticPr fontId="2"/>
  </si>
  <si>
    <t>□</t>
    <phoneticPr fontId="2"/>
  </si>
  <si>
    <t>皮質＋皮質下</t>
    <rPh sb="0" eb="1">
      <t>カワ</t>
    </rPh>
    <rPh sb="1" eb="2">
      <t>シツ</t>
    </rPh>
    <rPh sb="3" eb="4">
      <t>カワ</t>
    </rPh>
    <rPh sb="4" eb="5">
      <t>シツ</t>
    </rPh>
    <rPh sb="5" eb="6">
      <t>シタ</t>
    </rPh>
    <phoneticPr fontId="2"/>
  </si>
  <si>
    <t>実施年月日</t>
    <rPh sb="0" eb="2">
      <t>ジッシ</t>
    </rPh>
    <rPh sb="2" eb="5">
      <t>ネンガッピ</t>
    </rPh>
    <phoneticPr fontId="2"/>
  </si>
  <si>
    <r>
      <t>Ba</t>
    </r>
    <r>
      <rPr>
        <sz val="11"/>
        <rFont val="ＭＳ Ｐゴシック"/>
        <family val="3"/>
        <charset val="128"/>
      </rPr>
      <t>r</t>
    </r>
    <r>
      <rPr>
        <sz val="11"/>
        <rFont val="ＭＳ Ｐゴシック"/>
        <family val="3"/>
        <charset val="128"/>
      </rPr>
      <t>the</t>
    </r>
    <r>
      <rPr>
        <sz val="11"/>
        <rFont val="ＭＳ Ｐゴシック"/>
        <family val="3"/>
        <charset val="128"/>
      </rPr>
      <t>l</t>
    </r>
    <r>
      <rPr>
        <sz val="11"/>
        <rFont val="ＭＳ Ｐゴシック"/>
        <family val="3"/>
        <charset val="128"/>
      </rPr>
      <t xml:space="preserve">
 Index</t>
    </r>
    <phoneticPr fontId="2"/>
  </si>
  <si>
    <t>脳出血再発</t>
    <rPh sb="0" eb="3">
      <t>ノウシュッケツ</t>
    </rPh>
    <rPh sb="3" eb="5">
      <t>サイハツ</t>
    </rPh>
    <phoneticPr fontId="2"/>
  </si>
  <si>
    <t>心原性脳塞栓症</t>
    <rPh sb="0" eb="3">
      <t>シンゲンセイ</t>
    </rPh>
    <rPh sb="3" eb="4">
      <t>ノウ</t>
    </rPh>
    <rPh sb="4" eb="7">
      <t>ソクセンショウ</t>
    </rPh>
    <phoneticPr fontId="2"/>
  </si>
  <si>
    <t>＜患者ファイル作成にあたって＞</t>
    <rPh sb="1" eb="3">
      <t>カンジャ</t>
    </rPh>
    <rPh sb="7" eb="9">
      <t>サクセイ</t>
    </rPh>
    <phoneticPr fontId="2"/>
  </si>
  <si>
    <t>計画管理病院で入院時に「番号」から「急性期施設入院年月日」までを入力、退院時に「退院年月日」を入力。</t>
    <rPh sb="0" eb="2">
      <t>ケイカク</t>
    </rPh>
    <rPh sb="2" eb="4">
      <t>カンリ</t>
    </rPh>
    <rPh sb="4" eb="6">
      <t>ビョウイン</t>
    </rPh>
    <rPh sb="7" eb="10">
      <t>ニュウインジ</t>
    </rPh>
    <rPh sb="12" eb="14">
      <t>バンゴウ</t>
    </rPh>
    <rPh sb="18" eb="21">
      <t>キュウセイキ</t>
    </rPh>
    <rPh sb="21" eb="23">
      <t>シセツ</t>
    </rPh>
    <rPh sb="23" eb="25">
      <t>ニュウイン</t>
    </rPh>
    <rPh sb="25" eb="28">
      <t>ネンガッピ</t>
    </rPh>
    <rPh sb="32" eb="34">
      <t>ニュウリョク</t>
    </rPh>
    <rPh sb="35" eb="38">
      <t>タイインジ</t>
    </rPh>
    <rPh sb="40" eb="42">
      <t>タイイン</t>
    </rPh>
    <rPh sb="42" eb="45">
      <t>ネンガッピ</t>
    </rPh>
    <rPh sb="47" eb="49">
      <t>ニュウリョク</t>
    </rPh>
    <phoneticPr fontId="2"/>
  </si>
  <si>
    <t>※</t>
    <phoneticPr fontId="2"/>
  </si>
  <si>
    <t>・</t>
    <phoneticPr fontId="2"/>
  </si>
  <si>
    <t>（連携施設の異動についてはその都度伝達します。）</t>
    <rPh sb="1" eb="3">
      <t>レンケイ</t>
    </rPh>
    <rPh sb="3" eb="5">
      <t>シセツ</t>
    </rPh>
    <rPh sb="6" eb="8">
      <t>イドウ</t>
    </rPh>
    <rPh sb="15" eb="17">
      <t>ツド</t>
    </rPh>
    <rPh sb="17" eb="19">
      <t>デンタツ</t>
    </rPh>
    <phoneticPr fontId="2"/>
  </si>
  <si>
    <t>計画管理病院</t>
    <rPh sb="0" eb="2">
      <t>ケイカク</t>
    </rPh>
    <rPh sb="2" eb="4">
      <t>カンリ</t>
    </rPh>
    <rPh sb="4" eb="6">
      <t>ビョウイン</t>
    </rPh>
    <phoneticPr fontId="2"/>
  </si>
  <si>
    <t>連携病院</t>
    <rPh sb="0" eb="2">
      <t>レンケイ</t>
    </rPh>
    <rPh sb="2" eb="4">
      <t>ビョウイン</t>
    </rPh>
    <phoneticPr fontId="2"/>
  </si>
  <si>
    <t>＜基本情報シートへの入力＞</t>
    <rPh sb="1" eb="3">
      <t>キホン</t>
    </rPh>
    <rPh sb="3" eb="5">
      <t>ジョウホウ</t>
    </rPh>
    <rPh sb="10" eb="12">
      <t>ニュウリョク</t>
    </rPh>
    <phoneticPr fontId="2"/>
  </si>
  <si>
    <t>基本情報シートで入力する内容は、各シートからは入力できません。</t>
    <rPh sb="0" eb="2">
      <t>キホン</t>
    </rPh>
    <rPh sb="2" eb="4">
      <t>ジョウホウ</t>
    </rPh>
    <rPh sb="8" eb="10">
      <t>ニュウリョク</t>
    </rPh>
    <rPh sb="12" eb="14">
      <t>ナイヨウ</t>
    </rPh>
    <rPh sb="16" eb="17">
      <t>カク</t>
    </rPh>
    <rPh sb="23" eb="25">
      <t>ニュウリョク</t>
    </rPh>
    <phoneticPr fontId="2"/>
  </si>
  <si>
    <t>番　号</t>
    <rPh sb="0" eb="1">
      <t>バン</t>
    </rPh>
    <rPh sb="2" eb="3">
      <t>ゴウ</t>
    </rPh>
    <phoneticPr fontId="2"/>
  </si>
  <si>
    <t>　・</t>
    <phoneticPr fontId="2"/>
  </si>
  <si>
    <t>②施設ごとの患者連番（4桁の数字）を入力してください。　 (例) 0001、0203</t>
    <rPh sb="6" eb="8">
      <t>カンジャ</t>
    </rPh>
    <rPh sb="18" eb="20">
      <t>ニュウリョク</t>
    </rPh>
    <phoneticPr fontId="2"/>
  </si>
  <si>
    <t>④元号：明治＝ｍ、大正＝ｔ、昭和＝ｓ、平成＝ｈ　　　入力形式（例）　s23/4/10</t>
    <rPh sb="1" eb="3">
      <t>ゲンゴウ</t>
    </rPh>
    <rPh sb="4" eb="6">
      <t>メイジ</t>
    </rPh>
    <rPh sb="9" eb="11">
      <t>タイショウ</t>
    </rPh>
    <rPh sb="14" eb="16">
      <t>ショウワ</t>
    </rPh>
    <rPh sb="19" eb="21">
      <t>ヘイセイ</t>
    </rPh>
    <rPh sb="26" eb="28">
      <t>ニュウリョク</t>
    </rPh>
    <rPh sb="28" eb="30">
      <t>ケイシキ</t>
    </rPh>
    <phoneticPr fontId="2"/>
  </si>
  <si>
    <t>年　齢</t>
    <rPh sb="0" eb="1">
      <t>トシ</t>
    </rPh>
    <rPh sb="2" eb="3">
      <t>ヨワイ</t>
    </rPh>
    <phoneticPr fontId="2"/>
  </si>
  <si>
    <t>⑤生年月日の入力により自動入力されます。</t>
    <rPh sb="1" eb="3">
      <t>セイネン</t>
    </rPh>
    <rPh sb="3" eb="5">
      <t>ガッピ</t>
    </rPh>
    <rPh sb="6" eb="8">
      <t>ニュウリョク</t>
    </rPh>
    <rPh sb="11" eb="13">
      <t>ジドウ</t>
    </rPh>
    <rPh sb="13" eb="15">
      <t>ニュウリョク</t>
    </rPh>
    <phoneticPr fontId="2"/>
  </si>
  <si>
    <t>性　別</t>
    <rPh sb="0" eb="1">
      <t>セイ</t>
    </rPh>
    <rPh sb="2" eb="3">
      <t>ベツ</t>
    </rPh>
    <phoneticPr fontId="2"/>
  </si>
  <si>
    <t>⑥ドロップダウンで選択してください。</t>
    <rPh sb="9" eb="11">
      <t>センタク</t>
    </rPh>
    <phoneticPr fontId="2"/>
  </si>
  <si>
    <t>郵便番号</t>
    <phoneticPr fontId="2"/>
  </si>
  <si>
    <t>⑧住所１：郵便番号の入力により、町名まで自動入力されます。（ただし、京都府・滋賀県に限定）</t>
    <rPh sb="1" eb="3">
      <t>ジュウショ</t>
    </rPh>
    <rPh sb="5" eb="7">
      <t>ユウビン</t>
    </rPh>
    <rPh sb="7" eb="9">
      <t>バンゴウ</t>
    </rPh>
    <rPh sb="10" eb="12">
      <t>ニュウリョク</t>
    </rPh>
    <rPh sb="16" eb="18">
      <t>チョウメイ</t>
    </rPh>
    <rPh sb="20" eb="22">
      <t>ジドウ</t>
    </rPh>
    <rPh sb="22" eb="24">
      <t>ニュウリョク</t>
    </rPh>
    <rPh sb="34" eb="37">
      <t>キョウトフ</t>
    </rPh>
    <rPh sb="38" eb="41">
      <t>シガケン</t>
    </rPh>
    <rPh sb="42" eb="44">
      <t>ゲンテイ</t>
    </rPh>
    <phoneticPr fontId="2"/>
  </si>
  <si>
    <t>診断名</t>
    <phoneticPr fontId="2"/>
  </si>
  <si>
    <t>⑩ドロップダウンで「脳梗塞」、「脳内出血」、「くも膜下出血」から選択してください。</t>
    <rPh sb="10" eb="13">
      <t>ノウコウソク</t>
    </rPh>
    <rPh sb="16" eb="18">
      <t>ノウナイ</t>
    </rPh>
    <rPh sb="18" eb="20">
      <t>シュッケツ</t>
    </rPh>
    <rPh sb="25" eb="26">
      <t>マク</t>
    </rPh>
    <rPh sb="26" eb="27">
      <t>シタ</t>
    </rPh>
    <rPh sb="27" eb="29">
      <t>シュッケツ</t>
    </rPh>
    <rPh sb="32" eb="34">
      <t>センタク</t>
    </rPh>
    <phoneticPr fontId="2"/>
  </si>
  <si>
    <t>病　型</t>
    <phoneticPr fontId="2"/>
  </si>
  <si>
    <t>⑪診断名の入力に応じ、ドロップダウンから選択してください。</t>
    <rPh sb="1" eb="3">
      <t>シンダン</t>
    </rPh>
    <rPh sb="3" eb="4">
      <t>メイ</t>
    </rPh>
    <rPh sb="5" eb="7">
      <t>ニュウリョク</t>
    </rPh>
    <rPh sb="8" eb="9">
      <t>オウ</t>
    </rPh>
    <rPh sb="20" eb="22">
      <t>センタク</t>
    </rPh>
    <phoneticPr fontId="2"/>
  </si>
  <si>
    <t>くも膜下出血</t>
    <rPh sb="2" eb="3">
      <t>マク</t>
    </rPh>
    <rPh sb="3" eb="4">
      <t>シタ</t>
    </rPh>
    <rPh sb="4" eb="6">
      <t>シュッケツ</t>
    </rPh>
    <phoneticPr fontId="2"/>
  </si>
  <si>
    <t>病型</t>
    <rPh sb="0" eb="1">
      <t>ビョウ</t>
    </rPh>
    <rPh sb="1" eb="2">
      <t>ケイ</t>
    </rPh>
    <phoneticPr fontId="2"/>
  </si>
  <si>
    <t>高血圧性脳出血</t>
    <rPh sb="0" eb="3">
      <t>コウケツアツ</t>
    </rPh>
    <rPh sb="3" eb="4">
      <t>セイ</t>
    </rPh>
    <rPh sb="4" eb="7">
      <t>ノウシュッケツ</t>
    </rPh>
    <phoneticPr fontId="2"/>
  </si>
  <si>
    <t>破裂脳動脈瘤</t>
    <rPh sb="0" eb="2">
      <t>ハレツ</t>
    </rPh>
    <rPh sb="2" eb="5">
      <t>ノウドウミャク</t>
    </rPh>
    <rPh sb="5" eb="6">
      <t>コブ</t>
    </rPh>
    <phoneticPr fontId="2"/>
  </si>
  <si>
    <t>心原性梗塞</t>
    <rPh sb="0" eb="1">
      <t>ココロ</t>
    </rPh>
    <rPh sb="1" eb="2">
      <t>ハラ</t>
    </rPh>
    <rPh sb="2" eb="3">
      <t>セイ</t>
    </rPh>
    <rPh sb="3" eb="5">
      <t>コウソク</t>
    </rPh>
    <phoneticPr fontId="2"/>
  </si>
  <si>
    <t>発症年月日</t>
    <phoneticPr fontId="2"/>
  </si>
  <si>
    <t>⑫入力形式（例）　2011/1/23　（※生年月日以外はすべて西暦で入力します。）</t>
    <rPh sb="1" eb="3">
      <t>ニュウリョク</t>
    </rPh>
    <rPh sb="3" eb="5">
      <t>ケイシキ</t>
    </rPh>
    <rPh sb="21" eb="23">
      <t>セイネン</t>
    </rPh>
    <rPh sb="23" eb="25">
      <t>ガッピ</t>
    </rPh>
    <rPh sb="25" eb="27">
      <t>イガイ</t>
    </rPh>
    <rPh sb="31" eb="33">
      <t>セイレキ</t>
    </rPh>
    <rPh sb="34" eb="36">
      <t>ニュウリョク</t>
    </rPh>
    <phoneticPr fontId="2"/>
  </si>
  <si>
    <t>治　療</t>
    <phoneticPr fontId="2"/>
  </si>
  <si>
    <t>⑬ドロップダウンで選択</t>
    <rPh sb="9" eb="11">
      <t>センタク</t>
    </rPh>
    <phoneticPr fontId="2"/>
  </si>
  <si>
    <t>開頭血腫除去術</t>
    <rPh sb="0" eb="1">
      <t>ヒラ</t>
    </rPh>
    <rPh sb="1" eb="2">
      <t>アタマ</t>
    </rPh>
    <rPh sb="2" eb="4">
      <t>ケッシュ</t>
    </rPh>
    <rPh sb="4" eb="6">
      <t>ジョキョ</t>
    </rPh>
    <rPh sb="6" eb="7">
      <t>ジュツ</t>
    </rPh>
    <phoneticPr fontId="2"/>
  </si>
  <si>
    <t>水頭症手術</t>
    <rPh sb="0" eb="1">
      <t>ミズ</t>
    </rPh>
    <rPh sb="1" eb="2">
      <t>アタマ</t>
    </rPh>
    <rPh sb="2" eb="3">
      <t>ショウ</t>
    </rPh>
    <rPh sb="3" eb="5">
      <t>シュジュツ</t>
    </rPh>
    <phoneticPr fontId="2"/>
  </si>
  <si>
    <t>脳動脈瘤クリッピング</t>
    <rPh sb="0" eb="1">
      <t>ノウ</t>
    </rPh>
    <rPh sb="1" eb="3">
      <t>ドウミャク</t>
    </rPh>
    <rPh sb="3" eb="4">
      <t>コブ</t>
    </rPh>
    <phoneticPr fontId="2"/>
  </si>
  <si>
    <t>脳動脈瘤塞栓術</t>
    <rPh sb="0" eb="1">
      <t>ノウ</t>
    </rPh>
    <rPh sb="1" eb="3">
      <t>ドウミャク</t>
    </rPh>
    <rPh sb="3" eb="4">
      <t>コブ</t>
    </rPh>
    <rPh sb="4" eb="6">
      <t>ソクセン</t>
    </rPh>
    <rPh sb="6" eb="7">
      <t>ジュツ</t>
    </rPh>
    <phoneticPr fontId="2"/>
  </si>
  <si>
    <t>⑭　入力形式（例）　2012/1/23</t>
    <rPh sb="2" eb="4">
      <t>ニュウリョク</t>
    </rPh>
    <rPh sb="4" eb="6">
      <t>ケイシキ</t>
    </rPh>
    <rPh sb="7" eb="8">
      <t>レイ</t>
    </rPh>
    <phoneticPr fontId="2"/>
  </si>
  <si>
    <t>保険算定</t>
    <phoneticPr fontId="2"/>
  </si>
  <si>
    <t>⑮有無をドロップダウンにて選択してください。</t>
    <rPh sb="1" eb="3">
      <t>ウム</t>
    </rPh>
    <rPh sb="13" eb="15">
      <t>センタク</t>
    </rPh>
    <phoneticPr fontId="2"/>
  </si>
  <si>
    <t>施設名</t>
    <phoneticPr fontId="2"/>
  </si>
  <si>
    <t>⑲⑳各施設にて入院日、退院日を入力してください。　入力形式：（例）　2012/1/23</t>
    <rPh sb="2" eb="5">
      <t>カクシセツ</t>
    </rPh>
    <rPh sb="7" eb="9">
      <t>ニュウイン</t>
    </rPh>
    <rPh sb="9" eb="10">
      <t>ビ</t>
    </rPh>
    <rPh sb="11" eb="14">
      <t>タイインビ</t>
    </rPh>
    <rPh sb="15" eb="17">
      <t>ニュウリョク</t>
    </rPh>
    <rPh sb="25" eb="27">
      <t>ニュウリョク</t>
    </rPh>
    <rPh sb="27" eb="29">
      <t>ケイシキ</t>
    </rPh>
    <rPh sb="31" eb="32">
      <t>レイ</t>
    </rPh>
    <phoneticPr fontId="2"/>
  </si>
  <si>
    <t>担当者名を入力してください。</t>
    <rPh sb="0" eb="3">
      <t>タントウシャ</t>
    </rPh>
    <rPh sb="3" eb="4">
      <t>メイ</t>
    </rPh>
    <rPh sb="5" eb="7">
      <t>ニュウリョク</t>
    </rPh>
    <phoneticPr fontId="2"/>
  </si>
  <si>
    <t>＜脳卒中地域連携計画説明・同意書について＞</t>
    <rPh sb="1" eb="4">
      <t>ノウソッチュウ</t>
    </rPh>
    <rPh sb="4" eb="6">
      <t>チイキ</t>
    </rPh>
    <rPh sb="6" eb="8">
      <t>レンケイ</t>
    </rPh>
    <rPh sb="8" eb="10">
      <t>ケイカク</t>
    </rPh>
    <rPh sb="10" eb="12">
      <t>セツメイ</t>
    </rPh>
    <rPh sb="13" eb="16">
      <t>ドウイショ</t>
    </rPh>
    <phoneticPr fontId="2"/>
  </si>
  <si>
    <t>番号、氏名、診断名は基本情報シートへの入力が反映されます。</t>
    <rPh sb="0" eb="2">
      <t>バンゴウ</t>
    </rPh>
    <rPh sb="3" eb="5">
      <t>シメイ</t>
    </rPh>
    <rPh sb="6" eb="8">
      <t>シンダン</t>
    </rPh>
    <rPh sb="8" eb="9">
      <t>メイ</t>
    </rPh>
    <rPh sb="10" eb="12">
      <t>キホン</t>
    </rPh>
    <rPh sb="12" eb="14">
      <t>ジョウホウ</t>
    </rPh>
    <rPh sb="19" eb="21">
      <t>ニュウリョク</t>
    </rPh>
    <rPh sb="22" eb="24">
      <t>ハンエイ</t>
    </rPh>
    <phoneticPr fontId="2"/>
  </si>
  <si>
    <t>「病状」に入力してください。</t>
    <rPh sb="1" eb="3">
      <t>ビョウジョウ</t>
    </rPh>
    <rPh sb="5" eb="7">
      <t>ニュウリョク</t>
    </rPh>
    <phoneticPr fontId="2"/>
  </si>
  <si>
    <t>＜急性期・医師シートへの入力＞</t>
    <rPh sb="1" eb="4">
      <t>キュウセイキ</t>
    </rPh>
    <rPh sb="5" eb="7">
      <t>イシ</t>
    </rPh>
    <rPh sb="12" eb="14">
      <t>ニュウリョク</t>
    </rPh>
    <phoneticPr fontId="2"/>
  </si>
  <si>
    <t>基本情報シートへの入力内容が反映されます。</t>
    <rPh sb="0" eb="2">
      <t>キホン</t>
    </rPh>
    <rPh sb="2" eb="4">
      <t>ジョウホウ</t>
    </rPh>
    <rPh sb="9" eb="11">
      <t>ニュウリョク</t>
    </rPh>
    <rPh sb="11" eb="13">
      <t>ナイヨウ</t>
    </rPh>
    <rPh sb="14" eb="16">
      <t>ハンエイ</t>
    </rPh>
    <phoneticPr fontId="2"/>
  </si>
  <si>
    <t>入力形式（例） 2012/1/23</t>
    <rPh sb="0" eb="2">
      <t>ニュウリョク</t>
    </rPh>
    <rPh sb="2" eb="4">
      <t>ケイシキ</t>
    </rPh>
    <rPh sb="5" eb="6">
      <t>レイ</t>
    </rPh>
    <phoneticPr fontId="2"/>
  </si>
  <si>
    <t>担　当</t>
    <rPh sb="0" eb="1">
      <t>タダシ</t>
    </rPh>
    <rPh sb="2" eb="3">
      <t>トウ</t>
    </rPh>
    <phoneticPr fontId="2"/>
  </si>
  <si>
    <t>※原則として、「○」はいずれか一つ、「□」は複数選択項目です。</t>
    <rPh sb="1" eb="3">
      <t>ゲンソク</t>
    </rPh>
    <rPh sb="15" eb="16">
      <t>ヒト</t>
    </rPh>
    <rPh sb="22" eb="24">
      <t>フクスウ</t>
    </rPh>
    <rPh sb="24" eb="26">
      <t>センタク</t>
    </rPh>
    <rPh sb="26" eb="28">
      <t>コウモク</t>
    </rPh>
    <phoneticPr fontId="2"/>
  </si>
  <si>
    <t>治　療</t>
    <rPh sb="0" eb="1">
      <t>オサム</t>
    </rPh>
    <rPh sb="2" eb="3">
      <t>リョウ</t>
    </rPh>
    <phoneticPr fontId="2"/>
  </si>
  <si>
    <r>
      <t>入力形式（例）　2</t>
    </r>
    <r>
      <rPr>
        <sz val="11"/>
        <rFont val="ＭＳ Ｐゴシック"/>
        <family val="3"/>
        <charset val="128"/>
      </rPr>
      <t>011/1/23</t>
    </r>
    <rPh sb="0" eb="2">
      <t>ニュウリョク</t>
    </rPh>
    <rPh sb="2" eb="4">
      <t>ケイシキ</t>
    </rPh>
    <rPh sb="5" eb="6">
      <t>レイ</t>
    </rPh>
    <phoneticPr fontId="2"/>
  </si>
  <si>
    <t>ドロップダウンにて選択してください。</t>
    <rPh sb="9" eb="11">
      <t>センタク</t>
    </rPh>
    <phoneticPr fontId="2"/>
  </si>
  <si>
    <t>入力内容が回復期医師シートに反映されます。</t>
    <rPh sb="0" eb="2">
      <t>ニュウリョク</t>
    </rPh>
    <rPh sb="2" eb="4">
      <t>ナイヨウ</t>
    </rPh>
    <rPh sb="5" eb="8">
      <t>カイフクキ</t>
    </rPh>
    <rPh sb="8" eb="10">
      <t>イシ</t>
    </rPh>
    <rPh sb="14" eb="16">
      <t>ハンエイ</t>
    </rPh>
    <phoneticPr fontId="2"/>
  </si>
  <si>
    <t>ＮＩＨＳＳ</t>
    <phoneticPr fontId="2"/>
  </si>
  <si>
    <t>入院時重症度評価</t>
    <rPh sb="0" eb="3">
      <t>ニュウインジ</t>
    </rPh>
    <rPh sb="3" eb="6">
      <t>ジュウショウド</t>
    </rPh>
    <rPh sb="6" eb="8">
      <t>ヒョウカ</t>
    </rPh>
    <phoneticPr fontId="2"/>
  </si>
  <si>
    <t>ＪＣＳ</t>
    <phoneticPr fontId="2"/>
  </si>
  <si>
    <t>入院時、退院時　ドロップダウンにて選択してください（ Ⅰ-2 ～ Ⅲ-300 ）。</t>
    <rPh sb="0" eb="2">
      <t>ニュウイン</t>
    </rPh>
    <rPh sb="2" eb="3">
      <t>ジ</t>
    </rPh>
    <rPh sb="4" eb="7">
      <t>タイインジ</t>
    </rPh>
    <rPh sb="17" eb="19">
      <t>センタク</t>
    </rPh>
    <phoneticPr fontId="2"/>
  </si>
  <si>
    <r>
      <t>G</t>
    </r>
    <r>
      <rPr>
        <sz val="11"/>
        <rFont val="ＭＳ Ｐゴシック"/>
        <family val="3"/>
        <charset val="128"/>
      </rPr>
      <t>CS</t>
    </r>
    <phoneticPr fontId="2"/>
  </si>
  <si>
    <t>入院時、退院時　ドロップダウンにて選択してください。</t>
    <rPh sb="0" eb="3">
      <t>ニュウインジ</t>
    </rPh>
    <rPh sb="4" eb="7">
      <t>タイインジ</t>
    </rPh>
    <rPh sb="17" eb="19">
      <t>センタク</t>
    </rPh>
    <phoneticPr fontId="2"/>
  </si>
  <si>
    <r>
      <t>Ｅ＝ 1</t>
    </r>
    <r>
      <rPr>
        <sz val="11"/>
        <rFont val="ＭＳ Ｐゴシック"/>
        <family val="3"/>
        <charset val="128"/>
      </rPr>
      <t xml:space="preserve"> </t>
    </r>
    <r>
      <rPr>
        <sz val="11"/>
        <rFont val="ＭＳ Ｐゴシック"/>
        <family val="3"/>
        <charset val="128"/>
      </rPr>
      <t>～</t>
    </r>
    <r>
      <rPr>
        <sz val="11"/>
        <rFont val="ＭＳ Ｐゴシック"/>
        <family val="3"/>
        <charset val="128"/>
      </rPr>
      <t xml:space="preserve"> </t>
    </r>
    <r>
      <rPr>
        <sz val="11"/>
        <rFont val="ＭＳ Ｐゴシック"/>
        <family val="3"/>
        <charset val="128"/>
      </rPr>
      <t>4</t>
    </r>
    <r>
      <rPr>
        <sz val="11"/>
        <rFont val="ＭＳ Ｐゴシック"/>
        <family val="3"/>
        <charset val="128"/>
      </rPr>
      <t xml:space="preserve"> 、Ｖ＝ 1～Ｔ 、 Ｍ＝1～6</t>
    </r>
    <phoneticPr fontId="2"/>
  </si>
  <si>
    <t>経過中合併症</t>
    <rPh sb="0" eb="2">
      <t>ケイカ</t>
    </rPh>
    <rPh sb="2" eb="3">
      <t>ナカ</t>
    </rPh>
    <rPh sb="3" eb="6">
      <t>ガッペイショウ</t>
    </rPh>
    <phoneticPr fontId="2"/>
  </si>
  <si>
    <t>Ａ</t>
    <phoneticPr fontId="2"/>
  </si>
  <si>
    <t>項目の詳細は「経過」欄に記載してください。</t>
    <rPh sb="0" eb="2">
      <t>コウモク</t>
    </rPh>
    <rPh sb="3" eb="5">
      <t>ショウサイ</t>
    </rPh>
    <rPh sb="7" eb="9">
      <t>ケイカ</t>
    </rPh>
    <rPh sb="10" eb="11">
      <t>ラン</t>
    </rPh>
    <rPh sb="12" eb="14">
      <t>キサイ</t>
    </rPh>
    <phoneticPr fontId="2"/>
  </si>
  <si>
    <t>検　査</t>
    <rPh sb="0" eb="1">
      <t>ケン</t>
    </rPh>
    <rPh sb="2" eb="3">
      <t>サ</t>
    </rPh>
    <phoneticPr fontId="2"/>
  </si>
  <si>
    <r>
      <t>をしてください。</t>
    </r>
    <r>
      <rPr>
        <sz val="11"/>
        <rFont val="ＭＳ Ｐゴシック"/>
        <family val="3"/>
        <charset val="128"/>
      </rPr>
      <t>（その場合、各検査項目への詳細の記載は不要です。）</t>
    </r>
    <rPh sb="11" eb="13">
      <t>バアイ</t>
    </rPh>
    <rPh sb="14" eb="17">
      <t>カクケンサ</t>
    </rPh>
    <rPh sb="17" eb="19">
      <t>コウモク</t>
    </rPh>
    <rPh sb="21" eb="23">
      <t>ショウサイ</t>
    </rPh>
    <rPh sb="24" eb="26">
      <t>キサイ</t>
    </rPh>
    <rPh sb="27" eb="29">
      <t>フヨウ</t>
    </rPh>
    <phoneticPr fontId="2"/>
  </si>
  <si>
    <t>＜急性期・薬剤シートへの入力＞</t>
    <rPh sb="1" eb="4">
      <t>キュウセイキ</t>
    </rPh>
    <rPh sb="5" eb="7">
      <t>ヤクザイ</t>
    </rPh>
    <rPh sb="12" eb="14">
      <t>ニュウリョク</t>
    </rPh>
    <phoneticPr fontId="2"/>
  </si>
  <si>
    <t>入力形式（例） 　2012/1/23</t>
    <rPh sb="0" eb="2">
      <t>ニュウリョク</t>
    </rPh>
    <rPh sb="2" eb="4">
      <t>ケイシキ</t>
    </rPh>
    <rPh sb="5" eb="6">
      <t>レイ</t>
    </rPh>
    <phoneticPr fontId="2"/>
  </si>
  <si>
    <t>他の疾患について処方されている薬剤名もすべて記載してください。</t>
    <rPh sb="0" eb="1">
      <t>タ</t>
    </rPh>
    <rPh sb="2" eb="4">
      <t>シッカン</t>
    </rPh>
    <rPh sb="8" eb="10">
      <t>ショホウ</t>
    </rPh>
    <rPh sb="15" eb="17">
      <t>ヤクザイ</t>
    </rPh>
    <rPh sb="17" eb="18">
      <t>メイ</t>
    </rPh>
    <rPh sb="22" eb="24">
      <t>キサイ</t>
    </rPh>
    <phoneticPr fontId="2"/>
  </si>
  <si>
    <t>単位は、ドロップダウンにて選択してください。</t>
    <rPh sb="0" eb="2">
      <t>タンイ</t>
    </rPh>
    <rPh sb="13" eb="15">
      <t>センタク</t>
    </rPh>
    <phoneticPr fontId="2"/>
  </si>
  <si>
    <t>（その場合、処方内容欄への詳細の記載は不要です。）</t>
    <rPh sb="3" eb="5">
      <t>バアイ</t>
    </rPh>
    <rPh sb="6" eb="8">
      <t>ショホウ</t>
    </rPh>
    <rPh sb="8" eb="10">
      <t>ナイヨウ</t>
    </rPh>
    <rPh sb="10" eb="11">
      <t>ラン</t>
    </rPh>
    <rPh sb="13" eb="15">
      <t>ショウサイ</t>
    </rPh>
    <rPh sb="16" eb="18">
      <t>キサイ</t>
    </rPh>
    <rPh sb="19" eb="21">
      <t>フヨウ</t>
    </rPh>
    <phoneticPr fontId="2"/>
  </si>
  <si>
    <t>＜急性期・看護師シートへの入力＞</t>
    <rPh sb="1" eb="4">
      <t>キュウセイキ</t>
    </rPh>
    <rPh sb="5" eb="8">
      <t>カンゴシ</t>
    </rPh>
    <rPh sb="13" eb="15">
      <t>ニュウリョク</t>
    </rPh>
    <phoneticPr fontId="2"/>
  </si>
  <si>
    <t>（その場合、「栄養管理」各項目への記載は不要です。）</t>
    <rPh sb="3" eb="5">
      <t>バアイ</t>
    </rPh>
    <rPh sb="7" eb="9">
      <t>エイヨウ</t>
    </rPh>
    <rPh sb="9" eb="11">
      <t>カンリ</t>
    </rPh>
    <rPh sb="12" eb="13">
      <t>カク</t>
    </rPh>
    <rPh sb="13" eb="15">
      <t>コウモク</t>
    </rPh>
    <rPh sb="17" eb="19">
      <t>キサイ</t>
    </rPh>
    <rPh sb="20" eb="22">
      <t>フヨウ</t>
    </rPh>
    <phoneticPr fontId="2"/>
  </si>
  <si>
    <t>最終排便日</t>
    <rPh sb="0" eb="2">
      <t>サイシュウ</t>
    </rPh>
    <rPh sb="2" eb="4">
      <t>ハイベン</t>
    </rPh>
    <rPh sb="4" eb="5">
      <t>ビ</t>
    </rPh>
    <phoneticPr fontId="2"/>
  </si>
  <si>
    <t>「気管切開」、「膀胱カテ」、「胃瘻/経鼻」の「最終更新」には日付を記入してください。（月／日）</t>
    <rPh sb="1" eb="3">
      <t>キカン</t>
    </rPh>
    <rPh sb="3" eb="5">
      <t>セッカイ</t>
    </rPh>
    <rPh sb="8" eb="10">
      <t>ボウコウ</t>
    </rPh>
    <rPh sb="15" eb="17">
      <t>イロウ</t>
    </rPh>
    <rPh sb="18" eb="19">
      <t>キョウ</t>
    </rPh>
    <rPh sb="19" eb="20">
      <t>ハナ</t>
    </rPh>
    <rPh sb="23" eb="25">
      <t>サイシュウ</t>
    </rPh>
    <rPh sb="25" eb="27">
      <t>コウシン</t>
    </rPh>
    <rPh sb="30" eb="32">
      <t>ヒヅケ</t>
    </rPh>
    <rPh sb="33" eb="35">
      <t>キニュウ</t>
    </rPh>
    <rPh sb="43" eb="44">
      <t>ツキ</t>
    </rPh>
    <rPh sb="45" eb="46">
      <t>ニチ</t>
    </rPh>
    <phoneticPr fontId="2"/>
  </si>
  <si>
    <t>「インシュリン」、「褥瘡処置」、「その他」について、内容・特記事項等を右の欄に記入してください。</t>
    <rPh sb="10" eb="12">
      <t>ジョクソウ</t>
    </rPh>
    <rPh sb="12" eb="14">
      <t>ショチ</t>
    </rPh>
    <rPh sb="19" eb="20">
      <t>タ</t>
    </rPh>
    <rPh sb="26" eb="28">
      <t>ナイヨウ</t>
    </rPh>
    <rPh sb="29" eb="31">
      <t>トッキ</t>
    </rPh>
    <rPh sb="31" eb="33">
      <t>ジコウ</t>
    </rPh>
    <rPh sb="33" eb="34">
      <t>トウ</t>
    </rPh>
    <rPh sb="35" eb="36">
      <t>ミギ</t>
    </rPh>
    <rPh sb="37" eb="38">
      <t>ラン</t>
    </rPh>
    <rPh sb="39" eb="41">
      <t>キニュウ</t>
    </rPh>
    <phoneticPr fontId="2"/>
  </si>
  <si>
    <t>紹介時、退院時の点数を入力してください。</t>
    <rPh sb="0" eb="2">
      <t>ショウカイ</t>
    </rPh>
    <rPh sb="2" eb="3">
      <t>ジ</t>
    </rPh>
    <rPh sb="4" eb="7">
      <t>タイインジ</t>
    </rPh>
    <rPh sb="8" eb="10">
      <t>テンスウ</t>
    </rPh>
    <rPh sb="11" eb="13">
      <t>ニュウリョク</t>
    </rPh>
    <phoneticPr fontId="2"/>
  </si>
  <si>
    <t>（ドロップダウンで点数が設定されていますが、該当の数値を直接入力することも可能です。）</t>
    <rPh sb="9" eb="11">
      <t>テンスウ</t>
    </rPh>
    <rPh sb="12" eb="14">
      <t>セッテイ</t>
    </rPh>
    <rPh sb="22" eb="24">
      <t>ガイトウ</t>
    </rPh>
    <rPh sb="25" eb="27">
      <t>スウチ</t>
    </rPh>
    <rPh sb="28" eb="30">
      <t>チョクセツ</t>
    </rPh>
    <rPh sb="30" eb="32">
      <t>ニュウリョク</t>
    </rPh>
    <rPh sb="37" eb="39">
      <t>カノウ</t>
    </rPh>
    <phoneticPr fontId="2"/>
  </si>
  <si>
    <t>「紹介時」の入力内容が別紙「日常生活機能評価」に反映されます。</t>
    <rPh sb="1" eb="3">
      <t>ショウカイ</t>
    </rPh>
    <rPh sb="3" eb="4">
      <t>ジ</t>
    </rPh>
    <rPh sb="6" eb="8">
      <t>ニュウリョク</t>
    </rPh>
    <rPh sb="8" eb="10">
      <t>ナイヨウ</t>
    </rPh>
    <rPh sb="11" eb="13">
      <t>ベッシ</t>
    </rPh>
    <rPh sb="14" eb="16">
      <t>ニチジョウ</t>
    </rPh>
    <rPh sb="16" eb="18">
      <t>セイカツ</t>
    </rPh>
    <rPh sb="18" eb="20">
      <t>キノウ</t>
    </rPh>
    <rPh sb="20" eb="22">
      <t>ヒョウカ</t>
    </rPh>
    <rPh sb="24" eb="26">
      <t>ハンエイ</t>
    </rPh>
    <phoneticPr fontId="2"/>
  </si>
  <si>
    <t>＜急性期・リハビリシートへの入力＞</t>
    <rPh sb="1" eb="4">
      <t>キュウセイキ</t>
    </rPh>
    <rPh sb="14" eb="16">
      <t>ニュウリョク</t>
    </rPh>
    <phoneticPr fontId="2"/>
  </si>
  <si>
    <t>※</t>
    <phoneticPr fontId="2"/>
  </si>
  <si>
    <t>入力形式（例）　　2012/1/23</t>
    <rPh sb="0" eb="2">
      <t>ニュウリョク</t>
    </rPh>
    <rPh sb="2" eb="4">
      <t>ケイシキ</t>
    </rPh>
    <rPh sb="5" eb="6">
      <t>レイ</t>
    </rPh>
    <phoneticPr fontId="2"/>
  </si>
  <si>
    <t>神経所見は、必要がない場合は記載不要です。</t>
    <rPh sb="6" eb="8">
      <t>ヒツヨウ</t>
    </rPh>
    <rPh sb="11" eb="13">
      <t>バアイ</t>
    </rPh>
    <rPh sb="14" eb="16">
      <t>キサイ</t>
    </rPh>
    <rPh sb="16" eb="18">
      <t>フヨウ</t>
    </rPh>
    <phoneticPr fontId="2"/>
  </si>
  <si>
    <t>ＢｒＳｔａｇｅ</t>
    <phoneticPr fontId="2"/>
  </si>
  <si>
    <t>ＢｒＳｔａｇｅ</t>
    <phoneticPr fontId="2"/>
  </si>
  <si>
    <t>健側ＭＭＴ</t>
    <rPh sb="0" eb="1">
      <t>ケン</t>
    </rPh>
    <rPh sb="1" eb="2">
      <t>ガワ</t>
    </rPh>
    <phoneticPr fontId="2"/>
  </si>
  <si>
    <t>（ドロップダウンが設定されていますが、該当数値を直接入力することも可能です。）</t>
    <rPh sb="9" eb="11">
      <t>セッテイ</t>
    </rPh>
    <rPh sb="19" eb="21">
      <t>ガイトウ</t>
    </rPh>
    <rPh sb="21" eb="23">
      <t>スウチ</t>
    </rPh>
    <rPh sb="24" eb="26">
      <t>チョクセツ</t>
    </rPh>
    <rPh sb="26" eb="28">
      <t>ニュウリョク</t>
    </rPh>
    <rPh sb="33" eb="35">
      <t>カノウ</t>
    </rPh>
    <phoneticPr fontId="2"/>
  </si>
  <si>
    <t>ＨＤＳ-Ｒ</t>
    <phoneticPr fontId="2"/>
  </si>
  <si>
    <t>ＨＤＳ-Ｒ</t>
    <phoneticPr fontId="2"/>
  </si>
  <si>
    <t>「/３０」の右に日付を入力してください（ 月/日 ）。</t>
    <rPh sb="6" eb="7">
      <t>ミギ</t>
    </rPh>
    <rPh sb="8" eb="10">
      <t>ヒヅケ</t>
    </rPh>
    <rPh sb="11" eb="13">
      <t>ニュウリョク</t>
    </rPh>
    <rPh sb="21" eb="22">
      <t>ツキ</t>
    </rPh>
    <rPh sb="23" eb="24">
      <t>ニチ</t>
    </rPh>
    <phoneticPr fontId="2"/>
  </si>
  <si>
    <t>ＭＭＳＥ</t>
    <phoneticPr fontId="2"/>
  </si>
  <si>
    <t>ＭＭＳＥ</t>
    <phoneticPr fontId="2"/>
  </si>
  <si>
    <t>下肢装具</t>
    <rPh sb="0" eb="2">
      <t>カシ</t>
    </rPh>
    <rPh sb="2" eb="4">
      <t>ソウグ</t>
    </rPh>
    <phoneticPr fontId="2"/>
  </si>
  <si>
    <t>その他の下肢装具がある場合は、「短下肢装具」の下のセルに入力してください。</t>
    <rPh sb="2" eb="3">
      <t>タ</t>
    </rPh>
    <rPh sb="4" eb="6">
      <t>カシ</t>
    </rPh>
    <rPh sb="6" eb="8">
      <t>ソウグ</t>
    </rPh>
    <rPh sb="11" eb="13">
      <t>バアイ</t>
    </rPh>
    <rPh sb="16" eb="17">
      <t>ミジカ</t>
    </rPh>
    <rPh sb="17" eb="19">
      <t>カシ</t>
    </rPh>
    <rPh sb="19" eb="21">
      <t>ソウグ</t>
    </rPh>
    <rPh sb="23" eb="24">
      <t>シタ</t>
    </rPh>
    <rPh sb="28" eb="30">
      <t>ニュウリョク</t>
    </rPh>
    <phoneticPr fontId="2"/>
  </si>
  <si>
    <t>ＦＩＭ</t>
    <phoneticPr fontId="2"/>
  </si>
  <si>
    <t>ＦＩＭ</t>
    <phoneticPr fontId="2"/>
  </si>
  <si>
    <t>ドロップダウンが設定されていますが、該当数値を直接入力することができます。</t>
    <rPh sb="8" eb="10">
      <t>セッテイ</t>
    </rPh>
    <rPh sb="18" eb="20">
      <t>ガイトウ</t>
    </rPh>
    <rPh sb="20" eb="22">
      <t>スウチ</t>
    </rPh>
    <rPh sb="23" eb="25">
      <t>チョクセツ</t>
    </rPh>
    <rPh sb="25" eb="27">
      <t>ニュウリョク</t>
    </rPh>
    <phoneticPr fontId="2"/>
  </si>
  <si>
    <t>※　「リハ開始時」の入力内容が、別紙「ＦＩＭ経過」の各票に反映されます。</t>
    <rPh sb="5" eb="7">
      <t>カイシ</t>
    </rPh>
    <rPh sb="7" eb="8">
      <t>ジ</t>
    </rPh>
    <rPh sb="10" eb="12">
      <t>ニュウリョク</t>
    </rPh>
    <rPh sb="12" eb="14">
      <t>ナイヨウ</t>
    </rPh>
    <rPh sb="16" eb="18">
      <t>ベッシ</t>
    </rPh>
    <rPh sb="22" eb="24">
      <t>ケイカ</t>
    </rPh>
    <rPh sb="26" eb="27">
      <t>カク</t>
    </rPh>
    <rPh sb="27" eb="28">
      <t>ヒョウ</t>
    </rPh>
    <rPh sb="29" eb="31">
      <t>ハンエイ</t>
    </rPh>
    <phoneticPr fontId="2"/>
  </si>
  <si>
    <t>＜急性期・MSWシートへの入力＞</t>
    <rPh sb="1" eb="4">
      <t>キュウセイキ</t>
    </rPh>
    <rPh sb="13" eb="15">
      <t>ニュウリョク</t>
    </rPh>
    <phoneticPr fontId="2"/>
  </si>
  <si>
    <r>
      <t>「摂食・嚥下連絡票」を添付する場合は、看護師シートの「栄養管理」欄に添付のチェック
をしてください。
　</t>
    </r>
    <r>
      <rPr>
        <sz val="12"/>
        <rFont val="ＭＳ Ｐゴシック"/>
        <family val="3"/>
        <charset val="128"/>
      </rPr>
      <t>（その場合、看護師シート「栄養管理」各項目への記載は不要となります。）</t>
    </r>
    <rPh sb="1" eb="3">
      <t>セッショク</t>
    </rPh>
    <rPh sb="4" eb="6">
      <t>エンゲ</t>
    </rPh>
    <rPh sb="6" eb="8">
      <t>レンラク</t>
    </rPh>
    <rPh sb="8" eb="9">
      <t>ヒョウ</t>
    </rPh>
    <rPh sb="11" eb="13">
      <t>テンプ</t>
    </rPh>
    <rPh sb="15" eb="17">
      <t>バアイ</t>
    </rPh>
    <rPh sb="19" eb="21">
      <t>カンゴ</t>
    </rPh>
    <rPh sb="21" eb="22">
      <t>シ</t>
    </rPh>
    <rPh sb="27" eb="29">
      <t>エイヨウ</t>
    </rPh>
    <rPh sb="29" eb="31">
      <t>カンリ</t>
    </rPh>
    <rPh sb="32" eb="33">
      <t>ラン</t>
    </rPh>
    <rPh sb="34" eb="36">
      <t>テンプ</t>
    </rPh>
    <rPh sb="58" eb="61">
      <t>カンゴシ</t>
    </rPh>
    <phoneticPr fontId="2"/>
  </si>
  <si>
    <t>＜回復期・医師シートへの入力＞</t>
    <rPh sb="1" eb="3">
      <t>カイフク</t>
    </rPh>
    <rPh sb="3" eb="4">
      <t>キ</t>
    </rPh>
    <rPh sb="5" eb="7">
      <t>イシ</t>
    </rPh>
    <rPh sb="12" eb="14">
      <t>ニュウリョク</t>
    </rPh>
    <phoneticPr fontId="2"/>
  </si>
  <si>
    <t>転　帰</t>
    <rPh sb="0" eb="1">
      <t>テン</t>
    </rPh>
    <rPh sb="2" eb="3">
      <t>キ</t>
    </rPh>
    <phoneticPr fontId="2"/>
  </si>
  <si>
    <t>在宅復帰</t>
    <rPh sb="0" eb="2">
      <t>ザイタク</t>
    </rPh>
    <rPh sb="2" eb="4">
      <t>フッキ</t>
    </rPh>
    <phoneticPr fontId="2"/>
  </si>
  <si>
    <t>居宅系施設</t>
    <rPh sb="0" eb="2">
      <t>キョタク</t>
    </rPh>
    <rPh sb="2" eb="3">
      <t>ケイ</t>
    </rPh>
    <rPh sb="3" eb="5">
      <t>シセツ</t>
    </rPh>
    <phoneticPr fontId="2"/>
  </si>
  <si>
    <t>パス逸脱の際は、「パス逸脱」と入力し、</t>
    <rPh sb="2" eb="4">
      <t>イツダツ</t>
    </rPh>
    <rPh sb="5" eb="6">
      <t>サイ</t>
    </rPh>
    <rPh sb="11" eb="13">
      <t>イツダツ</t>
    </rPh>
    <rPh sb="15" eb="17">
      <t>ニュウリョク</t>
    </rPh>
    <phoneticPr fontId="2"/>
  </si>
  <si>
    <t>病院（医療療養）</t>
    <rPh sb="0" eb="2">
      <t>ビョウイン</t>
    </rPh>
    <rPh sb="3" eb="5">
      <t>イリョウ</t>
    </rPh>
    <rPh sb="5" eb="7">
      <t>リョウヨウ</t>
    </rPh>
    <phoneticPr fontId="2"/>
  </si>
  <si>
    <t>詳細を「経過」欄に記載のうえ、逸脱した</t>
    <rPh sb="0" eb="2">
      <t>ショウサイ</t>
    </rPh>
    <rPh sb="4" eb="6">
      <t>ケイカ</t>
    </rPh>
    <rPh sb="7" eb="8">
      <t>ラン</t>
    </rPh>
    <rPh sb="9" eb="11">
      <t>キサイ</t>
    </rPh>
    <rPh sb="15" eb="17">
      <t>イツダツ</t>
    </rPh>
    <phoneticPr fontId="2"/>
  </si>
  <si>
    <t>介護施設</t>
    <rPh sb="0" eb="2">
      <t>カイゴ</t>
    </rPh>
    <rPh sb="2" eb="4">
      <t>シセツ</t>
    </rPh>
    <phoneticPr fontId="2"/>
  </si>
  <si>
    <t>時点で計画管理病院へ送付してください。</t>
    <rPh sb="0" eb="2">
      <t>ジテン</t>
    </rPh>
    <rPh sb="3" eb="5">
      <t>ケイカク</t>
    </rPh>
    <rPh sb="5" eb="7">
      <t>カンリ</t>
    </rPh>
    <rPh sb="7" eb="9">
      <t>ビョウイン</t>
    </rPh>
    <rPh sb="10" eb="12">
      <t>ソウフ</t>
    </rPh>
    <phoneticPr fontId="2"/>
  </si>
  <si>
    <t>パス逸脱</t>
    <rPh sb="2" eb="4">
      <t>イツダツ</t>
    </rPh>
    <phoneticPr fontId="2"/>
  </si>
  <si>
    <t>退院時に「基本情報シート」にて「生活期施設名」または「介護療養施設名」を入力</t>
    <rPh sb="0" eb="3">
      <t>タイインジ</t>
    </rPh>
    <rPh sb="5" eb="7">
      <t>キホン</t>
    </rPh>
    <rPh sb="7" eb="9">
      <t>ジョウホウ</t>
    </rPh>
    <rPh sb="16" eb="19">
      <t>セイカツキ</t>
    </rPh>
    <rPh sb="19" eb="21">
      <t>シセツ</t>
    </rPh>
    <rPh sb="21" eb="22">
      <t>メイ</t>
    </rPh>
    <rPh sb="27" eb="29">
      <t>カイゴ</t>
    </rPh>
    <rPh sb="29" eb="31">
      <t>リョウヨウ</t>
    </rPh>
    <rPh sb="31" eb="33">
      <t>シセツ</t>
    </rPh>
    <rPh sb="33" eb="34">
      <t>メイ</t>
    </rPh>
    <rPh sb="36" eb="38">
      <t>ニュウリョク</t>
    </rPh>
    <phoneticPr fontId="2"/>
  </si>
  <si>
    <t>してください。</t>
    <phoneticPr fontId="2"/>
  </si>
  <si>
    <t>退院時ｍRS</t>
    <rPh sb="0" eb="3">
      <t>タイインジ</t>
    </rPh>
    <phoneticPr fontId="2"/>
  </si>
  <si>
    <t>コード</t>
    <phoneticPr fontId="2"/>
  </si>
  <si>
    <t>項目の詳細を「経過」欄に記載してください。</t>
    <rPh sb="0" eb="2">
      <t>コウモク</t>
    </rPh>
    <rPh sb="3" eb="5">
      <t>ショウサイ</t>
    </rPh>
    <rPh sb="7" eb="9">
      <t>ケイカ</t>
    </rPh>
    <rPh sb="10" eb="11">
      <t>ラン</t>
    </rPh>
    <rPh sb="12" eb="14">
      <t>キサイ</t>
    </rPh>
    <phoneticPr fontId="2"/>
  </si>
  <si>
    <r>
      <t>をしてください。</t>
    </r>
    <r>
      <rPr>
        <sz val="12"/>
        <rFont val="ＭＳ Ｐゴシック"/>
        <family val="3"/>
        <charset val="128"/>
      </rPr>
      <t>（その場合、各検査項目への詳細の記載は不要です。）</t>
    </r>
    <rPh sb="11" eb="13">
      <t>バアイ</t>
    </rPh>
    <rPh sb="14" eb="17">
      <t>カクケンサ</t>
    </rPh>
    <rPh sb="17" eb="19">
      <t>コウモク</t>
    </rPh>
    <rPh sb="21" eb="23">
      <t>ショウサイ</t>
    </rPh>
    <rPh sb="24" eb="26">
      <t>キサイ</t>
    </rPh>
    <rPh sb="27" eb="29">
      <t>フヨウ</t>
    </rPh>
    <phoneticPr fontId="2"/>
  </si>
  <si>
    <t>＜回復期・薬剤シートへの入力＞</t>
    <rPh sb="1" eb="3">
      <t>カイフク</t>
    </rPh>
    <rPh sb="3" eb="4">
      <t>キ</t>
    </rPh>
    <rPh sb="5" eb="7">
      <t>ヤクザイ</t>
    </rPh>
    <rPh sb="12" eb="14">
      <t>ニュウリョク</t>
    </rPh>
    <phoneticPr fontId="2"/>
  </si>
  <si>
    <t>＜回復期・看護師シートへの入力＞</t>
    <rPh sb="1" eb="3">
      <t>カイフク</t>
    </rPh>
    <rPh sb="3" eb="4">
      <t>キ</t>
    </rPh>
    <rPh sb="5" eb="8">
      <t>カンゴシ</t>
    </rPh>
    <rPh sb="13" eb="15">
      <t>ニュウリョク</t>
    </rPh>
    <phoneticPr fontId="2"/>
  </si>
  <si>
    <t>入院時、退院時の点数を入力してください。</t>
    <rPh sb="0" eb="2">
      <t>ニュウイン</t>
    </rPh>
    <rPh sb="2" eb="3">
      <t>ジ</t>
    </rPh>
    <rPh sb="4" eb="7">
      <t>タイインジ</t>
    </rPh>
    <rPh sb="8" eb="10">
      <t>テンスウ</t>
    </rPh>
    <rPh sb="11" eb="13">
      <t>ニュウリョク</t>
    </rPh>
    <phoneticPr fontId="2"/>
  </si>
  <si>
    <t>入力内容が別紙「日常生活機能評価」に反映されます。</t>
    <rPh sb="0" eb="2">
      <t>ニュウリョク</t>
    </rPh>
    <rPh sb="2" eb="4">
      <t>ナイヨウ</t>
    </rPh>
    <rPh sb="5" eb="7">
      <t>ベッシ</t>
    </rPh>
    <rPh sb="8" eb="10">
      <t>ニチジョウ</t>
    </rPh>
    <rPh sb="10" eb="12">
      <t>セイカツ</t>
    </rPh>
    <rPh sb="12" eb="14">
      <t>キノウ</t>
    </rPh>
    <rPh sb="14" eb="16">
      <t>ヒョウカ</t>
    </rPh>
    <rPh sb="18" eb="20">
      <t>ハンエイ</t>
    </rPh>
    <phoneticPr fontId="2"/>
  </si>
  <si>
    <t>＜回復期・リハビリシートへの入力＞</t>
    <rPh sb="1" eb="3">
      <t>カイフク</t>
    </rPh>
    <rPh sb="3" eb="4">
      <t>キ</t>
    </rPh>
    <rPh sb="14" eb="16">
      <t>ニュウリョク</t>
    </rPh>
    <phoneticPr fontId="2"/>
  </si>
  <si>
    <t>※　入力内容が、別紙「ＦＩＭ経過」の各票に反映されます。</t>
    <rPh sb="2" eb="4">
      <t>ニュウリョク</t>
    </rPh>
    <rPh sb="4" eb="6">
      <t>ナイヨウ</t>
    </rPh>
    <rPh sb="8" eb="10">
      <t>ベッシ</t>
    </rPh>
    <rPh sb="14" eb="16">
      <t>ケイカ</t>
    </rPh>
    <rPh sb="18" eb="19">
      <t>カク</t>
    </rPh>
    <rPh sb="19" eb="20">
      <t>ヒョウ</t>
    </rPh>
    <rPh sb="21" eb="23">
      <t>ハンエイ</t>
    </rPh>
    <phoneticPr fontId="2"/>
  </si>
  <si>
    <t>＜回復期・MSWシートへの入力＞</t>
    <rPh sb="1" eb="3">
      <t>カイフク</t>
    </rPh>
    <rPh sb="3" eb="4">
      <t>キ</t>
    </rPh>
    <rPh sb="13" eb="15">
      <t>ニュウリョク</t>
    </rPh>
    <phoneticPr fontId="2"/>
  </si>
  <si>
    <t>＜生活期・医師シートへの入力＞</t>
    <rPh sb="1" eb="3">
      <t>セイカツ</t>
    </rPh>
    <rPh sb="3" eb="4">
      <t>キ</t>
    </rPh>
    <rPh sb="5" eb="7">
      <t>イシ</t>
    </rPh>
    <rPh sb="12" eb="14">
      <t>ニュウリョク</t>
    </rPh>
    <phoneticPr fontId="2"/>
  </si>
  <si>
    <t>◇</t>
    <phoneticPr fontId="2"/>
  </si>
  <si>
    <t>連携病院（または計画管理病院）との連携の際は、連携病院（または計画管理病院）において</t>
    <rPh sb="0" eb="2">
      <t>レンケイ</t>
    </rPh>
    <rPh sb="2" eb="4">
      <t>ビョウイン</t>
    </rPh>
    <rPh sb="8" eb="10">
      <t>ケイカク</t>
    </rPh>
    <rPh sb="10" eb="12">
      <t>カンリ</t>
    </rPh>
    <rPh sb="12" eb="14">
      <t>ビョウイン</t>
    </rPh>
    <rPh sb="23" eb="25">
      <t>レンケイ</t>
    </rPh>
    <rPh sb="25" eb="27">
      <t>ビョウイン</t>
    </rPh>
    <rPh sb="31" eb="33">
      <t>ケイカク</t>
    </rPh>
    <rPh sb="33" eb="35">
      <t>カンリ</t>
    </rPh>
    <rPh sb="35" eb="37">
      <t>ビョウイン</t>
    </rPh>
    <phoneticPr fontId="2"/>
  </si>
  <si>
    <t>退院時に「基本情報シート」の「生活期施設名」欄／「介護療養施設名」欄を入力し、プリントアウト</t>
    <rPh sb="0" eb="3">
      <t>タイインジ</t>
    </rPh>
    <rPh sb="25" eb="27">
      <t>カイゴ</t>
    </rPh>
    <rPh sb="27" eb="29">
      <t>リョウヨウ</t>
    </rPh>
    <rPh sb="29" eb="31">
      <t>シセツ</t>
    </rPh>
    <rPh sb="31" eb="32">
      <t>メイ</t>
    </rPh>
    <rPh sb="33" eb="34">
      <t>ラン</t>
    </rPh>
    <phoneticPr fontId="2"/>
  </si>
  <si>
    <t>された本シートが基本情報、オーバービュー、急性期医師・回復期各シートとともに送付されます。</t>
    <rPh sb="24" eb="26">
      <t>イシ</t>
    </rPh>
    <rPh sb="38" eb="40">
      <t>ソウフ</t>
    </rPh>
    <phoneticPr fontId="2"/>
  </si>
  <si>
    <t>(※</t>
    <phoneticPr fontId="2"/>
  </si>
  <si>
    <t>欄が記載された状態の紙帳票が添付されます。）</t>
    <phoneticPr fontId="2"/>
  </si>
  <si>
    <t>紙ベース、CD-ROM等、やりとりの方法については、連携病院と調整してください。</t>
    <rPh sb="0" eb="1">
      <t>カミ</t>
    </rPh>
    <rPh sb="11" eb="12">
      <t>トウ</t>
    </rPh>
    <rPh sb="18" eb="20">
      <t>ホウホウ</t>
    </rPh>
    <rPh sb="26" eb="28">
      <t>レンケイ</t>
    </rPh>
    <rPh sb="28" eb="30">
      <t>ビョウイン</t>
    </rPh>
    <rPh sb="31" eb="33">
      <t>チョウセイ</t>
    </rPh>
    <phoneticPr fontId="2"/>
  </si>
  <si>
    <t>本シート作成後、計画管理病院および連携病院へ送付してください。</t>
    <rPh sb="0" eb="1">
      <t>ホン</t>
    </rPh>
    <rPh sb="4" eb="6">
      <t>サクセイ</t>
    </rPh>
    <rPh sb="6" eb="7">
      <t>ゴ</t>
    </rPh>
    <rPh sb="8" eb="10">
      <t>ケイカク</t>
    </rPh>
    <rPh sb="10" eb="12">
      <t>カンリ</t>
    </rPh>
    <rPh sb="12" eb="14">
      <t>ビョウイン</t>
    </rPh>
    <rPh sb="17" eb="19">
      <t>レンケイ</t>
    </rPh>
    <rPh sb="19" eb="21">
      <t>ビョウイン</t>
    </rPh>
    <rPh sb="22" eb="24">
      <t>ソウフ</t>
    </rPh>
    <phoneticPr fontId="2"/>
  </si>
  <si>
    <t>基本情報シートへの入力内容が反映されています。</t>
    <rPh sb="0" eb="2">
      <t>キホン</t>
    </rPh>
    <rPh sb="2" eb="4">
      <t>ジョウホウ</t>
    </rPh>
    <rPh sb="9" eb="11">
      <t>ニュウリョク</t>
    </rPh>
    <rPh sb="11" eb="13">
      <t>ナイヨウ</t>
    </rPh>
    <rPh sb="14" eb="16">
      <t>ハンエイ</t>
    </rPh>
    <phoneticPr fontId="2"/>
  </si>
  <si>
    <t>入力の場合 ： 入力形式（例） 　2012/1/23</t>
    <rPh sb="0" eb="2">
      <t>ニュウリョク</t>
    </rPh>
    <rPh sb="3" eb="5">
      <t>バアイ</t>
    </rPh>
    <rPh sb="8" eb="10">
      <t>ニュウリョク</t>
    </rPh>
    <rPh sb="10" eb="12">
      <t>ケイシキ</t>
    </rPh>
    <rPh sb="13" eb="14">
      <t>レイ</t>
    </rPh>
    <phoneticPr fontId="2"/>
  </si>
  <si>
    <t>担当者名を記入・入力してください。</t>
    <rPh sb="0" eb="3">
      <t>タントウシャ</t>
    </rPh>
    <rPh sb="3" eb="4">
      <t>メイ</t>
    </rPh>
    <rPh sb="5" eb="7">
      <t>キニュウ</t>
    </rPh>
    <rPh sb="8" eb="10">
      <t>ニュウリョク</t>
    </rPh>
    <phoneticPr fontId="2"/>
  </si>
  <si>
    <t>基本情報シート「発症年月日」の入力内容が反映されています。</t>
    <rPh sb="0" eb="2">
      <t>キホン</t>
    </rPh>
    <rPh sb="2" eb="4">
      <t>ジョウホウ</t>
    </rPh>
    <rPh sb="8" eb="10">
      <t>ハッショウ</t>
    </rPh>
    <rPh sb="10" eb="13">
      <t>ネンガッピ</t>
    </rPh>
    <rPh sb="15" eb="17">
      <t>ニュウリョク</t>
    </rPh>
    <rPh sb="17" eb="19">
      <t>ナイヨウ</t>
    </rPh>
    <rPh sb="20" eb="22">
      <t>ハンエイ</t>
    </rPh>
    <phoneticPr fontId="2"/>
  </si>
  <si>
    <t>（その場合、各検査項目への詳細の記載は不要です。）</t>
  </si>
  <si>
    <t>現在の点数を記入・入力してください。</t>
    <rPh sb="0" eb="2">
      <t>ゲンザイ</t>
    </rPh>
    <rPh sb="3" eb="5">
      <t>テンスウ</t>
    </rPh>
    <rPh sb="6" eb="8">
      <t>キニュウ</t>
    </rPh>
    <rPh sb="9" eb="11">
      <t>ニュウリョク</t>
    </rPh>
    <phoneticPr fontId="2"/>
  </si>
  <si>
    <t>入力の場合、別紙「日常生活機能評価」に入力内容が反映されます。</t>
    <rPh sb="0" eb="2">
      <t>ニュウリョク</t>
    </rPh>
    <rPh sb="3" eb="5">
      <t>バアイ</t>
    </rPh>
    <rPh sb="6" eb="8">
      <t>ベッシ</t>
    </rPh>
    <rPh sb="9" eb="11">
      <t>ニチジョウ</t>
    </rPh>
    <rPh sb="11" eb="13">
      <t>セイカツ</t>
    </rPh>
    <rPh sb="13" eb="15">
      <t>キノウ</t>
    </rPh>
    <rPh sb="15" eb="17">
      <t>ヒョウカ</t>
    </rPh>
    <rPh sb="19" eb="21">
      <t>ニュウリョク</t>
    </rPh>
    <rPh sb="21" eb="23">
      <t>ナイヨウ</t>
    </rPh>
    <rPh sb="24" eb="26">
      <t>ハンエイ</t>
    </rPh>
    <phoneticPr fontId="2"/>
  </si>
  <si>
    <t>＜スタッフ用パスの作成について＞</t>
    <rPh sb="5" eb="6">
      <t>ヨウ</t>
    </rPh>
    <rPh sb="9" eb="11">
      <t>サクセイ</t>
    </rPh>
    <phoneticPr fontId="2"/>
  </si>
  <si>
    <t>：</t>
    <phoneticPr fontId="2"/>
  </si>
  <si>
    <t>自動入力箇所です。基本情報シート、回復期各シートとリンクしています。</t>
    <rPh sb="0" eb="2">
      <t>ジドウ</t>
    </rPh>
    <rPh sb="2" eb="4">
      <t>ニュウリョク</t>
    </rPh>
    <rPh sb="4" eb="6">
      <t>カショ</t>
    </rPh>
    <rPh sb="9" eb="11">
      <t>キホン</t>
    </rPh>
    <rPh sb="11" eb="13">
      <t>ジョウホウ</t>
    </rPh>
    <rPh sb="17" eb="20">
      <t>カイフクキ</t>
    </rPh>
    <rPh sb="20" eb="21">
      <t>カク</t>
    </rPh>
    <phoneticPr fontId="2"/>
  </si>
  <si>
    <t>入力箇所です。</t>
    <rPh sb="0" eb="2">
      <t>ニュウリョク</t>
    </rPh>
    <rPh sb="2" eb="4">
      <t>カショ</t>
    </rPh>
    <phoneticPr fontId="2"/>
  </si>
  <si>
    <t>達成日</t>
    <rPh sb="0" eb="2">
      <t>タッセイ</t>
    </rPh>
    <rPh sb="2" eb="3">
      <t>ビ</t>
    </rPh>
    <phoneticPr fontId="2"/>
  </si>
  <si>
    <t>入力形式（例）　2012/1/23</t>
    <rPh sb="0" eb="2">
      <t>ニュウリョク</t>
    </rPh>
    <rPh sb="2" eb="4">
      <t>ケイシキ</t>
    </rPh>
    <rPh sb="5" eb="6">
      <t>レイ</t>
    </rPh>
    <phoneticPr fontId="2"/>
  </si>
  <si>
    <t>→ 基本情報シート③</t>
    <rPh sb="2" eb="4">
      <t>キホン</t>
    </rPh>
    <rPh sb="4" eb="6">
      <t>ジョウホウ</t>
    </rPh>
    <phoneticPr fontId="2"/>
  </si>
  <si>
    <t>⑥</t>
    <phoneticPr fontId="2"/>
  </si>
  <si>
    <t>⑤</t>
    <phoneticPr fontId="2"/>
  </si>
  <si>
    <t>→ 基本情報シート⑬</t>
    <phoneticPr fontId="2"/>
  </si>
  <si>
    <t>→ 基本情報シート</t>
    <phoneticPr fontId="2"/>
  </si>
  <si>
    <r>
      <t>→ 基本情報シート</t>
    </r>
    <r>
      <rPr>
        <b/>
        <sz val="11"/>
        <color indexed="10"/>
        <rFont val="ＭＳ Ｐゴシック"/>
        <family val="3"/>
        <charset val="128"/>
      </rPr>
      <t>④</t>
    </r>
    <phoneticPr fontId="2"/>
  </si>
  <si>
    <t>→ 基本情報シート⑭</t>
    <phoneticPr fontId="2"/>
  </si>
  <si>
    <t>→ 基本情報シート</t>
    <phoneticPr fontId="2"/>
  </si>
  <si>
    <t>それぞれ急性期・回復期看護師シート、</t>
    <rPh sb="4" eb="7">
      <t>キュウセイキ</t>
    </rPh>
    <rPh sb="8" eb="11">
      <t>カイフクキ</t>
    </rPh>
    <rPh sb="11" eb="14">
      <t>カンゴシ</t>
    </rPh>
    <phoneticPr fontId="2"/>
  </si>
  <si>
    <t>生活期シートの入力内容が反映されます。</t>
    <rPh sb="7" eb="9">
      <t>ニュウリョク</t>
    </rPh>
    <rPh sb="9" eb="11">
      <t>ナイヨウ</t>
    </rPh>
    <rPh sb="12" eb="14">
      <t>ハンエイ</t>
    </rPh>
    <phoneticPr fontId="2"/>
  </si>
  <si>
    <t>↓</t>
    <phoneticPr fontId="2"/>
  </si>
  <si>
    <r>
      <t>→基本情報シート</t>
    </r>
    <r>
      <rPr>
        <b/>
        <sz val="12"/>
        <color indexed="10"/>
        <rFont val="ＭＳ Ｐゴシック"/>
        <family val="3"/>
        <charset val="128"/>
      </rPr>
      <t>①②</t>
    </r>
    <rPh sb="1" eb="3">
      <t>キホン</t>
    </rPh>
    <rPh sb="3" eb="5">
      <t>ジョウホウ</t>
    </rPh>
    <phoneticPr fontId="2"/>
  </si>
  <si>
    <r>
      <t xml:space="preserve">→基本情報シート
</t>
    </r>
    <r>
      <rPr>
        <b/>
        <sz val="12"/>
        <color indexed="10"/>
        <rFont val="ＭＳ Ｐゴシック"/>
        <family val="3"/>
        <charset val="128"/>
      </rPr>
      <t>⑤</t>
    </r>
    <rPh sb="1" eb="3">
      <t>キホン</t>
    </rPh>
    <rPh sb="3" eb="5">
      <t>ジョウホウ</t>
    </rPh>
    <phoneticPr fontId="2"/>
  </si>
  <si>
    <t>↑</t>
    <phoneticPr fontId="2"/>
  </si>
  <si>
    <t>→基本情報シート①②</t>
    <rPh sb="1" eb="3">
      <t>キホン</t>
    </rPh>
    <rPh sb="3" eb="5">
      <t>ジョウホウ</t>
    </rPh>
    <phoneticPr fontId="2"/>
  </si>
  <si>
    <t>→基本情報シート③</t>
    <rPh sb="1" eb="3">
      <t>キホン</t>
    </rPh>
    <rPh sb="3" eb="5">
      <t>ジョウホウ</t>
    </rPh>
    <phoneticPr fontId="2"/>
  </si>
  <si>
    <t>１～７を入力して
ください。</t>
    <phoneticPr fontId="2"/>
  </si>
  <si>
    <t>〃</t>
    <phoneticPr fontId="2"/>
  </si>
  <si>
    <t>〃</t>
    <phoneticPr fontId="2"/>
  </si>
  <si>
    <t>→基本情報シート
⑰</t>
    <phoneticPr fontId="2"/>
  </si>
  <si>
    <t>→基本情報シート</t>
    <phoneticPr fontId="2"/>
  </si>
  <si>
    <t>検査年月日を入力してください。　入力形式（例）　2012/1/23</t>
    <phoneticPr fontId="2"/>
  </si>
  <si>
    <t>→基本情報シート</t>
    <phoneticPr fontId="2"/>
  </si>
  <si>
    <r>
      <t>→基本情報シート</t>
    </r>
    <r>
      <rPr>
        <b/>
        <sz val="12"/>
        <color indexed="10"/>
        <rFont val="ＭＳ Ｐゴシック"/>
        <family val="3"/>
        <charset val="128"/>
      </rPr>
      <t>③</t>
    </r>
    <rPh sb="1" eb="3">
      <t>キホン</t>
    </rPh>
    <rPh sb="3" eb="5">
      <t>ジョウホウ</t>
    </rPh>
    <phoneticPr fontId="2"/>
  </si>
  <si>
    <t>①　－</t>
    <phoneticPr fontId="2"/>
  </si>
  <si>
    <t>②</t>
    <phoneticPr fontId="2"/>
  </si>
  <si>
    <t>③</t>
    <phoneticPr fontId="2"/>
  </si>
  <si>
    <t>④</t>
    <phoneticPr fontId="2"/>
  </si>
  <si>
    <t>⑧ 住所１</t>
    <rPh sb="2" eb="4">
      <t>ジュウショ</t>
    </rPh>
    <phoneticPr fontId="2"/>
  </si>
  <si>
    <t>⑨ 住所２</t>
    <rPh sb="2" eb="4">
      <t>ジュウショ</t>
    </rPh>
    <phoneticPr fontId="2"/>
  </si>
  <si>
    <t>⑦</t>
    <phoneticPr fontId="2"/>
  </si>
  <si>
    <t>⑩</t>
    <phoneticPr fontId="2"/>
  </si>
  <si>
    <t>⑱</t>
    <phoneticPr fontId="2"/>
  </si>
  <si>
    <t>⑯</t>
    <phoneticPr fontId="2"/>
  </si>
  <si>
    <t>⑰</t>
    <phoneticPr fontId="2"/>
  </si>
  <si>
    <t>⑪</t>
    <phoneticPr fontId="2"/>
  </si>
  <si>
    <t>⑭</t>
    <phoneticPr fontId="2"/>
  </si>
  <si>
    <t>⑲</t>
    <phoneticPr fontId="2"/>
  </si>
  <si>
    <t>⑳</t>
    <phoneticPr fontId="2"/>
  </si>
  <si>
    <t>⑫</t>
    <phoneticPr fontId="2"/>
  </si>
  <si>
    <t>⑮</t>
    <phoneticPr fontId="2"/>
  </si>
  <si>
    <t>⑬</t>
    <phoneticPr fontId="2"/>
  </si>
  <si>
    <t>※集計（7/1報告）に必要な項目です。</t>
    <rPh sb="1" eb="3">
      <t>シュウケイ</t>
    </rPh>
    <rPh sb="7" eb="9">
      <t>ホウコク</t>
    </rPh>
    <rPh sb="11" eb="13">
      <t>ヒツヨウ</t>
    </rPh>
    <rPh sb="14" eb="16">
      <t>コウモク</t>
    </rPh>
    <phoneticPr fontId="2"/>
  </si>
  <si>
    <t>基本情報シート①②から自動入力</t>
    <rPh sb="0" eb="2">
      <t>キホン</t>
    </rPh>
    <rPh sb="2" eb="4">
      <t>ジョウホウ</t>
    </rPh>
    <rPh sb="11" eb="13">
      <t>ジドウ</t>
    </rPh>
    <rPh sb="13" eb="15">
      <t>ニュウリョク</t>
    </rPh>
    <phoneticPr fontId="2"/>
  </si>
  <si>
    <t>基本情報シート③から自動入力</t>
    <rPh sb="0" eb="2">
      <t>キホン</t>
    </rPh>
    <rPh sb="2" eb="4">
      <t>ジョウホウ</t>
    </rPh>
    <rPh sb="10" eb="12">
      <t>ジドウ</t>
    </rPh>
    <rPh sb="12" eb="14">
      <t>ニュウリョク</t>
    </rPh>
    <phoneticPr fontId="2"/>
  </si>
  <si>
    <t>基本情報シート⑩から
自動入力されます。</t>
    <phoneticPr fontId="2"/>
  </si>
  <si>
    <t>基本情報シート⑰から自動入力</t>
    <rPh sb="0" eb="2">
      <t>キホン</t>
    </rPh>
    <rPh sb="2" eb="4">
      <t>ジョウホウ</t>
    </rPh>
    <rPh sb="10" eb="12">
      <t>ジドウ</t>
    </rPh>
    <rPh sb="12" eb="14">
      <t>ニュウリョク</t>
    </rPh>
    <phoneticPr fontId="2"/>
  </si>
  <si>
    <t>基本情報シートから自動入力</t>
    <phoneticPr fontId="2"/>
  </si>
  <si>
    <r>
      <t>→基本情報シート</t>
    </r>
    <r>
      <rPr>
        <b/>
        <sz val="12"/>
        <rFont val="ＭＳ Ｐゴシック"/>
        <family val="3"/>
        <charset val="128"/>
      </rPr>
      <t>⑰</t>
    </r>
    <rPh sb="1" eb="3">
      <t>キホン</t>
    </rPh>
    <rPh sb="3" eb="5">
      <t>ジョウホウ</t>
    </rPh>
    <phoneticPr fontId="2"/>
  </si>
  <si>
    <r>
      <rPr>
        <b/>
        <sz val="9"/>
        <rFont val="ＭＳ Ｐゴシック"/>
        <family val="3"/>
        <charset val="128"/>
      </rPr>
      <t>→基本情報シート</t>
    </r>
    <r>
      <rPr>
        <b/>
        <sz val="11"/>
        <rFont val="ＭＳ Ｐゴシック"/>
        <family val="3"/>
        <charset val="128"/>
      </rPr>
      <t xml:space="preserve">
①②</t>
    </r>
    <phoneticPr fontId="2"/>
  </si>
  <si>
    <r>
      <t>→基本情報シート</t>
    </r>
    <r>
      <rPr>
        <b/>
        <sz val="12"/>
        <rFont val="ＭＳ Ｐゴシック"/>
        <family val="3"/>
        <charset val="128"/>
      </rPr>
      <t>③</t>
    </r>
    <phoneticPr fontId="2"/>
  </si>
  <si>
    <r>
      <rPr>
        <b/>
        <sz val="10"/>
        <rFont val="ＭＳ Ｐゴシック"/>
        <family val="3"/>
        <charset val="128"/>
      </rPr>
      <t>→ 基本情報シート</t>
    </r>
    <r>
      <rPr>
        <b/>
        <sz val="11"/>
        <rFont val="ＭＳ Ｐゴシック"/>
        <family val="3"/>
        <charset val="128"/>
      </rPr>
      <t xml:space="preserve">
</t>
    </r>
    <r>
      <rPr>
        <b/>
        <sz val="12"/>
        <rFont val="ＭＳ Ｐゴシック"/>
        <family val="3"/>
        <charset val="128"/>
      </rPr>
      <t>④</t>
    </r>
    <phoneticPr fontId="2"/>
  </si>
  <si>
    <r>
      <t>→ 基本情報シート</t>
    </r>
    <r>
      <rPr>
        <b/>
        <sz val="12"/>
        <rFont val="ＭＳ Ｐゴシック"/>
        <family val="3"/>
        <charset val="128"/>
      </rPr>
      <t>⑧</t>
    </r>
    <r>
      <rPr>
        <b/>
        <sz val="11"/>
        <rFont val="ＭＳ Ｐゴシック"/>
        <family val="3"/>
        <charset val="128"/>
      </rPr>
      <t>（住所１）</t>
    </r>
    <rPh sb="2" eb="4">
      <t>キホン</t>
    </rPh>
    <rPh sb="4" eb="6">
      <t>ジョウホウ</t>
    </rPh>
    <rPh sb="11" eb="13">
      <t>ジュウショ</t>
    </rPh>
    <phoneticPr fontId="2"/>
  </si>
  <si>
    <r>
      <t>→ 基本情報シート</t>
    </r>
    <r>
      <rPr>
        <b/>
        <sz val="12"/>
        <rFont val="ＭＳ Ｐゴシック"/>
        <family val="3"/>
        <charset val="128"/>
      </rPr>
      <t>⑨</t>
    </r>
    <r>
      <rPr>
        <b/>
        <sz val="11"/>
        <rFont val="ＭＳ Ｐゴシック"/>
        <family val="3"/>
        <charset val="128"/>
      </rPr>
      <t>（住所２）</t>
    </r>
    <rPh sb="11" eb="13">
      <t>ジュウショ</t>
    </rPh>
    <phoneticPr fontId="2"/>
  </si>
  <si>
    <r>
      <t>→ 基本情報シート</t>
    </r>
    <r>
      <rPr>
        <b/>
        <sz val="12"/>
        <rFont val="ＭＳ Ｐゴシック"/>
        <family val="3"/>
        <charset val="128"/>
      </rPr>
      <t>⑩</t>
    </r>
    <phoneticPr fontId="2"/>
  </si>
  <si>
    <r>
      <t>→ 基本情報シート</t>
    </r>
    <r>
      <rPr>
        <b/>
        <sz val="12"/>
        <rFont val="ＭＳ Ｐゴシック"/>
        <family val="3"/>
        <charset val="128"/>
      </rPr>
      <t>⑪</t>
    </r>
    <phoneticPr fontId="2"/>
  </si>
  <si>
    <r>
      <t>→ 基本情報シート</t>
    </r>
    <r>
      <rPr>
        <b/>
        <sz val="12"/>
        <rFont val="ＭＳ Ｐゴシック"/>
        <family val="3"/>
        <charset val="128"/>
      </rPr>
      <t>⑫</t>
    </r>
    <phoneticPr fontId="2"/>
  </si>
  <si>
    <r>
      <t>→ 基本情報シート</t>
    </r>
    <r>
      <rPr>
        <b/>
        <sz val="12"/>
        <rFont val="ＭＳ Ｐゴシック"/>
        <family val="3"/>
        <charset val="128"/>
      </rPr>
      <t>⑬</t>
    </r>
    <phoneticPr fontId="2"/>
  </si>
  <si>
    <r>
      <t>→ 基本情報シート</t>
    </r>
    <r>
      <rPr>
        <b/>
        <sz val="12"/>
        <rFont val="ＭＳ Ｐゴシック"/>
        <family val="3"/>
        <charset val="128"/>
      </rPr>
      <t>⑭</t>
    </r>
    <phoneticPr fontId="2"/>
  </si>
  <si>
    <t>「治療１」については、「実施年月日」とともに基本情報シートの入力内容が反映されます。</t>
    <rPh sb="1" eb="3">
      <t>チリョウ</t>
    </rPh>
    <rPh sb="12" eb="14">
      <t>ジッシ</t>
    </rPh>
    <rPh sb="14" eb="17">
      <t>ネンガッピ</t>
    </rPh>
    <rPh sb="22" eb="24">
      <t>キホン</t>
    </rPh>
    <rPh sb="24" eb="26">
      <t>ジョウホウ</t>
    </rPh>
    <rPh sb="30" eb="32">
      <t>ニュウリョク</t>
    </rPh>
    <rPh sb="32" eb="34">
      <t>ナイヨウ</t>
    </rPh>
    <rPh sb="35" eb="37">
      <t>ハンエイ</t>
    </rPh>
    <phoneticPr fontId="2"/>
  </si>
  <si>
    <t>「治療２・３」欄にはドロップダウンが設定されています。</t>
    <rPh sb="1" eb="3">
      <t>チリョウ</t>
    </rPh>
    <rPh sb="7" eb="8">
      <t>ラン</t>
    </rPh>
    <rPh sb="18" eb="20">
      <t>セッテイ</t>
    </rPh>
    <phoneticPr fontId="2"/>
  </si>
  <si>
    <t>＝その他記入欄です。</t>
    <rPh sb="3" eb="4">
      <t>タ</t>
    </rPh>
    <phoneticPr fontId="2"/>
  </si>
  <si>
    <r>
      <rPr>
        <b/>
        <sz val="8"/>
        <rFont val="ＭＳ Ｐゴシック"/>
        <family val="3"/>
        <charset val="128"/>
      </rPr>
      <t>→基本情報シート</t>
    </r>
    <r>
      <rPr>
        <b/>
        <sz val="9"/>
        <rFont val="ＭＳ Ｐゴシック"/>
        <family val="3"/>
        <charset val="128"/>
      </rPr>
      <t xml:space="preserve">
</t>
    </r>
    <r>
      <rPr>
        <b/>
        <sz val="12"/>
        <rFont val="ＭＳ Ｐゴシック"/>
        <family val="3"/>
        <charset val="128"/>
      </rPr>
      <t>①②</t>
    </r>
    <rPh sb="1" eb="3">
      <t>キホン</t>
    </rPh>
    <rPh sb="3" eb="5">
      <t>ジョウホウ</t>
    </rPh>
    <phoneticPr fontId="2"/>
  </si>
  <si>
    <r>
      <t>→ 基本情報シート</t>
    </r>
    <r>
      <rPr>
        <b/>
        <sz val="12"/>
        <rFont val="ＭＳ Ｐゴシック"/>
        <family val="3"/>
        <charset val="128"/>
      </rPr>
      <t>③</t>
    </r>
    <rPh sb="2" eb="4">
      <t>キホン</t>
    </rPh>
    <rPh sb="4" eb="6">
      <t>ジョウホウ</t>
    </rPh>
    <phoneticPr fontId="2"/>
  </si>
  <si>
    <r>
      <t xml:space="preserve">→基本情報シート
</t>
    </r>
    <r>
      <rPr>
        <b/>
        <sz val="12"/>
        <rFont val="ＭＳ Ｐゴシック"/>
        <family val="3"/>
        <charset val="128"/>
      </rPr>
      <t>④</t>
    </r>
    <rPh sb="1" eb="3">
      <t>キホン</t>
    </rPh>
    <rPh sb="3" eb="5">
      <t>ジョウホウ</t>
    </rPh>
    <phoneticPr fontId="2"/>
  </si>
  <si>
    <r>
      <t>→ 基本情報シート</t>
    </r>
    <r>
      <rPr>
        <b/>
        <sz val="12"/>
        <rFont val="ＭＳ Ｐゴシック"/>
        <family val="3"/>
        <charset val="128"/>
      </rPr>
      <t>⑰</t>
    </r>
    <rPh sb="2" eb="4">
      <t>キホン</t>
    </rPh>
    <rPh sb="4" eb="6">
      <t>ジョウホウ</t>
    </rPh>
    <phoneticPr fontId="2"/>
  </si>
  <si>
    <r>
      <rPr>
        <b/>
        <sz val="8"/>
        <rFont val="ＭＳ Ｐゴシック"/>
        <family val="3"/>
        <charset val="128"/>
      </rPr>
      <t>→ 基本情報シート</t>
    </r>
    <r>
      <rPr>
        <b/>
        <sz val="12"/>
        <rFont val="ＭＳ Ｐゴシック"/>
        <family val="3"/>
        <charset val="128"/>
      </rPr>
      <t xml:space="preserve">
①②</t>
    </r>
    <rPh sb="2" eb="4">
      <t>キホン</t>
    </rPh>
    <rPh sb="4" eb="6">
      <t>ジョウホウ</t>
    </rPh>
    <phoneticPr fontId="2"/>
  </si>
  <si>
    <r>
      <t xml:space="preserve">→ 基本情報シート
</t>
    </r>
    <r>
      <rPr>
        <b/>
        <sz val="12"/>
        <rFont val="ＭＳ Ｐゴシック"/>
        <family val="3"/>
        <charset val="128"/>
      </rPr>
      <t>④</t>
    </r>
    <rPh sb="2" eb="4">
      <t>キホン</t>
    </rPh>
    <rPh sb="4" eb="6">
      <t>ジョウホウ</t>
    </rPh>
    <phoneticPr fontId="2"/>
  </si>
  <si>
    <r>
      <rPr>
        <b/>
        <sz val="8"/>
        <rFont val="ＭＳ Ｐゴシック"/>
        <family val="3"/>
        <charset val="128"/>
      </rPr>
      <t>→ 基本情報シート</t>
    </r>
    <r>
      <rPr>
        <b/>
        <sz val="11"/>
        <rFont val="ＭＳ Ｐゴシック"/>
        <family val="3"/>
        <charset val="128"/>
      </rPr>
      <t xml:space="preserve">
</t>
    </r>
    <r>
      <rPr>
        <b/>
        <sz val="12"/>
        <rFont val="ＭＳ Ｐゴシック"/>
        <family val="3"/>
        <charset val="128"/>
      </rPr>
      <t>①②</t>
    </r>
    <rPh sb="2" eb="4">
      <t>キホン</t>
    </rPh>
    <rPh sb="4" eb="6">
      <t>ジョウホウ</t>
    </rPh>
    <phoneticPr fontId="2"/>
  </si>
  <si>
    <r>
      <t>→ 基本情報シート</t>
    </r>
    <r>
      <rPr>
        <b/>
        <sz val="11"/>
        <rFont val="ＭＳ Ｐゴシック"/>
        <family val="3"/>
        <charset val="128"/>
      </rPr>
      <t>④</t>
    </r>
    <phoneticPr fontId="2"/>
  </si>
  <si>
    <t>→基本情報シート⑩</t>
    <phoneticPr fontId="2"/>
  </si>
  <si>
    <t>→ 基本情報シート⑩</t>
    <phoneticPr fontId="2"/>
  </si>
  <si>
    <t>→ 基本情報シート⑪</t>
    <phoneticPr fontId="2"/>
  </si>
  <si>
    <r>
      <rPr>
        <b/>
        <sz val="11"/>
        <rFont val="ＭＳ Ｐゴシック"/>
        <family val="3"/>
        <charset val="128"/>
      </rPr>
      <t>→ 基本情報シート</t>
    </r>
    <r>
      <rPr>
        <b/>
        <sz val="12"/>
        <rFont val="ＭＳ Ｐゴシック"/>
        <family val="3"/>
        <charset val="128"/>
      </rPr>
      <t>⑫</t>
    </r>
    <phoneticPr fontId="2"/>
  </si>
  <si>
    <t>→急性期医師シート「合併症１」</t>
    <rPh sb="1" eb="4">
      <t>キュウセイキ</t>
    </rPh>
    <rPh sb="4" eb="6">
      <t>イシ</t>
    </rPh>
    <rPh sb="10" eb="13">
      <t>ガッペイショウ</t>
    </rPh>
    <phoneticPr fontId="2"/>
  </si>
  <si>
    <t>→急性期医師シート「合併症２」</t>
    <rPh sb="1" eb="4">
      <t>キュウセイキ</t>
    </rPh>
    <rPh sb="4" eb="6">
      <t>イシ</t>
    </rPh>
    <rPh sb="10" eb="13">
      <t>ガッペイショウ</t>
    </rPh>
    <phoneticPr fontId="2"/>
  </si>
  <si>
    <t>→急性期医師シート「合併症３」</t>
    <rPh sb="1" eb="4">
      <t>キュウセイキ</t>
    </rPh>
    <rPh sb="4" eb="6">
      <t>イシ</t>
    </rPh>
    <rPh sb="10" eb="13">
      <t>ガッペイショウ</t>
    </rPh>
    <phoneticPr fontId="2"/>
  </si>
  <si>
    <t>→ 基本情報シート「生活期施設名」「介護療養施設名」</t>
    <rPh sb="10" eb="13">
      <t>セイカツキ</t>
    </rPh>
    <rPh sb="13" eb="15">
      <t>シセツ</t>
    </rPh>
    <rPh sb="15" eb="16">
      <t>メイ</t>
    </rPh>
    <rPh sb="18" eb="20">
      <t>カイゴ</t>
    </rPh>
    <rPh sb="20" eb="22">
      <t>リョウヨウ</t>
    </rPh>
    <rPh sb="22" eb="24">
      <t>シセツ</t>
    </rPh>
    <rPh sb="24" eb="25">
      <t>メイ</t>
    </rPh>
    <phoneticPr fontId="2"/>
  </si>
  <si>
    <t>「コード」</t>
    <phoneticPr fontId="2"/>
  </si>
  <si>
    <t>　　→　ドロップダウンメニューから選択入力</t>
    <rPh sb="17" eb="19">
      <t>センタク</t>
    </rPh>
    <rPh sb="19" eb="21">
      <t>ニュウリョク</t>
    </rPh>
    <phoneticPr fontId="2"/>
  </si>
  <si>
    <t>→ 基本情報シート</t>
    <rPh sb="2" eb="4">
      <t>キホン</t>
    </rPh>
    <rPh sb="4" eb="6">
      <t>ジョウホウ</t>
    </rPh>
    <phoneticPr fontId="2"/>
  </si>
  <si>
    <r>
      <rPr>
        <b/>
        <sz val="9"/>
        <rFont val="ＭＳ Ｐゴシック"/>
        <family val="3"/>
        <charset val="128"/>
      </rPr>
      <t>→基本情報シート</t>
    </r>
    <r>
      <rPr>
        <b/>
        <sz val="11"/>
        <rFont val="ＭＳ Ｐゴシック"/>
        <family val="3"/>
        <charset val="128"/>
      </rPr>
      <t xml:space="preserve">
</t>
    </r>
    <r>
      <rPr>
        <b/>
        <sz val="12"/>
        <rFont val="ＭＳ Ｐゴシック"/>
        <family val="3"/>
        <charset val="128"/>
      </rPr>
      <t>①②</t>
    </r>
    <phoneticPr fontId="2"/>
  </si>
  <si>
    <t>→ 基本情報シート③</t>
    <phoneticPr fontId="2"/>
  </si>
  <si>
    <r>
      <rPr>
        <b/>
        <sz val="10"/>
        <rFont val="ＭＳ Ｐゴシック"/>
        <family val="3"/>
        <charset val="128"/>
      </rPr>
      <t>→ 基本情報シート</t>
    </r>
    <r>
      <rPr>
        <b/>
        <sz val="11"/>
        <rFont val="ＭＳ Ｐゴシック"/>
        <family val="3"/>
        <charset val="128"/>
      </rPr>
      <t xml:space="preserve">
</t>
    </r>
    <r>
      <rPr>
        <b/>
        <sz val="12"/>
        <rFont val="ＭＳ Ｐゴシック"/>
        <family val="3"/>
        <charset val="128"/>
      </rPr>
      <t>④</t>
    </r>
    <rPh sb="2" eb="4">
      <t>キホン</t>
    </rPh>
    <rPh sb="4" eb="6">
      <t>ジョウホウ</t>
    </rPh>
    <phoneticPr fontId="2"/>
  </si>
  <si>
    <t>→ 基本情報シート⑧住所１</t>
    <rPh sb="10" eb="12">
      <t>ジュウショ</t>
    </rPh>
    <phoneticPr fontId="2"/>
  </si>
  <si>
    <t>→ 基本情報シート⑨住所２</t>
    <rPh sb="10" eb="12">
      <t>ジュウショ</t>
    </rPh>
    <phoneticPr fontId="2"/>
  </si>
  <si>
    <t>退院時ｍRSの入力により、「コード」が自動入力されます。</t>
    <rPh sb="0" eb="3">
      <t>タイインジ</t>
    </rPh>
    <rPh sb="7" eb="9">
      <t>ニュウリョク</t>
    </rPh>
    <rPh sb="19" eb="21">
      <t>ジドウ</t>
    </rPh>
    <rPh sb="21" eb="23">
      <t>ニュウリョク</t>
    </rPh>
    <phoneticPr fontId="2"/>
  </si>
  <si>
    <r>
      <rPr>
        <b/>
        <sz val="9"/>
        <rFont val="ＭＳ Ｐゴシック"/>
        <family val="3"/>
        <charset val="128"/>
      </rPr>
      <t>→ 基本情報シート</t>
    </r>
    <r>
      <rPr>
        <b/>
        <sz val="10"/>
        <rFont val="ＭＳ Ｐゴシック"/>
        <family val="3"/>
        <charset val="128"/>
      </rPr>
      <t xml:space="preserve">
</t>
    </r>
    <r>
      <rPr>
        <b/>
        <sz val="12"/>
        <rFont val="ＭＳ Ｐゴシック"/>
        <family val="3"/>
        <charset val="128"/>
      </rPr>
      <t>①②</t>
    </r>
    <phoneticPr fontId="2"/>
  </si>
  <si>
    <r>
      <t xml:space="preserve">→ 基本情報シート
</t>
    </r>
    <r>
      <rPr>
        <b/>
        <sz val="12"/>
        <rFont val="ＭＳ Ｐゴシック"/>
        <family val="3"/>
        <charset val="128"/>
      </rPr>
      <t>④</t>
    </r>
    <phoneticPr fontId="2"/>
  </si>
  <si>
    <r>
      <rPr>
        <b/>
        <sz val="8"/>
        <rFont val="ＭＳ Ｐゴシック"/>
        <family val="3"/>
        <charset val="128"/>
      </rPr>
      <t>→ 基本情報シート</t>
    </r>
    <r>
      <rPr>
        <b/>
        <sz val="11"/>
        <rFont val="ＭＳ Ｐゴシック"/>
        <family val="3"/>
        <charset val="128"/>
      </rPr>
      <t xml:space="preserve">
</t>
    </r>
    <r>
      <rPr>
        <b/>
        <sz val="12"/>
        <rFont val="ＭＳ Ｐゴシック"/>
        <family val="3"/>
        <charset val="128"/>
      </rPr>
      <t>①②</t>
    </r>
    <phoneticPr fontId="2"/>
  </si>
  <si>
    <r>
      <t>→ 基本情報シート</t>
    </r>
    <r>
      <rPr>
        <b/>
        <sz val="12"/>
        <rFont val="ＭＳ Ｐゴシック"/>
        <family val="3"/>
        <charset val="128"/>
      </rPr>
      <t>③</t>
    </r>
    <phoneticPr fontId="2"/>
  </si>
  <si>
    <r>
      <t>→ 基本情報シート</t>
    </r>
    <r>
      <rPr>
        <b/>
        <sz val="12"/>
        <color indexed="8"/>
        <rFont val="ＭＳ Ｐゴシック"/>
        <family val="3"/>
        <charset val="128"/>
      </rPr>
      <t>④</t>
    </r>
    <phoneticPr fontId="2"/>
  </si>
  <si>
    <t>→ 基本情報シート⑩</t>
    <rPh sb="2" eb="4">
      <t>キホン</t>
    </rPh>
    <rPh sb="4" eb="6">
      <t>ジョウホウ</t>
    </rPh>
    <phoneticPr fontId="2"/>
  </si>
  <si>
    <t>→ 基本情報シート⑫</t>
    <rPh sb="2" eb="4">
      <t>キホン</t>
    </rPh>
    <rPh sb="4" eb="6">
      <t>ジョウホウ</t>
    </rPh>
    <phoneticPr fontId="2"/>
  </si>
  <si>
    <t>→ 基本情報シート⑭</t>
    <phoneticPr fontId="2"/>
  </si>
  <si>
    <t>→ 基本情報シート⑰</t>
    <phoneticPr fontId="2"/>
  </si>
  <si>
    <t>→ 基本情報シート⑲</t>
    <phoneticPr fontId="2"/>
  </si>
  <si>
    <t>入力形式（例）　2012/1/23</t>
    <phoneticPr fontId="2"/>
  </si>
  <si>
    <t>メモ欄として使用してください。</t>
    <phoneticPr fontId="2"/>
  </si>
  <si>
    <t>※退院支援の最大値を表示します。</t>
    <phoneticPr fontId="2"/>
  </si>
  <si>
    <t>→基本情報シートより
転記されます。</t>
    <rPh sb="1" eb="3">
      <t>キホン</t>
    </rPh>
    <rPh sb="3" eb="5">
      <t>ジョウホウ</t>
    </rPh>
    <rPh sb="11" eb="13">
      <t>テンキ</t>
    </rPh>
    <phoneticPr fontId="2"/>
  </si>
  <si>
    <t>→回復期入院日</t>
    <phoneticPr fontId="2"/>
  </si>
  <si>
    <t>入力形式（例）　2012/1/23</t>
    <phoneticPr fontId="2"/>
  </si>
  <si>
    <t>バリアンス</t>
    <phoneticPr fontId="2"/>
  </si>
  <si>
    <t>コード</t>
    <phoneticPr fontId="2"/>
  </si>
  <si>
    <t>「Ｃ」</t>
    <phoneticPr fontId="2"/>
  </si>
  <si>
    <t>「Ｂ」</t>
    <phoneticPr fontId="2"/>
  </si>
  <si>
    <t>「Ａ」</t>
    <phoneticPr fontId="2"/>
  </si>
  <si>
    <t>→ 基本情報シート⑫</t>
    <phoneticPr fontId="2"/>
  </si>
  <si>
    <t>※ ドロップダウンが設定さ
   れていますが、１～７の
   数値を直接入力すること
   ができます。</t>
    <rPh sb="10" eb="12">
      <t>セッテイ</t>
    </rPh>
    <rPh sb="32" eb="34">
      <t>スウチ</t>
    </rPh>
    <rPh sb="35" eb="37">
      <t>チョクセツ</t>
    </rPh>
    <rPh sb="37" eb="39">
      <t>ニュウリョク</t>
    </rPh>
    <phoneticPr fontId="2"/>
  </si>
  <si>
    <r>
      <t>「</t>
    </r>
    <r>
      <rPr>
        <b/>
        <sz val="16"/>
        <color indexed="10"/>
        <rFont val="ＭＳ Ｐゴシック"/>
        <family val="3"/>
        <charset val="128"/>
      </rPr>
      <t>B</t>
    </r>
    <r>
      <rPr>
        <sz val="16"/>
        <rFont val="ＭＳ Ｐゴシック"/>
        <family val="3"/>
        <charset val="128"/>
      </rPr>
      <t>」の行にドロップダウンが設定されていますので、選択入力してください。</t>
    </r>
    <rPh sb="4" eb="5">
      <t>ギョウ</t>
    </rPh>
    <rPh sb="14" eb="16">
      <t>セッテイ</t>
    </rPh>
    <rPh sb="25" eb="27">
      <t>センタク</t>
    </rPh>
    <rPh sb="27" eb="29">
      <t>ニュウリョク</t>
    </rPh>
    <phoneticPr fontId="2"/>
  </si>
  <si>
    <r>
      <t>「</t>
    </r>
    <r>
      <rPr>
        <b/>
        <sz val="16"/>
        <color indexed="10"/>
        <rFont val="ＭＳ Ｐゴシック"/>
        <family val="3"/>
        <charset val="128"/>
      </rPr>
      <t>C</t>
    </r>
    <r>
      <rPr>
        <sz val="16"/>
        <rFont val="ＭＳ Ｐゴシック"/>
        <family val="3"/>
        <charset val="128"/>
      </rPr>
      <t>」には、「</t>
    </r>
    <r>
      <rPr>
        <b/>
        <sz val="16"/>
        <color indexed="10"/>
        <rFont val="ＭＳ Ｐゴシック"/>
        <family val="3"/>
        <charset val="128"/>
      </rPr>
      <t>B</t>
    </r>
    <r>
      <rPr>
        <sz val="16"/>
        <rFont val="ＭＳ Ｐゴシック"/>
        <family val="3"/>
        <charset val="128"/>
      </rPr>
      <t>」の入力を受けてコードが自動入力されます。</t>
    </r>
    <rPh sb="10" eb="12">
      <t>ニュウリョク</t>
    </rPh>
    <rPh sb="13" eb="14">
      <t>ウ</t>
    </rPh>
    <rPh sb="20" eb="22">
      <t>ジドウ</t>
    </rPh>
    <rPh sb="22" eb="24">
      <t>ニュウリョク</t>
    </rPh>
    <phoneticPr fontId="2"/>
  </si>
  <si>
    <t>　オーバービューシートは、急性期のコピーに追加サインし、原本を保管してください。</t>
    <rPh sb="13" eb="16">
      <t>キュウセイキ</t>
    </rPh>
    <rPh sb="21" eb="23">
      <t>ツイカ</t>
    </rPh>
    <rPh sb="28" eb="30">
      <t>ゲンポン</t>
    </rPh>
    <rPh sb="31" eb="33">
      <t>ホカン</t>
    </rPh>
    <phoneticPr fontId="2"/>
  </si>
  <si>
    <t>薬剤師、または医師により作成してください。</t>
    <rPh sb="0" eb="3">
      <t>ヤクザイシ</t>
    </rPh>
    <rPh sb="7" eb="9">
      <t>イシ</t>
    </rPh>
    <rPh sb="12" eb="14">
      <t>サクセイ</t>
    </rPh>
    <phoneticPr fontId="2"/>
  </si>
  <si>
    <t>部　位</t>
    <rPh sb="0" eb="1">
      <t>ブ</t>
    </rPh>
    <rPh sb="2" eb="3">
      <t>クライ</t>
    </rPh>
    <phoneticPr fontId="2"/>
  </si>
  <si>
    <t>血管系は、脳動脈瘤部位を示します。</t>
    <rPh sb="0" eb="2">
      <t>ケッカン</t>
    </rPh>
    <rPh sb="2" eb="3">
      <t>ケイ</t>
    </rPh>
    <rPh sb="5" eb="8">
      <t>ノウドウミャク</t>
    </rPh>
    <rPh sb="8" eb="9">
      <t>コブ</t>
    </rPh>
    <rPh sb="9" eb="11">
      <t>ブイ</t>
    </rPh>
    <rPh sb="12" eb="13">
      <t>シメ</t>
    </rPh>
    <phoneticPr fontId="2"/>
  </si>
  <si>
    <t>脳葉系は、梗塞（血管攣縮の梗塞も含む）、出血部位を示します。</t>
    <rPh sb="0" eb="1">
      <t>ノウ</t>
    </rPh>
    <rPh sb="1" eb="2">
      <t>ハ</t>
    </rPh>
    <rPh sb="2" eb="3">
      <t>ケイ</t>
    </rPh>
    <rPh sb="5" eb="7">
      <t>コウソク</t>
    </rPh>
    <rPh sb="8" eb="10">
      <t>ケッカン</t>
    </rPh>
    <rPh sb="10" eb="11">
      <t>レン</t>
    </rPh>
    <rPh sb="11" eb="12">
      <t>チヂミ</t>
    </rPh>
    <rPh sb="13" eb="15">
      <t>コウソク</t>
    </rPh>
    <rPh sb="16" eb="17">
      <t>フク</t>
    </rPh>
    <rPh sb="20" eb="22">
      <t>シュッケツ</t>
    </rPh>
    <rPh sb="22" eb="24">
      <t>ブイ</t>
    </rPh>
    <rPh sb="25" eb="26">
      <t>シメ</t>
    </rPh>
    <phoneticPr fontId="2"/>
  </si>
  <si>
    <t>　・内頚動脈（眼動脈からＣ１の動脈瘤）</t>
    <rPh sb="2" eb="3">
      <t>ナイ</t>
    </rPh>
    <rPh sb="3" eb="6">
      <t>ケイドウミャク</t>
    </rPh>
    <rPh sb="7" eb="8">
      <t>メ</t>
    </rPh>
    <rPh sb="8" eb="10">
      <t>ドウミャク</t>
    </rPh>
    <rPh sb="15" eb="18">
      <t>ドウミャクリュウ</t>
    </rPh>
    <phoneticPr fontId="2"/>
  </si>
  <si>
    <t>　・前交通動脈（前交通動脈瘤）</t>
    <rPh sb="2" eb="3">
      <t>ゼン</t>
    </rPh>
    <rPh sb="3" eb="5">
      <t>コウツウ</t>
    </rPh>
    <rPh sb="5" eb="7">
      <t>ドウミャク</t>
    </rPh>
    <rPh sb="8" eb="9">
      <t>マエ</t>
    </rPh>
    <rPh sb="9" eb="11">
      <t>コウツウ</t>
    </rPh>
    <rPh sb="11" eb="13">
      <t>ドウミャク</t>
    </rPh>
    <rPh sb="13" eb="14">
      <t>コブ</t>
    </rPh>
    <phoneticPr fontId="2"/>
  </si>
  <si>
    <t>　・中大脳動脈（Ｍ１、Ｍ２の動脈瘤）</t>
    <rPh sb="2" eb="3">
      <t>ナカ</t>
    </rPh>
    <rPh sb="3" eb="4">
      <t>ダイ</t>
    </rPh>
    <rPh sb="4" eb="7">
      <t>ノウドウミャク</t>
    </rPh>
    <rPh sb="14" eb="16">
      <t>ドウミャク</t>
    </rPh>
    <rPh sb="16" eb="17">
      <t>コブ</t>
    </rPh>
    <phoneticPr fontId="2"/>
  </si>
  <si>
    <t>　・椎骨・脳底動脈（椎骨脳底動脈、後大脳動脈の動脈瘤）</t>
    <rPh sb="2" eb="4">
      <t>ツイコツ</t>
    </rPh>
    <rPh sb="5" eb="6">
      <t>ノウ</t>
    </rPh>
    <rPh sb="6" eb="7">
      <t>ソコ</t>
    </rPh>
    <rPh sb="7" eb="9">
      <t>ドウミャク</t>
    </rPh>
    <rPh sb="10" eb="12">
      <t>ツイコツ</t>
    </rPh>
    <rPh sb="12" eb="13">
      <t>ノウ</t>
    </rPh>
    <rPh sb="13" eb="14">
      <t>ソコ</t>
    </rPh>
    <rPh sb="14" eb="16">
      <t>ドウミャク</t>
    </rPh>
    <rPh sb="17" eb="18">
      <t>ウシ</t>
    </rPh>
    <rPh sb="18" eb="19">
      <t>ダイ</t>
    </rPh>
    <rPh sb="19" eb="20">
      <t>ノウ</t>
    </rPh>
    <rPh sb="20" eb="22">
      <t>ドウミャク</t>
    </rPh>
    <rPh sb="23" eb="25">
      <t>ドウミャク</t>
    </rPh>
    <rPh sb="25" eb="26">
      <t>コブ</t>
    </rPh>
    <phoneticPr fontId="2"/>
  </si>
  <si>
    <t>放線冠は、各脳葉と「大脳につき」の「○ 皮質下」で選択してください。</t>
    <rPh sb="0" eb="1">
      <t>ホウ</t>
    </rPh>
    <rPh sb="1" eb="2">
      <t>セン</t>
    </rPh>
    <rPh sb="2" eb="3">
      <t>カン</t>
    </rPh>
    <rPh sb="5" eb="6">
      <t>カク</t>
    </rPh>
    <rPh sb="6" eb="7">
      <t>ノウ</t>
    </rPh>
    <rPh sb="7" eb="8">
      <t>ハ</t>
    </rPh>
    <rPh sb="10" eb="12">
      <t>ダイノウ</t>
    </rPh>
    <rPh sb="20" eb="21">
      <t>カワ</t>
    </rPh>
    <rPh sb="21" eb="22">
      <t>シツ</t>
    </rPh>
    <rPh sb="22" eb="23">
      <t>シタ</t>
    </rPh>
    <rPh sb="25" eb="27">
      <t>センタク</t>
    </rPh>
    <phoneticPr fontId="2"/>
  </si>
  <si>
    <t>尾状核、内包は、被殻で選択してください。</t>
    <rPh sb="0" eb="1">
      <t>オ</t>
    </rPh>
    <rPh sb="1" eb="2">
      <t>ジョウ</t>
    </rPh>
    <rPh sb="2" eb="3">
      <t>カク</t>
    </rPh>
    <rPh sb="4" eb="6">
      <t>ナイホウ</t>
    </rPh>
    <rPh sb="8" eb="9">
      <t>ヒ</t>
    </rPh>
    <rPh sb="9" eb="10">
      <t>カラ</t>
    </rPh>
    <rPh sb="11" eb="13">
      <t>センタク</t>
    </rPh>
    <phoneticPr fontId="2"/>
  </si>
  <si>
    <t>回復期は急性期からのコピーに追加サインして保管、コピーを生活期へ送付。</t>
    <rPh sb="0" eb="2">
      <t>カイフク</t>
    </rPh>
    <rPh sb="2" eb="3">
      <t>キ</t>
    </rPh>
    <rPh sb="4" eb="7">
      <t>キュウセイキ</t>
    </rPh>
    <rPh sb="14" eb="16">
      <t>ツイカ</t>
    </rPh>
    <rPh sb="21" eb="23">
      <t>ホカン</t>
    </rPh>
    <rPh sb="28" eb="31">
      <t>セイカツキ</t>
    </rPh>
    <rPh sb="32" eb="34">
      <t>ソウフ</t>
    </rPh>
    <phoneticPr fontId="2"/>
  </si>
  <si>
    <t>生活期は回復期からのコピーに追加サインして保管します。</t>
    <rPh sb="0" eb="3">
      <t>セイカツキ</t>
    </rPh>
    <rPh sb="4" eb="6">
      <t>カイフク</t>
    </rPh>
    <rPh sb="6" eb="7">
      <t>キ</t>
    </rPh>
    <rPh sb="14" eb="16">
      <t>ツイカ</t>
    </rPh>
    <rPh sb="21" eb="23">
      <t>ホカン</t>
    </rPh>
    <phoneticPr fontId="2"/>
  </si>
  <si>
    <t>連絡担当者名を入力してください。</t>
    <rPh sb="0" eb="2">
      <t>レンラク</t>
    </rPh>
    <rPh sb="2" eb="5">
      <t>タントウシャ</t>
    </rPh>
    <rPh sb="5" eb="6">
      <t>メイ</t>
    </rPh>
    <rPh sb="7" eb="9">
      <t>ニュウリョク</t>
    </rPh>
    <phoneticPr fontId="2"/>
  </si>
  <si>
    <t>※</t>
    <phoneticPr fontId="2"/>
  </si>
  <si>
    <t>ドロップダウンにて選択入力してください。</t>
    <rPh sb="9" eb="11">
      <t>センタク</t>
    </rPh>
    <rPh sb="11" eb="13">
      <t>ニュウリョク</t>
    </rPh>
    <phoneticPr fontId="2"/>
  </si>
  <si>
    <t>「その他」の場合は、右の欄に詳細を記載してください。</t>
    <rPh sb="3" eb="4">
      <t>タ</t>
    </rPh>
    <rPh sb="6" eb="8">
      <t>バアイ</t>
    </rPh>
    <rPh sb="10" eb="11">
      <t>ミギ</t>
    </rPh>
    <rPh sb="12" eb="13">
      <t>ラン</t>
    </rPh>
    <rPh sb="14" eb="16">
      <t>ショウサイ</t>
    </rPh>
    <rPh sb="17" eb="19">
      <t>キサイ</t>
    </rPh>
    <phoneticPr fontId="2"/>
  </si>
  <si>
    <t>各項目とも、１～７ をドロップダウンメニューより選択入力してください。</t>
    <rPh sb="0" eb="3">
      <t>カクコウモク</t>
    </rPh>
    <rPh sb="24" eb="26">
      <t>センタク</t>
    </rPh>
    <rPh sb="26" eb="28">
      <t>ニュウリョク</t>
    </rPh>
    <phoneticPr fontId="2"/>
  </si>
  <si>
    <t>記入必須項目です。　（入力の場合 ： 入力形式（例）　2012/1/23　）</t>
    <rPh sb="0" eb="2">
      <t>キニュウ</t>
    </rPh>
    <phoneticPr fontId="2"/>
  </si>
  <si>
    <t>（ドロップダウンで点数が設定されていますが、０～２の数値を直接入力することも可能です。）</t>
    <rPh sb="9" eb="11">
      <t>テンスウ</t>
    </rPh>
    <rPh sb="12" eb="14">
      <t>セッテイ</t>
    </rPh>
    <rPh sb="26" eb="28">
      <t>スウチ</t>
    </rPh>
    <rPh sb="29" eb="31">
      <t>チョクセツ</t>
    </rPh>
    <rPh sb="31" eb="33">
      <t>ニュウリョク</t>
    </rPh>
    <phoneticPr fontId="2"/>
  </si>
  <si>
    <t>※　基本情報シートへの入力により自動入力されます。</t>
    <rPh sb="2" eb="4">
      <t>キホン</t>
    </rPh>
    <rPh sb="4" eb="6">
      <t>ジョウホウ</t>
    </rPh>
    <rPh sb="11" eb="13">
      <t>ニュウリョク</t>
    </rPh>
    <rPh sb="16" eb="18">
      <t>ジドウ</t>
    </rPh>
    <rPh sb="18" eb="20">
      <t>ニュウリョク</t>
    </rPh>
    <phoneticPr fontId="2"/>
  </si>
  <si>
    <t>※　計画管理病院での説末時または連携病院入院時にプリントして患者に渡し、</t>
    <rPh sb="2" eb="4">
      <t>ケイカク</t>
    </rPh>
    <rPh sb="4" eb="6">
      <t>カンリ</t>
    </rPh>
    <rPh sb="6" eb="8">
      <t>ビョウイン</t>
    </rPh>
    <rPh sb="10" eb="11">
      <t>セツ</t>
    </rPh>
    <rPh sb="11" eb="12">
      <t>マツ</t>
    </rPh>
    <rPh sb="12" eb="13">
      <t>ジ</t>
    </rPh>
    <rPh sb="16" eb="18">
      <t>レンケイ</t>
    </rPh>
    <rPh sb="18" eb="20">
      <t>ビョウイン</t>
    </rPh>
    <rPh sb="20" eb="22">
      <t>ニュウイン</t>
    </rPh>
    <rPh sb="22" eb="23">
      <t>ジ</t>
    </rPh>
    <rPh sb="30" eb="32">
      <t>カンジャ</t>
    </rPh>
    <rPh sb="33" eb="34">
      <t>ワタ</t>
    </rPh>
    <phoneticPr fontId="2"/>
  </si>
  <si>
    <t>手書きで運用します。</t>
  </si>
  <si>
    <t>←</t>
    <phoneticPr fontId="2"/>
  </si>
  <si>
    <t>←</t>
    <phoneticPr fontId="2"/>
  </si>
  <si>
    <t>Ⅰ～Ⅵ をドロップダウンにて選択入力してください。</t>
    <rPh sb="14" eb="16">
      <t>センタク</t>
    </rPh>
    <phoneticPr fontId="2"/>
  </si>
  <si>
    <t>０～５ をドロップダウンにて選択入力してください。</t>
    <rPh sb="14" eb="16">
      <t>センタク</t>
    </rPh>
    <phoneticPr fontId="2"/>
  </si>
  <si>
    <t>ドロップダウンにて０～６を選択してください。（０～６を直接入力することもできます。）</t>
    <rPh sb="27" eb="29">
      <t>チョクセツ</t>
    </rPh>
    <rPh sb="29" eb="31">
      <t>ニュウリョク</t>
    </rPh>
    <phoneticPr fontId="2"/>
  </si>
  <si>
    <t>転院先退院後の方向です。
（複数選択可能）</t>
    <rPh sb="0" eb="2">
      <t>テンイン</t>
    </rPh>
    <rPh sb="2" eb="3">
      <t>サキ</t>
    </rPh>
    <rPh sb="3" eb="6">
      <t>タイインゴ</t>
    </rPh>
    <rPh sb="7" eb="9">
      <t>ホウコウ</t>
    </rPh>
    <rPh sb="14" eb="16">
      <t>フクスウ</t>
    </rPh>
    <rPh sb="16" eb="18">
      <t>センタク</t>
    </rPh>
    <rPh sb="18" eb="20">
      <t>カノウ</t>
    </rPh>
    <phoneticPr fontId="2"/>
  </si>
  <si>
    <t>条件等は、特記事項に記入してください。</t>
  </si>
  <si>
    <t>連絡先</t>
    <rPh sb="0" eb="2">
      <t>レンラク</t>
    </rPh>
    <rPh sb="2" eb="3">
      <t>サキ</t>
    </rPh>
    <phoneticPr fontId="2"/>
  </si>
  <si>
    <t>訪問看護等を必要に応じて入力してください。</t>
  </si>
  <si>
    <t>　診療情報提供書の様式は脳卒中、大腿骨近位部骨折とも医師、リハビリ用のシートの一部を除き、基本的には共通の</t>
    <phoneticPr fontId="2"/>
  </si>
  <si>
    <t>様式です。</t>
    <phoneticPr fontId="2"/>
  </si>
  <si>
    <t>※ 紙ベース、CD-ROM等、やりとりの方法については、連携先と調整してください。</t>
    <rPh sb="30" eb="31">
      <t>サキ</t>
    </rPh>
    <phoneticPr fontId="2"/>
  </si>
  <si>
    <t>京都府リハビリテーション連絡協議会
脳卒中地域連携パス運営会議</t>
    <rPh sb="0" eb="3">
      <t>キョウトフ</t>
    </rPh>
    <rPh sb="12" eb="14">
      <t>レンラク</t>
    </rPh>
    <rPh sb="14" eb="17">
      <t>キョウギカイ</t>
    </rPh>
    <rPh sb="18" eb="21">
      <t>ノウソッチュウ</t>
    </rPh>
    <rPh sb="21" eb="23">
      <t>チイキ</t>
    </rPh>
    <rPh sb="23" eb="25">
      <t>レンケイ</t>
    </rPh>
    <rPh sb="27" eb="29">
      <t>ウンエイ</t>
    </rPh>
    <rPh sb="29" eb="31">
      <t>カイギ</t>
    </rPh>
    <phoneticPr fontId="2"/>
  </si>
  <si>
    <t>京都府脳卒中地域連携パス</t>
    <rPh sb="0" eb="3">
      <t>キョウトフ</t>
    </rPh>
    <rPh sb="3" eb="6">
      <t>ノウソッチュウ</t>
    </rPh>
    <rPh sb="6" eb="8">
      <t>チイキ</t>
    </rPh>
    <rPh sb="8" eb="10">
      <t>レンケイ</t>
    </rPh>
    <phoneticPr fontId="2"/>
  </si>
  <si>
    <t>（２０１２年 ４月）</t>
    <rPh sb="5" eb="6">
      <t>ネン</t>
    </rPh>
    <rPh sb="8" eb="9">
      <t>ガツ</t>
    </rPh>
    <phoneticPr fontId="2"/>
  </si>
  <si>
    <t>　①摂食・嚥下連絡票、②日常生活機能評価経過、③ＦＩＭ経過、④改訂長谷川式簡易知能評価検査経過の各シートは</t>
    <rPh sb="36" eb="37">
      <t>シキ</t>
    </rPh>
    <phoneticPr fontId="2"/>
  </si>
  <si>
    <t>必ずしも添付を要しません。患者の状態により必要に応じて作成し、経過の整理に利用してください。②、③は、看護師、</t>
    <rPh sb="0" eb="1">
      <t>カナラ</t>
    </rPh>
    <phoneticPr fontId="2"/>
  </si>
  <si>
    <t>＜地域連携パスの流れについて＞</t>
    <rPh sb="1" eb="3">
      <t>チイキ</t>
    </rPh>
    <rPh sb="3" eb="5">
      <t>レンケイ</t>
    </rPh>
    <rPh sb="8" eb="9">
      <t>ナガ</t>
    </rPh>
    <phoneticPr fontId="2"/>
  </si>
  <si>
    <t>地域連携パスオンラインシステムの運用にあたって</t>
    <rPh sb="0" eb="2">
      <t>チイキ</t>
    </rPh>
    <rPh sb="2" eb="4">
      <t>レンケイ</t>
    </rPh>
    <rPh sb="16" eb="18">
      <t>ウンヨウ</t>
    </rPh>
    <phoneticPr fontId="2"/>
  </si>
  <si>
    <t>Ｅｘｃｅｌファイルをコピーし、患者番号（各施設で４桁連番で発行）でファイルを作成（計画管理病院）</t>
    <rPh sb="15" eb="17">
      <t>カンジャ</t>
    </rPh>
    <rPh sb="17" eb="19">
      <t>バンゴウ</t>
    </rPh>
    <rPh sb="20" eb="21">
      <t>カク</t>
    </rPh>
    <rPh sb="21" eb="23">
      <t>シセツ</t>
    </rPh>
    <rPh sb="25" eb="26">
      <t>ケタ</t>
    </rPh>
    <rPh sb="26" eb="28">
      <t>レンバン</t>
    </rPh>
    <rPh sb="29" eb="31">
      <t>ハッコウ</t>
    </rPh>
    <rPh sb="38" eb="40">
      <t>サクセイ</t>
    </rPh>
    <rPh sb="41" eb="43">
      <t>ケイカク</t>
    </rPh>
    <rPh sb="43" eb="45">
      <t>カンリ</t>
    </rPh>
    <rPh sb="45" eb="47">
      <t>ビョウイン</t>
    </rPh>
    <phoneticPr fontId="2"/>
  </si>
  <si>
    <t>※</t>
    <phoneticPr fontId="2"/>
  </si>
  <si>
    <t>１．</t>
    <phoneticPr fontId="2"/>
  </si>
  <si>
    <t>※　平成２４年度の診療報酬改定において、回復期リハビリテーション病棟入院料が３段階に分かれ、同入院料１の施設基準の</t>
    <phoneticPr fontId="2"/>
  </si>
  <si>
    <t>　　１つに、「看護必要度評価票Ａ項目１点以上の患者割合が同病棟に入院する患者全体の１割５分以上」という要件が加わった</t>
    <phoneticPr fontId="2"/>
  </si>
  <si>
    <t>２．</t>
    <phoneticPr fontId="2"/>
  </si>
  <si>
    <t>①</t>
    <phoneticPr fontId="2"/>
  </si>
  <si>
    <r>
      <t>オンラインシステム上では</t>
    </r>
    <r>
      <rPr>
        <u/>
        <sz val="12"/>
        <rFont val="ＭＳ Ｐ明朝"/>
        <family val="1"/>
        <charset val="128"/>
      </rPr>
      <t>患者氏名を匿名化し、</t>
    </r>
    <r>
      <rPr>
        <b/>
        <u/>
        <sz val="12"/>
        <rFont val="ＭＳ Ｐ明朝"/>
        <family val="1"/>
        <charset val="128"/>
      </rPr>
      <t>姓名のアルファベット</t>
    </r>
    <r>
      <rPr>
        <u/>
        <sz val="12"/>
        <rFont val="ＭＳ Ｐ明朝"/>
        <family val="1"/>
        <charset val="128"/>
      </rPr>
      <t>で運用</t>
    </r>
    <r>
      <rPr>
        <sz val="12"/>
        <rFont val="ＭＳ Ｐ明朝"/>
        <family val="1"/>
        <charset val="128"/>
      </rPr>
      <t>することとし、紹介と同時に電話等の別の</t>
    </r>
    <phoneticPr fontId="2"/>
  </si>
  <si>
    <t>手段にて連携先へ患者氏名を伝えるよう努めること。</t>
    <phoneticPr fontId="2"/>
  </si>
  <si>
    <t>②</t>
    <phoneticPr fontId="2"/>
  </si>
  <si>
    <t>③</t>
    <phoneticPr fontId="2"/>
  </si>
  <si>
    <t>オンライン運用における計画管理病院からの転院の打診、連携病院からの受け入れの返答等、情報の区切りの時間を</t>
    <phoneticPr fontId="2"/>
  </si>
  <si>
    <r>
      <rPr>
        <b/>
        <u/>
        <sz val="12"/>
        <rFont val="ＭＳ Ｐ明朝"/>
        <family val="1"/>
        <charset val="128"/>
      </rPr>
      <t>正午</t>
    </r>
    <r>
      <rPr>
        <sz val="12"/>
        <rFont val="ＭＳ Ｐ明朝"/>
        <family val="1"/>
        <charset val="128"/>
      </rPr>
      <t>に統一し、判定会議が週数回の開催となっている医療機関については、各施設で調整のうえ個別対応とする。</t>
    </r>
    <phoneticPr fontId="2"/>
  </si>
  <si>
    <t>患者コード番号について</t>
  </si>
  <si>
    <t>　計画管理病院において患者ファイルを新規に作成する際、設定するファイル名には患者名を用いず、オンライン上では「患者コード番号」にて運用します。</t>
  </si>
  <si>
    <t>　患者コード番号の付番方法は、下記のとおりです。</t>
  </si>
  <si>
    <r>
      <rPr>
        <sz val="12"/>
        <color indexed="10"/>
        <rFont val="ＭＳ ゴシック"/>
        <family val="3"/>
        <charset val="128"/>
      </rPr>
      <t>①</t>
    </r>
    <r>
      <rPr>
        <sz val="12"/>
        <rFont val="ＭＳ ゴシック"/>
        <family val="3"/>
        <charset val="128"/>
      </rPr>
      <t>疾患コード</t>
    </r>
    <r>
      <rPr>
        <sz val="12"/>
        <rFont val="ＭＳ 明朝"/>
        <family val="1"/>
        <charset val="128"/>
      </rPr>
      <t>：</t>
    </r>
    <r>
      <rPr>
        <sz val="12"/>
        <rFont val="Century"/>
        <family val="1"/>
      </rPr>
      <t xml:space="preserve"> </t>
    </r>
    <r>
      <rPr>
        <b/>
        <sz val="12"/>
        <rFont val="Century"/>
        <family val="1"/>
      </rPr>
      <t>10</t>
    </r>
    <r>
      <rPr>
        <b/>
        <sz val="12"/>
        <rFont val="ＭＳ 明朝"/>
        <family val="1"/>
        <charset val="128"/>
      </rPr>
      <t>＝脳卒中パス</t>
    </r>
    <phoneticPr fontId="2"/>
  </si>
  <si>
    <r>
      <rPr>
        <sz val="12"/>
        <rFont val="ＭＳ 明朝"/>
        <family val="1"/>
        <charset val="128"/>
      </rPr>
      <t>　　　　　　　</t>
    </r>
    <r>
      <rPr>
        <sz val="12"/>
        <rFont val="Century"/>
        <family val="1"/>
      </rPr>
      <t xml:space="preserve"> </t>
    </r>
    <r>
      <rPr>
        <b/>
        <sz val="12"/>
        <rFont val="Century"/>
        <family val="1"/>
      </rPr>
      <t>20</t>
    </r>
    <r>
      <rPr>
        <b/>
        <sz val="12"/>
        <rFont val="ＭＳ 明朝"/>
        <family val="1"/>
        <charset val="128"/>
      </rPr>
      <t>＝大腿骨近位部骨折パス</t>
    </r>
    <phoneticPr fontId="2"/>
  </si>
  <si>
    <r>
      <rPr>
        <sz val="12"/>
        <color indexed="10"/>
        <rFont val="ＭＳ ゴシック"/>
        <family val="3"/>
        <charset val="128"/>
      </rPr>
      <t>②</t>
    </r>
    <r>
      <rPr>
        <sz val="12"/>
        <rFont val="ＭＳ ゴシック"/>
        <family val="3"/>
        <charset val="128"/>
      </rPr>
      <t>施設コード</t>
    </r>
    <r>
      <rPr>
        <sz val="12"/>
        <rFont val="ＭＳ 明朝"/>
        <family val="1"/>
        <charset val="128"/>
      </rPr>
      <t>：</t>
    </r>
    <r>
      <rPr>
        <sz val="12"/>
        <rFont val="Century"/>
        <family val="1"/>
      </rPr>
      <t xml:space="preserve"> </t>
    </r>
    <r>
      <rPr>
        <sz val="12"/>
        <rFont val="ＭＳ 明朝"/>
        <family val="1"/>
        <charset val="128"/>
      </rPr>
      <t>脳卒中・大腿骨パス共通の大文字アルファベット１文字</t>
    </r>
    <phoneticPr fontId="2"/>
  </si>
  <si>
    <r>
      <rPr>
        <sz val="12"/>
        <color indexed="10"/>
        <rFont val="ＭＳ ゴシック"/>
        <family val="3"/>
        <charset val="128"/>
      </rPr>
      <t>③</t>
    </r>
    <r>
      <rPr>
        <sz val="12"/>
        <rFont val="ＭＳ ゴシック"/>
        <family val="3"/>
        <charset val="128"/>
      </rPr>
      <t>患者番号</t>
    </r>
    <r>
      <rPr>
        <sz val="12"/>
        <rFont val="ＭＳ 明朝"/>
        <family val="1"/>
        <charset val="128"/>
      </rPr>
      <t>：</t>
    </r>
    <r>
      <rPr>
        <sz val="12"/>
        <rFont val="Century"/>
        <family val="1"/>
      </rPr>
      <t xml:space="preserve"> </t>
    </r>
    <r>
      <rPr>
        <sz val="12"/>
        <rFont val="ＭＳ 明朝"/>
        <family val="1"/>
        <charset val="128"/>
      </rPr>
      <t>各施設での４桁連番</t>
    </r>
    <phoneticPr fontId="2"/>
  </si>
  <si>
    <t>　　　　　　　　　　※各計画管理病院にて４桁の患者連番を付番し、管理します。</t>
    <phoneticPr fontId="2"/>
  </si>
  <si>
    <t>　　　　　　　　　　※再発の場合は新しい番号を付番してください。</t>
    <phoneticPr fontId="2"/>
  </si>
  <si>
    <r>
      <t>　※</t>
    </r>
    <r>
      <rPr>
        <sz val="12"/>
        <rFont val="Century"/>
        <family val="1"/>
      </rPr>
      <t xml:space="preserve"> </t>
    </r>
    <r>
      <rPr>
        <sz val="12"/>
        <rFont val="ＭＳ 明朝"/>
        <family val="1"/>
        <charset val="128"/>
      </rPr>
      <t>年度は様式内で確認できるためコード化しません。</t>
    </r>
    <phoneticPr fontId="2"/>
  </si>
  <si>
    <r>
      <t>　　例：　</t>
    </r>
    <r>
      <rPr>
        <b/>
        <u/>
        <sz val="12"/>
        <rFont val="Century"/>
        <family val="1"/>
      </rPr>
      <t>10</t>
    </r>
    <r>
      <rPr>
        <b/>
        <sz val="12"/>
        <rFont val="ＭＳ 明朝"/>
        <family val="1"/>
        <charset val="128"/>
      </rPr>
      <t>－</t>
    </r>
    <r>
      <rPr>
        <b/>
        <u/>
        <sz val="12"/>
        <rFont val="Century"/>
        <family val="1"/>
      </rPr>
      <t>A</t>
    </r>
    <r>
      <rPr>
        <b/>
        <sz val="12"/>
        <rFont val="ＭＳ 明朝"/>
        <family val="1"/>
        <charset val="128"/>
      </rPr>
      <t>－</t>
    </r>
    <r>
      <rPr>
        <b/>
        <u/>
        <sz val="12"/>
        <rFont val="Century"/>
        <family val="1"/>
      </rPr>
      <t>1234</t>
    </r>
    <r>
      <rPr>
        <sz val="12"/>
        <rFont val="ＭＳ 明朝"/>
        <family val="1"/>
        <charset val="128"/>
      </rPr>
      <t>　
　　　　　</t>
    </r>
    <r>
      <rPr>
        <sz val="12"/>
        <color indexed="10"/>
        <rFont val="ＭＳ 明朝"/>
        <family val="1"/>
        <charset val="128"/>
      </rPr>
      <t>①</t>
    </r>
    <r>
      <rPr>
        <sz val="12"/>
        <rFont val="ＭＳ 明朝"/>
        <family val="1"/>
        <charset val="128"/>
      </rPr>
      <t>　</t>
    </r>
    <r>
      <rPr>
        <sz val="12"/>
        <color indexed="10"/>
        <rFont val="ＭＳ 明朝"/>
        <family val="1"/>
        <charset val="128"/>
      </rPr>
      <t>②</t>
    </r>
    <r>
      <rPr>
        <sz val="12"/>
        <rFont val="ＭＳ 明朝"/>
        <family val="1"/>
        <charset val="128"/>
      </rPr>
      <t>　</t>
    </r>
    <r>
      <rPr>
        <sz val="12"/>
        <rFont val="Century"/>
        <family val="1"/>
      </rPr>
      <t xml:space="preserve">   </t>
    </r>
    <r>
      <rPr>
        <sz val="12"/>
        <color indexed="10"/>
        <rFont val="ＭＳ 明朝"/>
        <family val="1"/>
        <charset val="128"/>
      </rPr>
      <t>③</t>
    </r>
    <phoneticPr fontId="2"/>
  </si>
  <si>
    <r>
      <t>　</t>
    </r>
    <r>
      <rPr>
        <u/>
        <sz val="12"/>
        <rFont val="ＭＳ Ｐ明朝"/>
        <family val="1"/>
        <charset val="128"/>
      </rPr>
      <t>生活期シートをプリントアウトして添付</t>
    </r>
    <r>
      <rPr>
        <sz val="12"/>
        <rFont val="ＭＳ Ｐ明朝"/>
        <family val="1"/>
        <charset val="128"/>
      </rPr>
      <t>のうえ、基本情報、オーバービュー（写）、急性期・回復期各シートとともに</t>
    </r>
    <rPh sb="36" eb="37">
      <t>ウツ</t>
    </rPh>
    <rPh sb="39" eb="42">
      <t>キュウセイキ</t>
    </rPh>
    <phoneticPr fontId="2"/>
  </si>
  <si>
    <r>
      <t>「達成日」への入力により、「</t>
    </r>
    <r>
      <rPr>
        <b/>
        <sz val="16"/>
        <color indexed="10"/>
        <rFont val="ＭＳ Ｐゴシック"/>
        <family val="3"/>
        <charset val="128"/>
      </rPr>
      <t>A</t>
    </r>
    <r>
      <rPr>
        <sz val="16"/>
        <rFont val="ＭＳ Ｐゴシック"/>
        <family val="3"/>
        <charset val="128"/>
      </rPr>
      <t>」に</t>
    </r>
    <r>
      <rPr>
        <b/>
        <sz val="16"/>
        <rFont val="ＭＳ Ｐゴシック"/>
        <family val="3"/>
        <charset val="128"/>
      </rPr>
      <t>「＋　（早期達成）」</t>
    </r>
    <r>
      <rPr>
        <sz val="16"/>
        <rFont val="ＭＳ Ｐゴシック"/>
        <family val="3"/>
        <charset val="128"/>
      </rPr>
      <t>、</t>
    </r>
    <r>
      <rPr>
        <b/>
        <sz val="16"/>
        <rFont val="ＭＳ Ｐゴシック"/>
        <family val="3"/>
        <charset val="128"/>
      </rPr>
      <t>「±０　（目標通り達成）」</t>
    </r>
    <r>
      <rPr>
        <sz val="16"/>
        <rFont val="ＭＳ Ｐゴシック"/>
        <family val="3"/>
        <charset val="128"/>
      </rPr>
      <t>、</t>
    </r>
    <r>
      <rPr>
        <b/>
        <sz val="16"/>
        <rFont val="ＭＳ Ｐゴシック"/>
        <family val="3"/>
        <charset val="128"/>
      </rPr>
      <t>「－　（達成遅延）」</t>
    </r>
    <r>
      <rPr>
        <sz val="16"/>
        <rFont val="ＭＳ Ｐゴシック"/>
        <family val="3"/>
        <charset val="128"/>
      </rPr>
      <t>が表示されます。</t>
    </r>
    <rPh sb="1" eb="3">
      <t>タッセイ</t>
    </rPh>
    <rPh sb="3" eb="4">
      <t>ビ</t>
    </rPh>
    <rPh sb="7" eb="9">
      <t>ニュウリョク</t>
    </rPh>
    <rPh sb="21" eb="23">
      <t>ソウキ</t>
    </rPh>
    <rPh sb="23" eb="25">
      <t>タッセイ</t>
    </rPh>
    <rPh sb="33" eb="35">
      <t>モクヒョウ</t>
    </rPh>
    <rPh sb="35" eb="36">
      <t>トオ</t>
    </rPh>
    <rPh sb="37" eb="39">
      <t>タッセイ</t>
    </rPh>
    <rPh sb="46" eb="48">
      <t>タッセイ</t>
    </rPh>
    <rPh sb="48" eb="50">
      <t>チエン</t>
    </rPh>
    <rPh sb="53" eb="55">
      <t>ヒョウジ</t>
    </rPh>
    <phoneticPr fontId="2"/>
  </si>
  <si>
    <t>「患者コード番号について」参照</t>
    <rPh sb="1" eb="3">
      <t>カンジャ</t>
    </rPh>
    <rPh sb="6" eb="8">
      <t>バンゴウ</t>
    </rPh>
    <rPh sb="13" eb="15">
      <t>サンショウ</t>
    </rPh>
    <phoneticPr fontId="2"/>
  </si>
  <si>
    <t>基本情報シートに入力することで、各シートの必要箇所は自動入力されます。</t>
    <rPh sb="0" eb="2">
      <t>キホン</t>
    </rPh>
    <rPh sb="2" eb="4">
      <t>ジョウホウ</t>
    </rPh>
    <rPh sb="8" eb="10">
      <t>ニュウリョク</t>
    </rPh>
    <rPh sb="16" eb="17">
      <t>カク</t>
    </rPh>
    <rPh sb="21" eb="23">
      <t>ヒツヨウ</t>
    </rPh>
    <rPh sb="23" eb="25">
      <t>カショ</t>
    </rPh>
    <rPh sb="26" eb="28">
      <t>ジドウ</t>
    </rPh>
    <rPh sb="28" eb="30">
      <t>ニュウリョク</t>
    </rPh>
    <phoneticPr fontId="2"/>
  </si>
  <si>
    <t>各施設のＴＥＬ番号は「連携施設マスタ」シートにて確認してください。</t>
    <rPh sb="0" eb="1">
      <t>カク</t>
    </rPh>
    <rPh sb="1" eb="3">
      <t>シセツ</t>
    </rPh>
    <rPh sb="7" eb="9">
      <t>バンゴウ</t>
    </rPh>
    <phoneticPr fontId="2"/>
  </si>
  <si>
    <t>「連携施設マスタ」に設定がない施設も、各施設においてマスタ上に入力し、追加登録することができます。</t>
    <rPh sb="1" eb="3">
      <t>レンケイ</t>
    </rPh>
    <rPh sb="3" eb="5">
      <t>シセツ</t>
    </rPh>
    <rPh sb="10" eb="12">
      <t>セッテイ</t>
    </rPh>
    <rPh sb="15" eb="17">
      <t>シセツ</t>
    </rPh>
    <rPh sb="19" eb="22">
      <t>カクシセツ</t>
    </rPh>
    <rPh sb="29" eb="30">
      <t>ジョウ</t>
    </rPh>
    <rPh sb="31" eb="33">
      <t>ニュウリョク</t>
    </rPh>
    <rPh sb="35" eb="37">
      <t>ツイカ</t>
    </rPh>
    <rPh sb="37" eb="39">
      <t>トウロク</t>
    </rPh>
    <phoneticPr fontId="2"/>
  </si>
  <si>
    <t>　◆「連携施設マスタ」シートについて</t>
    <rPh sb="3" eb="5">
      <t>レンケイ</t>
    </rPh>
    <rPh sb="5" eb="7">
      <t>シセツ</t>
    </rPh>
    <phoneticPr fontId="2"/>
  </si>
  <si>
    <t>「連携施設マスタ」に各計画管理病院の施設コード（アルファベット）を設定しています。</t>
    <rPh sb="1" eb="3">
      <t>レンケイ</t>
    </rPh>
    <rPh sb="3" eb="5">
      <t>シセツ</t>
    </rPh>
    <rPh sb="10" eb="11">
      <t>カク</t>
    </rPh>
    <rPh sb="11" eb="13">
      <t>ケイカク</t>
    </rPh>
    <rPh sb="13" eb="15">
      <t>カンリ</t>
    </rPh>
    <rPh sb="15" eb="17">
      <t>ビョウイン</t>
    </rPh>
    <rPh sb="18" eb="20">
      <t>シセツ</t>
    </rPh>
    <rPh sb="33" eb="35">
      <t>セッテイ</t>
    </rPh>
    <phoneticPr fontId="2"/>
  </si>
  <si>
    <t>連携について登録、未登録を示します。</t>
    <rPh sb="0" eb="2">
      <t>レンケイ</t>
    </rPh>
    <phoneticPr fontId="2"/>
  </si>
  <si>
    <t xml:space="preserve">「連携施設マスタ」に未登録の施設も、電話番号・FAX番号・施設名を各施設で追加入力することで
</t>
    <rPh sb="37" eb="39">
      <t>ツイカ</t>
    </rPh>
    <phoneticPr fontId="2"/>
  </si>
  <si>
    <t>表示が可能となります。</t>
    <phoneticPr fontId="2"/>
  </si>
  <si>
    <r>
      <rPr>
        <b/>
        <sz val="12"/>
        <rFont val="ＭＳ Ｐ明朝"/>
        <family val="1"/>
        <charset val="128"/>
      </rPr>
      <t xml:space="preserve">・ </t>
    </r>
    <r>
      <rPr>
        <b/>
        <u/>
        <sz val="12"/>
        <rFont val="ＭＳ Ｐ明朝"/>
        <family val="1"/>
        <charset val="128"/>
      </rPr>
      <t>パス逸脱時は、回復期医師用シートの「転帰」欄にて「パス逸脱」を選択し、詳細を「経過」欄に</t>
    </r>
    <rPh sb="4" eb="6">
      <t>イツダツ</t>
    </rPh>
    <rPh sb="6" eb="7">
      <t>ジ</t>
    </rPh>
    <rPh sb="9" eb="12">
      <t>カイフクキ</t>
    </rPh>
    <rPh sb="12" eb="14">
      <t>イシ</t>
    </rPh>
    <rPh sb="14" eb="15">
      <t>ヨウ</t>
    </rPh>
    <rPh sb="20" eb="22">
      <t>テンキ</t>
    </rPh>
    <rPh sb="23" eb="24">
      <t>ラン</t>
    </rPh>
    <rPh sb="29" eb="31">
      <t>イツダツ</t>
    </rPh>
    <rPh sb="33" eb="35">
      <t>センタク</t>
    </rPh>
    <rPh sb="37" eb="39">
      <t>ショウサイ</t>
    </rPh>
    <rPh sb="41" eb="43">
      <t>ケイカ</t>
    </rPh>
    <rPh sb="44" eb="45">
      <t>ラン</t>
    </rPh>
    <phoneticPr fontId="2"/>
  </si>
  <si>
    <t>・ 様式中の項目について、原則として「○」はいずれか一つ、「□」は複数選択の項目です。</t>
    <rPh sb="13" eb="15">
      <t>ゲンソク</t>
    </rPh>
    <phoneticPr fontId="2"/>
  </si>
  <si>
    <r>
      <rPr>
        <b/>
        <sz val="12"/>
        <rFont val="ＭＳ Ｐ明朝"/>
        <family val="1"/>
        <charset val="128"/>
      </rPr>
      <t xml:space="preserve">・ </t>
    </r>
    <r>
      <rPr>
        <b/>
        <u/>
        <sz val="12"/>
        <rFont val="ＭＳ Ｐ明朝"/>
        <family val="1"/>
        <charset val="128"/>
      </rPr>
      <t>象牙色の箇所は集計（７・１報告）に必要な項目です。記載もれのないようお願いします。</t>
    </r>
    <rPh sb="2" eb="5">
      <t>ゾウゲイロ</t>
    </rPh>
    <rPh sb="6" eb="8">
      <t>カショ</t>
    </rPh>
    <rPh sb="9" eb="11">
      <t>シュウケイ</t>
    </rPh>
    <rPh sb="15" eb="17">
      <t>ホウコク</t>
    </rPh>
    <rPh sb="19" eb="21">
      <t>ヒツヨウ</t>
    </rPh>
    <rPh sb="22" eb="24">
      <t>コウモク</t>
    </rPh>
    <rPh sb="27" eb="29">
      <t>キサイ</t>
    </rPh>
    <rPh sb="37" eb="38">
      <t>ネガ</t>
    </rPh>
    <phoneticPr fontId="2"/>
  </si>
  <si>
    <t>◆３段階目の医療機関・施設との連携について◆</t>
    <rPh sb="4" eb="5">
      <t>メ</t>
    </rPh>
    <phoneticPr fontId="2"/>
  </si>
  <si>
    <t>　基本情報、オーバービュー（写）、急性期各シートをプリントアウトして連携病院へ送付してください。</t>
    <rPh sb="14" eb="15">
      <t>ウツ</t>
    </rPh>
    <rPh sb="39" eb="41">
      <t>ソウフ</t>
    </rPh>
    <phoneticPr fontId="2"/>
  </si>
  <si>
    <r>
      <t>　を入力し、</t>
    </r>
    <r>
      <rPr>
        <u/>
        <sz val="12"/>
        <rFont val="ＭＳ Ｐ明朝"/>
        <family val="1"/>
        <charset val="128"/>
      </rPr>
      <t>生活期シートをプリントアウトして添付</t>
    </r>
    <r>
      <rPr>
        <sz val="12"/>
        <rFont val="ＭＳ Ｐ明朝"/>
        <family val="1"/>
        <charset val="128"/>
      </rPr>
      <t>のうえ、上記とともに連携先へ送付してください。</t>
    </r>
    <rPh sb="28" eb="30">
      <t>ジョウキ</t>
    </rPh>
    <rPh sb="34" eb="36">
      <t>レンケイ</t>
    </rPh>
    <rPh sb="36" eb="37">
      <t>サキ</t>
    </rPh>
    <rPh sb="38" eb="40">
      <t>ソウフ</t>
    </rPh>
    <phoneticPr fontId="2"/>
  </si>
  <si>
    <t>　基本情報、オーバービュー、回復期各シートを計画管理病院へ送付。</t>
    <rPh sb="29" eb="31">
      <t>ソウフ</t>
    </rPh>
    <phoneticPr fontId="2"/>
  </si>
  <si>
    <t>　計画管理病院から直接、３段階目の医療機関・施設と連携する場合は、退院時に基本情報シートの「生活期施設名」</t>
    <rPh sb="1" eb="3">
      <t>ケイカク</t>
    </rPh>
    <rPh sb="3" eb="5">
      <t>カンリ</t>
    </rPh>
    <rPh sb="5" eb="7">
      <t>ビョウイン</t>
    </rPh>
    <rPh sb="9" eb="11">
      <t>チョクセツ</t>
    </rPh>
    <rPh sb="13" eb="15">
      <t>ダンカイ</t>
    </rPh>
    <rPh sb="15" eb="16">
      <t>メ</t>
    </rPh>
    <rPh sb="17" eb="19">
      <t>イリョウ</t>
    </rPh>
    <rPh sb="19" eb="21">
      <t>キカン</t>
    </rPh>
    <rPh sb="22" eb="24">
      <t>シセツ</t>
    </rPh>
    <rPh sb="25" eb="27">
      <t>レンケイ</t>
    </rPh>
    <rPh sb="29" eb="31">
      <t>バアイ</t>
    </rPh>
    <rPh sb="33" eb="35">
      <t>タイイン</t>
    </rPh>
    <rPh sb="35" eb="36">
      <t>ジ</t>
    </rPh>
    <phoneticPr fontId="2"/>
  </si>
  <si>
    <t>　３段階目の医療機関・施設へ送付してください。</t>
    <rPh sb="2" eb="4">
      <t>ダンカイ</t>
    </rPh>
    <rPh sb="3" eb="4">
      <t>カイ</t>
    </rPh>
    <rPh sb="4" eb="5">
      <t>メ</t>
    </rPh>
    <rPh sb="6" eb="8">
      <t>イリョウ</t>
    </rPh>
    <rPh sb="8" eb="10">
      <t>キカン</t>
    </rPh>
    <rPh sb="11" eb="13">
      <t>シセツ</t>
    </rPh>
    <phoneticPr fontId="2"/>
  </si>
  <si>
    <t>　受診の際に、入力または手書きにて生活期シートを作成のうえ、写しを計画管理病院と連携病院に送付してください。</t>
    <rPh sb="7" eb="9">
      <t>ニュウリョク</t>
    </rPh>
    <rPh sb="30" eb="31">
      <t>ウツ</t>
    </rPh>
    <phoneticPr fontId="2"/>
  </si>
  <si>
    <t>　オーバービューシートは、回復期のコピーに追加サインし、原本は生活期シート原本とともに３段階目の医療機関・</t>
    <rPh sb="13" eb="16">
      <t>カイフクキ</t>
    </rPh>
    <rPh sb="21" eb="23">
      <t>ツイカ</t>
    </rPh>
    <rPh sb="28" eb="30">
      <t>ゲンポン</t>
    </rPh>
    <rPh sb="31" eb="34">
      <t>セイカツキ</t>
    </rPh>
    <rPh sb="37" eb="39">
      <t>ゲンポン</t>
    </rPh>
    <rPh sb="44" eb="46">
      <t>ダンカイ</t>
    </rPh>
    <rPh sb="46" eb="47">
      <t>メ</t>
    </rPh>
    <rPh sb="48" eb="50">
      <t>イリョウ</t>
    </rPh>
    <rPh sb="50" eb="52">
      <t>キカン</t>
    </rPh>
    <phoneticPr fontId="2"/>
  </si>
  <si>
    <t>　施設において保管します。</t>
    <phoneticPr fontId="2"/>
  </si>
  <si>
    <r>
      <t>　　　　　　　　　　※</t>
    </r>
    <r>
      <rPr>
        <sz val="12"/>
        <rFont val="Century"/>
        <family val="1"/>
      </rPr>
      <t>Excel</t>
    </r>
    <r>
      <rPr>
        <sz val="12"/>
        <rFont val="ＭＳ 明朝"/>
        <family val="1"/>
        <charset val="128"/>
      </rPr>
      <t>内の「連携施設マスタ」にて計画管理病院が設定されて
　　　　　　　　　　　おり、基本情報シートへの入力により自動的に付番されます。</t>
    </r>
    <rPh sb="19" eb="21">
      <t>レンケイ</t>
    </rPh>
    <phoneticPr fontId="2"/>
  </si>
  <si>
    <t>オンライン運用にあたっては、オーバービューシートとは別にオンライン運用に対する「同意書」を導入し、
別紙のひな型</t>
    <rPh sb="33" eb="35">
      <t>ウンヨウ</t>
    </rPh>
    <rPh sb="36" eb="37">
      <t>タイ</t>
    </rPh>
    <phoneticPr fontId="2"/>
  </si>
  <si>
    <t>の内容を各施設が必要に応じて追加・修正して運用する。</t>
    <phoneticPr fontId="2"/>
  </si>
  <si>
    <t>Excelファイル内のオーバービューシート（診療計画説明・同意書）は地域連携診療計画（地域連携パス）および</t>
    <rPh sb="34" eb="36">
      <t>チイキ</t>
    </rPh>
    <rPh sb="36" eb="38">
      <t>レンケイ</t>
    </rPh>
    <rPh sb="38" eb="40">
      <t>シンリョウ</t>
    </rPh>
    <rPh sb="40" eb="42">
      <t>ケイカク</t>
    </rPh>
    <rPh sb="43" eb="45">
      <t>チイキ</t>
    </rPh>
    <rPh sb="45" eb="47">
      <t>レンケイ</t>
    </rPh>
    <phoneticPr fontId="2"/>
  </si>
  <si>
    <t>全体の流れを説明するものとして用い、説明者の名前を記入する。</t>
    <phoneticPr fontId="2"/>
  </si>
  <si>
    <t>平成26年6月●日</t>
    <rPh sb="0" eb="2">
      <t>ヘイセイ</t>
    </rPh>
    <rPh sb="4" eb="5">
      <t>ネン</t>
    </rPh>
    <rPh sb="6" eb="7">
      <t>ガツ</t>
    </rPh>
    <rPh sb="8" eb="9">
      <t>ニチ</t>
    </rPh>
    <phoneticPr fontId="2"/>
  </si>
  <si>
    <t>(疾患コード：10）-①（急性期施設コード：アルファベット）-②（４桁連番）　　（例）10-Ａ-0123</t>
    <phoneticPr fontId="2"/>
  </si>
  <si>
    <r>
      <t>①急性期施設のコードは、急性期施設名の電話番号</t>
    </r>
    <r>
      <rPr>
        <sz val="14"/>
        <color indexed="10"/>
        <rFont val="ＭＳ Ｐゴシック"/>
        <family val="3"/>
        <charset val="128"/>
      </rPr>
      <t>⑱</t>
    </r>
    <r>
      <rPr>
        <sz val="14"/>
        <rFont val="ＭＳ Ｐゴシック"/>
        <family val="3"/>
        <charset val="128"/>
      </rPr>
      <t>を入力することにより、「連携施設マスタ」にて</t>
    </r>
    <phoneticPr fontId="2"/>
  </si>
  <si>
    <t>設定されたアルファベットが自動的に入力されます。</t>
    <phoneticPr fontId="2"/>
  </si>
  <si>
    <r>
      <t>③</t>
    </r>
    <r>
      <rPr>
        <u/>
        <sz val="14"/>
        <rFont val="ＭＳ Ｐゴシック"/>
        <family val="3"/>
        <charset val="128"/>
      </rPr>
      <t>スペースなし</t>
    </r>
    <r>
      <rPr>
        <sz val="14"/>
        <rFont val="ＭＳ Ｐゴシック"/>
        <family val="3"/>
        <charset val="128"/>
      </rPr>
      <t>で入力してください。　(例)山田太郎</t>
    </r>
    <rPh sb="8" eb="10">
      <t>ニュウリョク</t>
    </rPh>
    <rPh sb="19" eb="20">
      <t>レイ</t>
    </rPh>
    <rPh sb="21" eb="23">
      <t>ヤマダ</t>
    </rPh>
    <rPh sb="23" eb="25">
      <t>タロウ</t>
    </rPh>
    <phoneticPr fontId="2"/>
  </si>
  <si>
    <r>
      <t>⑦</t>
    </r>
    <r>
      <rPr>
        <u/>
        <sz val="14"/>
        <rFont val="ＭＳ Ｐゴシック"/>
        <family val="3"/>
        <charset val="128"/>
      </rPr>
      <t>ハイフンなし</t>
    </r>
    <r>
      <rPr>
        <sz val="14"/>
        <rFont val="ＭＳ Ｐゴシック"/>
        <family val="3"/>
        <charset val="128"/>
      </rPr>
      <t>の７桁数字で入力してください。　（例）6001234</t>
    </r>
    <phoneticPr fontId="2"/>
  </si>
  <si>
    <r>
      <t>⑨住所２：続きの住所を入力してください。（</t>
    </r>
    <r>
      <rPr>
        <b/>
        <sz val="14"/>
        <rFont val="ＭＳ Ｐゴシック"/>
        <family val="3"/>
        <charset val="128"/>
      </rPr>
      <t>「住所１」が表示されないときは、すべてこの欄に入力してください。</t>
    </r>
    <r>
      <rPr>
        <sz val="14"/>
        <rFont val="ＭＳ Ｐゴシック"/>
        <family val="3"/>
        <charset val="128"/>
      </rPr>
      <t>）</t>
    </r>
    <rPh sb="1" eb="3">
      <t>ジュウショ</t>
    </rPh>
    <rPh sb="5" eb="6">
      <t>ツヅ</t>
    </rPh>
    <rPh sb="8" eb="10">
      <t>ジュウショ</t>
    </rPh>
    <rPh sb="11" eb="13">
      <t>ニュウリョク</t>
    </rPh>
    <rPh sb="22" eb="24">
      <t>ジュウショ</t>
    </rPh>
    <rPh sb="27" eb="29">
      <t>ヒョウジ</t>
    </rPh>
    <rPh sb="42" eb="43">
      <t>ラン</t>
    </rPh>
    <rPh sb="44" eb="46">
      <t>ニュウリョク</t>
    </rPh>
    <phoneticPr fontId="2"/>
  </si>
  <si>
    <t>表示されます。</t>
    <phoneticPr fontId="2"/>
  </si>
  <si>
    <t>急性期施設コードに付された「＊」、回復期および生活期、介護療養施設名の施設コード欄に表示される</t>
    <rPh sb="0" eb="3">
      <t>キュウセイキ</t>
    </rPh>
    <rPh sb="3" eb="5">
      <t>シセツ</t>
    </rPh>
    <rPh sb="9" eb="10">
      <t>フ</t>
    </rPh>
    <phoneticPr fontId="2"/>
  </si>
  <si>
    <t>「×」は、脳卒中について不参加を意味します（保険点数の算定不可）。</t>
    <rPh sb="5" eb="8">
      <t>ノウソッチュウ</t>
    </rPh>
    <rPh sb="12" eb="13">
      <t>フ</t>
    </rPh>
    <rPh sb="13" eb="15">
      <t>サンカ</t>
    </rPh>
    <rPh sb="16" eb="18">
      <t>イミ</t>
    </rPh>
    <rPh sb="22" eb="24">
      <t>ホケン</t>
    </rPh>
    <rPh sb="24" eb="26">
      <t>テンスウ</t>
    </rPh>
    <rPh sb="27" eb="29">
      <t>サンテイ</t>
    </rPh>
    <rPh sb="29" eb="31">
      <t>フカ</t>
    </rPh>
    <phoneticPr fontId="2"/>
  </si>
  <si>
    <t>回復期施設名、生活期施設名、介護療養施設名も同様に電話番号を入力することで、施設名、ＦＡＸ番号、</t>
    <rPh sb="0" eb="3">
      <t>カイフクキ</t>
    </rPh>
    <rPh sb="3" eb="5">
      <t>シセツ</t>
    </rPh>
    <rPh sb="5" eb="6">
      <t>メイ</t>
    </rPh>
    <rPh sb="7" eb="10">
      <t>セイカツキ</t>
    </rPh>
    <rPh sb="10" eb="12">
      <t>シセツ</t>
    </rPh>
    <rPh sb="12" eb="13">
      <t>メイ</t>
    </rPh>
    <rPh sb="14" eb="16">
      <t>カイゴ</t>
    </rPh>
    <rPh sb="16" eb="18">
      <t>リョウヨウ</t>
    </rPh>
    <rPh sb="18" eb="20">
      <t>シセツ</t>
    </rPh>
    <rPh sb="20" eb="21">
      <t>メイ</t>
    </rPh>
    <rPh sb="22" eb="24">
      <t>ドウヨウ</t>
    </rPh>
    <rPh sb="25" eb="27">
      <t>デンワ</t>
    </rPh>
    <rPh sb="27" eb="29">
      <t>バンゴウ</t>
    </rPh>
    <rPh sb="30" eb="32">
      <t>ニュウリョク</t>
    </rPh>
    <rPh sb="38" eb="40">
      <t>シセツ</t>
    </rPh>
    <rPh sb="40" eb="41">
      <t>メイ</t>
    </rPh>
    <rPh sb="45" eb="47">
      <t>バンゴウ</t>
    </rPh>
    <phoneticPr fontId="2"/>
  </si>
  <si>
    <r>
      <rPr>
        <sz val="14"/>
        <color indexed="10"/>
        <rFont val="ＭＳ Ｐゴシック"/>
        <family val="3"/>
        <charset val="128"/>
      </rPr>
      <t>⑱</t>
    </r>
    <r>
      <rPr>
        <sz val="14"/>
        <rFont val="ＭＳ Ｐゴシック"/>
        <family val="3"/>
        <charset val="128"/>
      </rPr>
      <t>施設電話番号（「連携施設マスタ」参照）を入力することで、⑯（急性期）施設コード、⑰施設名、ＦＡＸ番号が</t>
    </r>
    <rPh sb="1" eb="3">
      <t>シセツ</t>
    </rPh>
    <rPh sb="3" eb="5">
      <t>デンワ</t>
    </rPh>
    <rPh sb="5" eb="7">
      <t>バンゴウ</t>
    </rPh>
    <rPh sb="9" eb="11">
      <t>レンケイ</t>
    </rPh>
    <rPh sb="11" eb="13">
      <t>シセツ</t>
    </rPh>
    <rPh sb="17" eb="19">
      <t>サンショウ</t>
    </rPh>
    <rPh sb="21" eb="23">
      <t>ニュウリョク</t>
    </rPh>
    <rPh sb="31" eb="34">
      <t>キュウセイキ</t>
    </rPh>
    <rPh sb="35" eb="37">
      <t>シセツ</t>
    </rPh>
    <rPh sb="49" eb="51">
      <t>バンゴウ</t>
    </rPh>
    <phoneticPr fontId="2"/>
  </si>
  <si>
    <t>登録の有無（「○」「×」）が表示されます。</t>
    <rPh sb="0" eb="2">
      <t>トウロク</t>
    </rPh>
    <rPh sb="3" eb="5">
      <t>ウム</t>
    </rPh>
    <phoneticPr fontId="2"/>
  </si>
  <si>
    <t>患者・家族への地域連携診療計画（地域連携パス）の説明に使用します。</t>
    <rPh sb="0" eb="2">
      <t>カンジャ</t>
    </rPh>
    <rPh sb="3" eb="5">
      <t>カゾク</t>
    </rPh>
    <rPh sb="7" eb="9">
      <t>チイキ</t>
    </rPh>
    <rPh sb="9" eb="11">
      <t>レンケイ</t>
    </rPh>
    <rPh sb="11" eb="13">
      <t>シンリョウ</t>
    </rPh>
    <rPh sb="13" eb="15">
      <t>ケイカク</t>
    </rPh>
    <rPh sb="16" eb="18">
      <t>チイキ</t>
    </rPh>
    <rPh sb="18" eb="20">
      <t>レンケイ</t>
    </rPh>
    <rPh sb="24" eb="26">
      <t>セツメイ</t>
    </rPh>
    <rPh sb="27" eb="29">
      <t>シヨウ</t>
    </rPh>
    <phoneticPr fontId="2"/>
  </si>
  <si>
    <t>「急性期病院」、「回復期リハ病院・病棟」、「在宅・施設・かかりつけ医」欄は基本情報シートの情報が自動入力されます。</t>
    <rPh sb="1" eb="4">
      <t>キュウセイキ</t>
    </rPh>
    <rPh sb="4" eb="6">
      <t>ビョウイン</t>
    </rPh>
    <rPh sb="9" eb="12">
      <t>カイフクキ</t>
    </rPh>
    <rPh sb="14" eb="16">
      <t>ビョウイン</t>
    </rPh>
    <rPh sb="17" eb="19">
      <t>ビョウトウ</t>
    </rPh>
    <rPh sb="22" eb="24">
      <t>ザイタク</t>
    </rPh>
    <rPh sb="25" eb="27">
      <t>シセツ</t>
    </rPh>
    <rPh sb="33" eb="34">
      <t>イ</t>
    </rPh>
    <rPh sb="35" eb="36">
      <t>ラン</t>
    </rPh>
    <rPh sb="37" eb="39">
      <t>キホン</t>
    </rPh>
    <rPh sb="39" eb="41">
      <t>ジョウホウ</t>
    </rPh>
    <rPh sb="45" eb="47">
      <t>ジョウホウ</t>
    </rPh>
    <rPh sb="48" eb="50">
      <t>ジドウ</t>
    </rPh>
    <rPh sb="50" eb="52">
      <t>ニュウリョク</t>
    </rPh>
    <phoneticPr fontId="2"/>
  </si>
  <si>
    <t>オーバービューシートをプリントアウトしてサインし、原本を保管、コピーを回復期に送付します。</t>
    <rPh sb="25" eb="27">
      <t>ゲンポン</t>
    </rPh>
    <rPh sb="28" eb="30">
      <t>ホカン</t>
    </rPh>
    <rPh sb="35" eb="37">
      <t>カイフク</t>
    </rPh>
    <rPh sb="37" eb="38">
      <t>キ</t>
    </rPh>
    <rPh sb="39" eb="41">
      <t>ソウフ</t>
    </rPh>
    <phoneticPr fontId="2"/>
  </si>
  <si>
    <t>オンライン運用の場合は、オーバービューシートとは別に、オンライン運用に関する同意書をとります。</t>
    <rPh sb="5" eb="7">
      <t>ウンヨウ</t>
    </rPh>
    <rPh sb="8" eb="10">
      <t>バアイ</t>
    </rPh>
    <rPh sb="24" eb="25">
      <t>ベツ</t>
    </rPh>
    <rPh sb="32" eb="34">
      <t>ウンヨウ</t>
    </rPh>
    <rPh sb="35" eb="36">
      <t>カン</t>
    </rPh>
    <rPh sb="38" eb="40">
      <t>ドウイ</t>
    </rPh>
    <rPh sb="40" eb="41">
      <t>ショ</t>
    </rPh>
    <phoneticPr fontId="2"/>
  </si>
  <si>
    <t>検査日</t>
    <rPh sb="0" eb="3">
      <t>ケンサビ</t>
    </rPh>
    <phoneticPr fontId="2"/>
  </si>
  <si>
    <t>該当する項目にチェックをしてください。</t>
    <rPh sb="0" eb="2">
      <t>ガイトウ</t>
    </rPh>
    <rPh sb="4" eb="6">
      <t>コウモク</t>
    </rPh>
    <phoneticPr fontId="2"/>
  </si>
  <si>
    <t>検査日</t>
    <rPh sb="0" eb="2">
      <t>ケンサ</t>
    </rPh>
    <rPh sb="2" eb="3">
      <t>ビ</t>
    </rPh>
    <phoneticPr fontId="2"/>
  </si>
  <si>
    <t>別途、検査データを添付する場合は、検査データ添付「□」にチェック</t>
    <rPh sb="0" eb="2">
      <t>ベット</t>
    </rPh>
    <rPh sb="3" eb="5">
      <t>ケンサ</t>
    </rPh>
    <rPh sb="9" eb="11">
      <t>テンプ</t>
    </rPh>
    <rPh sb="13" eb="15">
      <t>バアイ</t>
    </rPh>
    <rPh sb="17" eb="19">
      <t>ケンサ</t>
    </rPh>
    <rPh sb="22" eb="24">
      <t>テンプ</t>
    </rPh>
    <phoneticPr fontId="2"/>
  </si>
  <si>
    <t>錠、cap、個、ml、mg、ｇ、枚、単位、包</t>
    <rPh sb="0" eb="1">
      <t>ジョウ</t>
    </rPh>
    <rPh sb="6" eb="7">
      <t>コ</t>
    </rPh>
    <rPh sb="16" eb="17">
      <t>マイ</t>
    </rPh>
    <rPh sb="18" eb="20">
      <t>タンイ</t>
    </rPh>
    <rPh sb="21" eb="22">
      <t>ツツ</t>
    </rPh>
    <phoneticPr fontId="2"/>
  </si>
  <si>
    <t>別途、処方内容を添付する場合は、下の別紙参照「□」にチェックをしてください。</t>
    <rPh sb="0" eb="2">
      <t>ベット</t>
    </rPh>
    <rPh sb="3" eb="5">
      <t>ショホウ</t>
    </rPh>
    <rPh sb="5" eb="7">
      <t>ナイヨウ</t>
    </rPh>
    <rPh sb="8" eb="10">
      <t>テンプ</t>
    </rPh>
    <rPh sb="12" eb="14">
      <t>バアイ</t>
    </rPh>
    <rPh sb="16" eb="17">
      <t>シタ</t>
    </rPh>
    <rPh sb="18" eb="20">
      <t>ベッシ</t>
    </rPh>
    <rPh sb="20" eb="22">
      <t>サンショウ</t>
    </rPh>
    <phoneticPr fontId="2"/>
  </si>
  <si>
    <t>処方内容を別途添付する場合は、「□」にチェックしてください。</t>
    <rPh sb="0" eb="2">
      <t>ショホウ</t>
    </rPh>
    <rPh sb="2" eb="4">
      <t>ナイヨウ</t>
    </rPh>
    <rPh sb="5" eb="7">
      <t>ベット</t>
    </rPh>
    <rPh sb="7" eb="9">
      <t>テンプ</t>
    </rPh>
    <rPh sb="11" eb="13">
      <t>バアイ</t>
    </rPh>
    <phoneticPr fontId="2"/>
  </si>
  <si>
    <t>該当する「○」各項目にチェックしてください。</t>
    <rPh sb="0" eb="2">
      <t>ガイトウ</t>
    </rPh>
    <rPh sb="7" eb="10">
      <t>カクコウモク</t>
    </rPh>
    <phoneticPr fontId="2"/>
  </si>
  <si>
    <t>Ｍ</t>
    <phoneticPr fontId="2"/>
  </si>
  <si>
    <t>該当する「○」「□」各項目にチェックしてください。</t>
    <rPh sb="0" eb="2">
      <t>ガイトウ</t>
    </rPh>
    <rPh sb="10" eb="13">
      <t>カクコウモク</t>
    </rPh>
    <phoneticPr fontId="2"/>
  </si>
  <si>
    <t>別途、「摂食・嚥下連絡票」を添付する場合は、「□」にチェックをしてください。</t>
    <rPh sb="0" eb="2">
      <t>ベット</t>
    </rPh>
    <rPh sb="4" eb="6">
      <t>セッショク</t>
    </rPh>
    <rPh sb="7" eb="9">
      <t>エンゲ</t>
    </rPh>
    <rPh sb="9" eb="11">
      <t>レンラク</t>
    </rPh>
    <rPh sb="11" eb="12">
      <t>ヒョウ</t>
    </rPh>
    <rPh sb="14" eb="16">
      <t>テンプ</t>
    </rPh>
    <rPh sb="18" eb="20">
      <t>バアイ</t>
    </rPh>
    <phoneticPr fontId="2"/>
  </si>
  <si>
    <t>該当する「○」各項目にチェックしてください。</t>
    <phoneticPr fontId="2"/>
  </si>
  <si>
    <t>別途、「ＳＬＴＡ」を添付する場合は、「□」にチェックをしてください。</t>
    <phoneticPr fontId="2"/>
  </si>
  <si>
    <t>「在宅主治医」下のセルには、ケアマネジャーや歯科、</t>
    <rPh sb="1" eb="3">
      <t>ザイタク</t>
    </rPh>
    <rPh sb="3" eb="6">
      <t>シュジイ</t>
    </rPh>
    <rPh sb="7" eb="8">
      <t>シタ</t>
    </rPh>
    <rPh sb="22" eb="24">
      <t>シカ</t>
    </rPh>
    <phoneticPr fontId="2"/>
  </si>
  <si>
    <t>別途、検査データを添付する場合は、検査データ添付「□」に</t>
    <rPh sb="0" eb="2">
      <t>ベット</t>
    </rPh>
    <rPh sb="3" eb="5">
      <t>ケンサ</t>
    </rPh>
    <rPh sb="9" eb="11">
      <t>テンプ</t>
    </rPh>
    <rPh sb="13" eb="15">
      <t>バアイ</t>
    </rPh>
    <rPh sb="17" eb="19">
      <t>ケンサ</t>
    </rPh>
    <rPh sb="22" eb="24">
      <t>テンプ</t>
    </rPh>
    <phoneticPr fontId="2"/>
  </si>
  <si>
    <t>チェックしてください。</t>
    <phoneticPr fontId="2"/>
  </si>
  <si>
    <t>地域連携パス様式について</t>
    <rPh sb="0" eb="2">
      <t>チイキ</t>
    </rPh>
    <rPh sb="2" eb="4">
      <t>レンケイ</t>
    </rPh>
    <rPh sb="6" eb="8">
      <t>ヨウシキ</t>
    </rPh>
    <phoneticPr fontId="2"/>
  </si>
  <si>
    <t>（２０１９年 ４月）</t>
    <rPh sb="5" eb="6">
      <t>ネン</t>
    </rPh>
    <rPh sb="8" eb="9">
      <t>ガツ</t>
    </rPh>
    <phoneticPr fontId="2"/>
  </si>
  <si>
    <t>　基本情報シート・地域連携計画説明・同意書、スタッフ用・患者用パスならびに、医師・薬剤・看護師・リハビリ・ＭＳＷ</t>
    <phoneticPr fontId="2"/>
  </si>
  <si>
    <t>の診療情報提供書の各シートで構成されており、各職種ごとにシートを作成する様式となっています。</t>
    <phoneticPr fontId="2"/>
  </si>
  <si>
    <t>リハビリ各シートへの入力によりデータがコピーされます。</t>
    <phoneticPr fontId="2"/>
  </si>
  <si>
    <t>　「地域連携シート」は、基本情報シートおよび急性期・回復期の各シートへの入力内容をＡ４用紙２ページにまとめた</t>
    <rPh sb="2" eb="4">
      <t>チイキ</t>
    </rPh>
    <rPh sb="4" eb="6">
      <t>レンケイ</t>
    </rPh>
    <rPh sb="12" eb="14">
      <t>キホン</t>
    </rPh>
    <rPh sb="14" eb="16">
      <t>ジョウホウ</t>
    </rPh>
    <rPh sb="22" eb="25">
      <t>キュウセイキ</t>
    </rPh>
    <rPh sb="26" eb="28">
      <t>カイフク</t>
    </rPh>
    <rPh sb="28" eb="29">
      <t>キ</t>
    </rPh>
    <rPh sb="30" eb="31">
      <t>カク</t>
    </rPh>
    <rPh sb="36" eb="38">
      <t>ニュウリョク</t>
    </rPh>
    <rPh sb="38" eb="40">
      <t>ナイヨウ</t>
    </rPh>
    <rPh sb="43" eb="45">
      <t>ヨウシ</t>
    </rPh>
    <phoneticPr fontId="2"/>
  </si>
  <si>
    <t>ものです。地域連携パス適応患者が２段階目の連携病院を退院する際に、連携施設以外のかかりつけ医や、</t>
    <rPh sb="33" eb="35">
      <t>レンケイ</t>
    </rPh>
    <rPh sb="35" eb="37">
      <t>シセツ</t>
    </rPh>
    <rPh sb="37" eb="39">
      <t>イガイ</t>
    </rPh>
    <phoneticPr fontId="2"/>
  </si>
  <si>
    <t>ケアマネジャー等、生活期の関係職種に入院中の医療およびリハビリテーションの情報を伝えることで、生活期における</t>
    <rPh sb="7" eb="8">
      <t>トウ</t>
    </rPh>
    <rPh sb="9" eb="11">
      <t>セイカツ</t>
    </rPh>
    <rPh sb="11" eb="12">
      <t>キ</t>
    </rPh>
    <rPh sb="13" eb="15">
      <t>カンケイ</t>
    </rPh>
    <rPh sb="15" eb="17">
      <t>ショクシュ</t>
    </rPh>
    <rPh sb="18" eb="21">
      <t>ニュウインチュウ</t>
    </rPh>
    <rPh sb="22" eb="24">
      <t>イリョウ</t>
    </rPh>
    <rPh sb="37" eb="39">
      <t>ジョウホウ</t>
    </rPh>
    <rPh sb="40" eb="41">
      <t>ツタ</t>
    </rPh>
    <rPh sb="47" eb="49">
      <t>セイカツ</t>
    </rPh>
    <rPh sb="49" eb="50">
      <t>キ</t>
    </rPh>
    <phoneticPr fontId="2"/>
  </si>
  <si>
    <t>適切なリハビリテーションの提供につなげることを目的としています。</t>
    <rPh sb="0" eb="2">
      <t>テキセツ</t>
    </rPh>
    <rPh sb="13" eb="15">
      <t>テイキョウ</t>
    </rPh>
    <rPh sb="23" eb="25">
      <t>モクテキ</t>
    </rPh>
    <phoneticPr fontId="2"/>
  </si>
  <si>
    <t>「基本情報シート」に入力</t>
    <rPh sb="1" eb="3">
      <t>キホン</t>
    </rPh>
    <rPh sb="3" eb="5">
      <t>ジョウホウ</t>
    </rPh>
    <rPh sb="10" eb="12">
      <t>ニュウリョク</t>
    </rPh>
    <phoneticPr fontId="2"/>
  </si>
  <si>
    <t>　※</t>
    <phoneticPr fontId="2"/>
  </si>
  <si>
    <t>紙運用の場合は、連携病院、第３段階医療機関・施設においても急性期の情報を再入力して</t>
    <phoneticPr fontId="2"/>
  </si>
  <si>
    <t>ファイルを作成します。</t>
    <phoneticPr fontId="2"/>
  </si>
  <si>
    <t>基本情報シートで入力する内容は、各シートからは入力できません。</t>
    <phoneticPr fontId="2"/>
  </si>
  <si>
    <t>施設ＴＥＬ番号を入力することで、施設名、急性期コードおよび連携登録の有無、ＦＡＸ番号が自動入力されます。</t>
    <phoneticPr fontId="2"/>
  </si>
  <si>
    <t>アルファベットに「＊」の表示があるものは、その疾患について未登録を意味します（保険点数算定不可）。</t>
    <rPh sb="23" eb="25">
      <t>シッカン</t>
    </rPh>
    <phoneticPr fontId="2"/>
  </si>
  <si>
    <t>連携病院、３段階目の医療機関、介護サービス事業所の各リストにある「○」「×」は、各疾患の</t>
    <rPh sb="0" eb="2">
      <t>レンケイ</t>
    </rPh>
    <rPh sb="2" eb="4">
      <t>ビョウイン</t>
    </rPh>
    <rPh sb="6" eb="8">
      <t>ダンカイ</t>
    </rPh>
    <rPh sb="8" eb="9">
      <t>メ</t>
    </rPh>
    <rPh sb="10" eb="12">
      <t>イリョウ</t>
    </rPh>
    <rPh sb="12" eb="14">
      <t>キカン</t>
    </rPh>
    <rPh sb="15" eb="17">
      <t>カイゴ</t>
    </rPh>
    <rPh sb="21" eb="23">
      <t>ジギョウ</t>
    </rPh>
    <rPh sb="23" eb="24">
      <t>ショ</t>
    </rPh>
    <rPh sb="25" eb="26">
      <t>カク</t>
    </rPh>
    <rPh sb="40" eb="41">
      <t>カク</t>
    </rPh>
    <rPh sb="41" eb="43">
      <t>シッカン</t>
    </rPh>
    <phoneticPr fontId="2"/>
  </si>
  <si>
    <r>
      <rPr>
        <sz val="12"/>
        <rFont val="ＭＳ Ｐ明朝"/>
        <family val="1"/>
        <charset val="128"/>
      </rPr>
      <t>　</t>
    </r>
    <r>
      <rPr>
        <b/>
        <u/>
        <sz val="12"/>
        <rFont val="ＭＳ Ｐ明朝"/>
        <family val="1"/>
        <charset val="128"/>
      </rPr>
      <t>記入のうえ、逸脱した時点で計画管理病院に送付してください。</t>
    </r>
    <rPh sb="7" eb="9">
      <t>イツダツ</t>
    </rPh>
    <rPh sb="11" eb="13">
      <t>ジテン</t>
    </rPh>
    <rPh sb="14" eb="16">
      <t>ケイカク</t>
    </rPh>
    <rPh sb="16" eb="18">
      <t>カンリ</t>
    </rPh>
    <rPh sb="18" eb="20">
      <t>ビョウイン</t>
    </rPh>
    <rPh sb="21" eb="23">
      <t>ソウフ</t>
    </rPh>
    <phoneticPr fontId="2"/>
  </si>
  <si>
    <t>３段階目の医療機関・施設との連携は、ＦＡＸ等の方法による従来の紙ベースでの運用となります。</t>
    <rPh sb="3" eb="4">
      <t>メ</t>
    </rPh>
    <rPh sb="31" eb="32">
      <t>カミ</t>
    </rPh>
    <phoneticPr fontId="2"/>
  </si>
  <si>
    <t>　　ため（他要件あり：要確認）、同入院料１の算定を予定する連携病院より計画管理病院へ看護必要度Ａ項目点数の照会が</t>
    <phoneticPr fontId="2"/>
  </si>
  <si>
    <t>　　あった際には、ご協力をお願いします。</t>
    <phoneticPr fontId="2"/>
  </si>
  <si>
    <t>　３段階目の医療機関・施設と連携の際は、連携病院において退院時に基本情報シートの「生活期施設名」を入力し、</t>
    <rPh sb="4" eb="5">
      <t>メ</t>
    </rPh>
    <rPh sb="20" eb="22">
      <t>レンケイ</t>
    </rPh>
    <rPh sb="22" eb="24">
      <t>ビョウイン</t>
    </rPh>
    <rPh sb="28" eb="30">
      <t>タイイン</t>
    </rPh>
    <rPh sb="30" eb="31">
      <t>ジ</t>
    </rPh>
    <rPh sb="32" eb="34">
      <t>キホン</t>
    </rPh>
    <rPh sb="34" eb="36">
      <t>ジョウホウ</t>
    </rPh>
    <rPh sb="41" eb="44">
      <t>セイカツキ</t>
    </rPh>
    <rPh sb="44" eb="46">
      <t>シセツ</t>
    </rPh>
    <rPh sb="46" eb="47">
      <t>メイ</t>
    </rPh>
    <rPh sb="49" eb="51">
      <t>ニュウリョク</t>
    </rPh>
    <phoneticPr fontId="2"/>
  </si>
  <si>
    <t>　連携する３段階目の医療機関・施設以外の医療機関等への情報提供については、診療情報提供書に</t>
    <rPh sb="1" eb="3">
      <t>レンケイ</t>
    </rPh>
    <rPh sb="6" eb="8">
      <t>ダンカイ</t>
    </rPh>
    <rPh sb="8" eb="9">
      <t>メ</t>
    </rPh>
    <rPh sb="10" eb="12">
      <t>イリョウ</t>
    </rPh>
    <rPh sb="12" eb="14">
      <t>キカン</t>
    </rPh>
    <rPh sb="15" eb="17">
      <t>シセツ</t>
    </rPh>
    <rPh sb="17" eb="19">
      <t>イガイ</t>
    </rPh>
    <rPh sb="20" eb="22">
      <t>イリョウ</t>
    </rPh>
    <rPh sb="22" eb="24">
      <t>キカン</t>
    </rPh>
    <rPh sb="24" eb="25">
      <t>トウ</t>
    </rPh>
    <rPh sb="27" eb="29">
      <t>ジョウホウ</t>
    </rPh>
    <rPh sb="29" eb="31">
      <t>テイキョウ</t>
    </rPh>
    <rPh sb="37" eb="39">
      <t>シンリョウ</t>
    </rPh>
    <rPh sb="39" eb="41">
      <t>ジョウホウ</t>
    </rPh>
    <rPh sb="41" eb="43">
      <t>テイキョウ</t>
    </rPh>
    <rPh sb="43" eb="44">
      <t>ショ</t>
    </rPh>
    <phoneticPr fontId="2"/>
  </si>
  <si>
    <t>　「地域連携シート」を添付することで、診療情報提供書の一部の記載を省略することができます。</t>
    <rPh sb="19" eb="21">
      <t>シンリョウ</t>
    </rPh>
    <rPh sb="21" eb="23">
      <t>ジョウホウ</t>
    </rPh>
    <rPh sb="23" eb="25">
      <t>テイキョウ</t>
    </rPh>
    <rPh sb="25" eb="26">
      <t>ショ</t>
    </rPh>
    <rPh sb="27" eb="29">
      <t>イチブ</t>
    </rPh>
    <rPh sb="30" eb="32">
      <t>キサイ</t>
    </rPh>
    <rPh sb="33" eb="35">
      <t>ショウリャク</t>
    </rPh>
    <phoneticPr fontId="2"/>
  </si>
  <si>
    <t>３．</t>
    <phoneticPr fontId="2"/>
  </si>
  <si>
    <t>３段階目の医療機関・施設</t>
    <rPh sb="1" eb="3">
      <t>ダンカイ</t>
    </rPh>
    <rPh sb="3" eb="4">
      <t>メ</t>
    </rPh>
    <rPh sb="5" eb="7">
      <t>イリョウ</t>
    </rPh>
    <rPh sb="7" eb="9">
      <t>キカン</t>
    </rPh>
    <rPh sb="10" eb="12">
      <t>シセツ</t>
    </rPh>
    <phoneticPr fontId="2"/>
  </si>
  <si>
    <t>監修   京滋NST研究会</t>
  </si>
  <si>
    <t>摂食嚥下連絡票（急性期）</t>
    <phoneticPr fontId="2"/>
  </si>
  <si>
    <t>Ver. 2.0</t>
    <phoneticPr fontId="2"/>
  </si>
  <si>
    <t>　　   京滋摂食嚥下を考える会</t>
  </si>
  <si>
    <t>＜摂食・嚥下連絡票（急性期）への入力＞</t>
    <rPh sb="1" eb="3">
      <t>セッショク</t>
    </rPh>
    <rPh sb="4" eb="6">
      <t>エンゲ</t>
    </rPh>
    <rPh sb="6" eb="8">
      <t>レンラク</t>
    </rPh>
    <rPh sb="8" eb="9">
      <t>ヒョウ</t>
    </rPh>
    <rPh sb="10" eb="13">
      <t>キュウセイキ</t>
    </rPh>
    <rPh sb="16" eb="18">
      <t>ニュウリョク</t>
    </rPh>
    <phoneticPr fontId="2"/>
  </si>
  <si>
    <t>本連絡票は記載時の現状を記録するもので、患者様の食行動を制限するものではありません</t>
    <rPh sb="5" eb="7">
      <t>キサイ</t>
    </rPh>
    <rPh sb="7" eb="8">
      <t>ジ</t>
    </rPh>
    <rPh sb="9" eb="11">
      <t>ゲンジョウ</t>
    </rPh>
    <rPh sb="12" eb="14">
      <t>キロク</t>
    </rPh>
    <phoneticPr fontId="76"/>
  </si>
  <si>
    <t>不明な部分は空欄または「不明」の記載で結構です。受け取った方は、状況に応じて適宜、変更、調整をお願いします</t>
    <rPh sb="24" eb="25">
      <t>ウ</t>
    </rPh>
    <rPh sb="26" eb="27">
      <t>ト</t>
    </rPh>
    <rPh sb="29" eb="30">
      <t>カタ</t>
    </rPh>
    <rPh sb="32" eb="34">
      <t>ジョウキョウ</t>
    </rPh>
    <rPh sb="44" eb="46">
      <t>チョウセイ</t>
    </rPh>
    <phoneticPr fontId="76"/>
  </si>
  <si>
    <t>氏名</t>
    <rPh sb="0" eb="2">
      <t>シメイ</t>
    </rPh>
    <phoneticPr fontId="76"/>
  </si>
  <si>
    <t>→基本情報シート③</t>
    <phoneticPr fontId="2"/>
  </si>
  <si>
    <t>主病名</t>
    <rPh sb="0" eb="1">
      <t>シュ</t>
    </rPh>
    <rPh sb="1" eb="3">
      <t>ビョウメイ</t>
    </rPh>
    <phoneticPr fontId="76"/>
  </si>
  <si>
    <t>摂食嚥下に問題となる認知症</t>
    <phoneticPr fontId="76"/>
  </si>
  <si>
    <t>本票は必要に応じて摂食嚥下に関わる担当者により作成してください。（必ずしも添付を要しません。）
※看護師、管理栄養士、言語聴覚士等、本票を作成する職種については各施設で調整をお願いします。</t>
    <rPh sb="0" eb="1">
      <t>ホン</t>
    </rPh>
    <rPh sb="1" eb="2">
      <t>ヒョウ</t>
    </rPh>
    <rPh sb="3" eb="5">
      <t>ヒツヨウ</t>
    </rPh>
    <rPh sb="6" eb="7">
      <t>オウ</t>
    </rPh>
    <rPh sb="9" eb="11">
      <t>セッショク</t>
    </rPh>
    <rPh sb="11" eb="13">
      <t>エンゲ</t>
    </rPh>
    <rPh sb="14" eb="15">
      <t>カカ</t>
    </rPh>
    <rPh sb="17" eb="20">
      <t>タントウシャ</t>
    </rPh>
    <rPh sb="23" eb="25">
      <t>サクセイ</t>
    </rPh>
    <rPh sb="33" eb="34">
      <t>カナラ</t>
    </rPh>
    <rPh sb="37" eb="39">
      <t>テンプ</t>
    </rPh>
    <rPh sb="40" eb="41">
      <t>ヨウ</t>
    </rPh>
    <rPh sb="49" eb="52">
      <t>カンゴシ</t>
    </rPh>
    <rPh sb="53" eb="55">
      <t>カンリ</t>
    </rPh>
    <rPh sb="55" eb="58">
      <t>エイヨウシ</t>
    </rPh>
    <rPh sb="59" eb="61">
      <t>ゲンゴ</t>
    </rPh>
    <rPh sb="61" eb="64">
      <t>チョウカクシ</t>
    </rPh>
    <rPh sb="64" eb="65">
      <t>トウ</t>
    </rPh>
    <rPh sb="66" eb="67">
      <t>ホン</t>
    </rPh>
    <rPh sb="67" eb="68">
      <t>ヒョウ</t>
    </rPh>
    <rPh sb="69" eb="71">
      <t>サクセイ</t>
    </rPh>
    <rPh sb="73" eb="75">
      <t>ショクシュ</t>
    </rPh>
    <rPh sb="80" eb="83">
      <t>カクシセツ</t>
    </rPh>
    <rPh sb="84" eb="86">
      <t>チョウセイ</t>
    </rPh>
    <rPh sb="88" eb="89">
      <t>ネガ</t>
    </rPh>
    <phoneticPr fontId="2"/>
  </si>
  <si>
    <t>生年月日</t>
    <rPh sb="0" eb="2">
      <t>セイネン</t>
    </rPh>
    <rPh sb="2" eb="4">
      <t>ガッピ</t>
    </rPh>
    <phoneticPr fontId="76"/>
  </si>
  <si>
    <t>→基本情報シート④</t>
    <phoneticPr fontId="2"/>
  </si>
  <si>
    <t>⑤</t>
    <phoneticPr fontId="2"/>
  </si>
  <si>
    <t>歳</t>
    <rPh sb="0" eb="1">
      <t>サイ</t>
    </rPh>
    <phoneticPr fontId="76"/>
  </si>
  <si>
    <t>既往</t>
    <rPh sb="0" eb="2">
      <t>キオウ</t>
    </rPh>
    <phoneticPr fontId="76"/>
  </si>
  <si>
    <t>誤嚥性肺炎　</t>
    <rPh sb="0" eb="2">
      <t>ゴエン</t>
    </rPh>
    <rPh sb="2" eb="3">
      <t>セイ</t>
    </rPh>
    <rPh sb="3" eb="5">
      <t>ハイエン</t>
    </rPh>
    <phoneticPr fontId="76"/>
  </si>
  <si>
    <t>身長</t>
    <rPh sb="0" eb="2">
      <t>シンチョウ</t>
    </rPh>
    <phoneticPr fontId="76"/>
  </si>
  <si>
    <t>cm</t>
    <phoneticPr fontId="76"/>
  </si>
  <si>
    <t>体重</t>
    <rPh sb="0" eb="2">
      <t>タイジュウ</t>
    </rPh>
    <phoneticPr fontId="76"/>
  </si>
  <si>
    <t>kg</t>
    <phoneticPr fontId="76"/>
  </si>
  <si>
    <t>窒息</t>
    <rPh sb="0" eb="2">
      <t>チッソク</t>
    </rPh>
    <phoneticPr fontId="76"/>
  </si>
  <si>
    <t>お食事の内容</t>
    <rPh sb="1" eb="3">
      <t>ショクジ</t>
    </rPh>
    <rPh sb="4" eb="6">
      <t>ナイヨウ</t>
    </rPh>
    <phoneticPr fontId="76"/>
  </si>
  <si>
    <t xml:space="preserve">名称 ( </t>
    <rPh sb="0" eb="2">
      <t>メイショウ</t>
    </rPh>
    <phoneticPr fontId="76"/>
  </si>
  <si>
    <t>)</t>
    <phoneticPr fontId="76"/>
  </si>
  <si>
    <t>食事形態</t>
    <rPh sb="0" eb="2">
      <t>ショクジ</t>
    </rPh>
    <rPh sb="2" eb="4">
      <t>ケイタイ</t>
    </rPh>
    <phoneticPr fontId="76"/>
  </si>
  <si>
    <t>学会分類2013</t>
    <rPh sb="0" eb="2">
      <t>ガッカイ</t>
    </rPh>
    <rPh sb="2" eb="4">
      <t>ブンルイ</t>
    </rPh>
    <phoneticPr fontId="76"/>
  </si>
  <si>
    <t xml:space="preserve">嚥下食ピラミッド </t>
    <rPh sb="0" eb="2">
      <t>エンゲ</t>
    </rPh>
    <rPh sb="2" eb="3">
      <t>ショク</t>
    </rPh>
    <phoneticPr fontId="76"/>
  </si>
  <si>
    <t>注</t>
    <rPh sb="0" eb="1">
      <t>チュウ</t>
    </rPh>
    <phoneticPr fontId="76"/>
  </si>
  <si>
    <t>施設名称を記載し、右の食形態の欄から近いものを選択してください</t>
    <phoneticPr fontId="76"/>
  </si>
  <si>
    <t>分類は学会分類と嚥下食ピラミットを併記しておりますのであてはまるものを選択してください</t>
    <phoneticPr fontId="76"/>
  </si>
  <si>
    <t>主食</t>
    <rPh sb="0" eb="2">
      <t>シュショク</t>
    </rPh>
    <phoneticPr fontId="76"/>
  </si>
  <si>
    <t>ゼリー状（</t>
    <phoneticPr fontId="76"/>
  </si>
  <si>
    <t>）</t>
    <phoneticPr fontId="76"/>
  </si>
  <si>
    <t>とろみ（</t>
    <phoneticPr fontId="76"/>
  </si>
  <si>
    <t>※</t>
    <phoneticPr fontId="2"/>
  </si>
  <si>
    <t>副食</t>
    <rPh sb="0" eb="2">
      <t>フクショク</t>
    </rPh>
    <phoneticPr fontId="76"/>
  </si>
  <si>
    <t>（</t>
    <phoneticPr fontId="76"/>
  </si>
  <si>
    <t>とろみ</t>
    <phoneticPr fontId="76"/>
  </si>
  <si>
    <t>特記事項（食品アレルギー・嗜好等）</t>
    <rPh sb="0" eb="2">
      <t>トッキ</t>
    </rPh>
    <rPh sb="2" eb="4">
      <t>ジコウ</t>
    </rPh>
    <rPh sb="5" eb="7">
      <t>ショクヒン</t>
    </rPh>
    <rPh sb="13" eb="15">
      <t>シコウ</t>
    </rPh>
    <rPh sb="15" eb="16">
      <t>ナド</t>
    </rPh>
    <phoneticPr fontId="76"/>
  </si>
  <si>
    <t>提供エネルギー</t>
    <rPh sb="0" eb="2">
      <t>テイキョウ</t>
    </rPh>
    <phoneticPr fontId="76"/>
  </si>
  <si>
    <t>kcal/日</t>
    <phoneticPr fontId="76"/>
  </si>
  <si>
    <t>お食事の方法</t>
    <rPh sb="1" eb="3">
      <t>ショクジ</t>
    </rPh>
    <rPh sb="4" eb="6">
      <t>ホウホウ</t>
    </rPh>
    <phoneticPr fontId="76"/>
  </si>
  <si>
    <t>介助方法</t>
    <rPh sb="0" eb="2">
      <t>カイジョ</t>
    </rPh>
    <rPh sb="2" eb="4">
      <t>ホウホウ</t>
    </rPh>
    <phoneticPr fontId="76"/>
  </si>
  <si>
    <t>方法</t>
    <rPh sb="0" eb="2">
      <t>ホウホウ</t>
    </rPh>
    <phoneticPr fontId="76"/>
  </si>
  <si>
    <t>ひとくち量（</t>
    <phoneticPr fontId="2"/>
  </si>
  <si>
    <t xml:space="preserve">◆各項目の「□」、「○」にチェックを入れてください。
</t>
    <rPh sb="1" eb="4">
      <t>カクコウモク</t>
    </rPh>
    <rPh sb="18" eb="19">
      <t>イ</t>
    </rPh>
    <phoneticPr fontId="2"/>
  </si>
  <si>
    <t>姿勢</t>
    <rPh sb="0" eb="2">
      <t>シセイ</t>
    </rPh>
    <phoneticPr fontId="76"/>
  </si>
  <si>
    <t>（角度</t>
    <phoneticPr fontId="76"/>
  </si>
  <si>
    <t>度）</t>
    <rPh sb="0" eb="1">
      <t>ド</t>
    </rPh>
    <phoneticPr fontId="76"/>
  </si>
  <si>
    <t>）</t>
    <phoneticPr fontId="76"/>
  </si>
  <si>
    <t>)</t>
    <phoneticPr fontId="76"/>
  </si>
  <si>
    <t>特記事項(姿勢調整の留意点等）</t>
    <rPh sb="0" eb="2">
      <t>トッキ</t>
    </rPh>
    <rPh sb="2" eb="4">
      <t>ジコウ</t>
    </rPh>
    <rPh sb="5" eb="7">
      <t>シセイ</t>
    </rPh>
    <rPh sb="7" eb="9">
      <t>チョウセイ</t>
    </rPh>
    <rPh sb="10" eb="12">
      <t>リュウイ</t>
    </rPh>
    <rPh sb="12" eb="13">
      <t>テン</t>
    </rPh>
    <rPh sb="13" eb="14">
      <t>トウ</t>
    </rPh>
    <phoneticPr fontId="76"/>
  </si>
  <si>
    <t>お食事の状況</t>
    <rPh sb="1" eb="3">
      <t>ショクジ</t>
    </rPh>
    <rPh sb="4" eb="6">
      <t>ジョウキョウ</t>
    </rPh>
    <phoneticPr fontId="76"/>
  </si>
  <si>
    <t>食事回数</t>
    <rPh sb="0" eb="2">
      <t>ショクジ</t>
    </rPh>
    <rPh sb="2" eb="4">
      <t>カイスウ</t>
    </rPh>
    <phoneticPr fontId="76"/>
  </si>
  <si>
    <t>１日（</t>
    <rPh sb="1" eb="2">
      <t>ニチ</t>
    </rPh>
    <phoneticPr fontId="76"/>
  </si>
  <si>
    <t>）回</t>
    <rPh sb="1" eb="2">
      <t>カイ</t>
    </rPh>
    <phoneticPr fontId="76"/>
  </si>
  <si>
    <t>食事（介助）に要する時間（</t>
    <phoneticPr fontId="76"/>
  </si>
  <si>
    <t>）分</t>
    <rPh sb="1" eb="2">
      <t>フン</t>
    </rPh>
    <phoneticPr fontId="76"/>
  </si>
  <si>
    <t>食事摂取量</t>
    <rPh sb="0" eb="2">
      <t>ショクジ</t>
    </rPh>
    <rPh sb="2" eb="4">
      <t>セッシュ</t>
    </rPh>
    <rPh sb="4" eb="5">
      <t>リョウ</t>
    </rPh>
    <phoneticPr fontId="76"/>
  </si>
  <si>
    <t>（</t>
    <phoneticPr fontId="76"/>
  </si>
  <si>
    <t>）割摂取</t>
    <rPh sb="1" eb="2">
      <t>ワリ</t>
    </rPh>
    <rPh sb="2" eb="4">
      <t>セッシュ</t>
    </rPh>
    <phoneticPr fontId="76"/>
  </si>
  <si>
    <t>むせ</t>
    <phoneticPr fontId="76"/>
  </si>
  <si>
    <t>お口の中の残留</t>
    <phoneticPr fontId="76"/>
  </si>
  <si>
    <t>咽頭残留</t>
    <phoneticPr fontId="76"/>
  </si>
  <si>
    <t>特記事項</t>
    <rPh sb="0" eb="2">
      <t>トッキ</t>
    </rPh>
    <rPh sb="2" eb="4">
      <t>ジコウ</t>
    </rPh>
    <phoneticPr fontId="76"/>
  </si>
  <si>
    <t>お水の飲み方</t>
    <rPh sb="1" eb="2">
      <t>ミズ</t>
    </rPh>
    <rPh sb="3" eb="4">
      <t>ノ</t>
    </rPh>
    <rPh sb="5" eb="6">
      <t>カタ</t>
    </rPh>
    <phoneticPr fontId="76"/>
  </si>
  <si>
    <t>増粘剤</t>
    <rPh sb="0" eb="1">
      <t>ゾウ</t>
    </rPh>
    <rPh sb="1" eb="2">
      <t>ネン</t>
    </rPh>
    <rPh sb="2" eb="3">
      <t>ザイ</t>
    </rPh>
    <phoneticPr fontId="76"/>
  </si>
  <si>
    <t>：水(</t>
    <rPh sb="1" eb="2">
      <t>ミズ</t>
    </rPh>
    <phoneticPr fontId="76"/>
  </si>
  <si>
    <t>) mlに増粘剤(</t>
    <rPh sb="5" eb="8">
      <t>ゾウネンザイ</t>
    </rPh>
    <phoneticPr fontId="76"/>
  </si>
  <si>
    <t>)を</t>
    <phoneticPr fontId="76"/>
  </si>
  <si>
    <t>g使用</t>
    <rPh sb="1" eb="3">
      <t>シヨウ</t>
    </rPh>
    <phoneticPr fontId="76"/>
  </si>
  <si>
    <t>形状（学会分類2013）</t>
    <rPh sb="0" eb="2">
      <t>ケイジョウ</t>
    </rPh>
    <rPh sb="3" eb="5">
      <t>ガッカイ</t>
    </rPh>
    <rPh sb="5" eb="7">
      <t>ブンルイ</t>
    </rPh>
    <phoneticPr fontId="76"/>
  </si>
  <si>
    <t>お薬の飲み方</t>
    <rPh sb="1" eb="2">
      <t>クスリ</t>
    </rPh>
    <rPh sb="3" eb="4">
      <t>ノ</t>
    </rPh>
    <rPh sb="5" eb="6">
      <t>カタ</t>
    </rPh>
    <phoneticPr fontId="76"/>
  </si>
  <si>
    <t>投薬法</t>
    <rPh sb="0" eb="2">
      <t>トウヤク</t>
    </rPh>
    <rPh sb="2" eb="3">
      <t>ホウ</t>
    </rPh>
    <phoneticPr fontId="76"/>
  </si>
  <si>
    <t>飲み方</t>
    <rPh sb="0" eb="1">
      <t>ノ</t>
    </rPh>
    <rPh sb="2" eb="3">
      <t>カタ</t>
    </rPh>
    <phoneticPr fontId="76"/>
  </si>
  <si>
    <t>(</t>
    <phoneticPr fontId="76"/>
  </si>
  <si>
    <t>お口のケア</t>
    <rPh sb="1" eb="2">
      <t>クチ</t>
    </rPh>
    <phoneticPr fontId="76"/>
  </si>
  <si>
    <t>ブクブクうがい</t>
    <phoneticPr fontId="76"/>
  </si>
  <si>
    <t>お口の乾燥</t>
    <phoneticPr fontId="76"/>
  </si>
  <si>
    <t>義歯　　</t>
  </si>
  <si>
    <t>上顎</t>
    <phoneticPr fontId="76"/>
  </si>
  <si>
    <t>下顎</t>
    <phoneticPr fontId="76"/>
  </si>
  <si>
    <t>清掃用具</t>
    <rPh sb="0" eb="2">
      <t>セイソウ</t>
    </rPh>
    <rPh sb="2" eb="4">
      <t>ヨウグ</t>
    </rPh>
    <phoneticPr fontId="76"/>
  </si>
  <si>
    <t>その他</t>
    <rPh sb="2" eb="3">
      <t>ホカ</t>
    </rPh>
    <phoneticPr fontId="76"/>
  </si>
  <si>
    <t>訓練、注意事項等</t>
    <rPh sb="0" eb="2">
      <t>クンレン</t>
    </rPh>
    <rPh sb="3" eb="5">
      <t>チュウイ</t>
    </rPh>
    <rPh sb="5" eb="8">
      <t>ジコウトウ</t>
    </rPh>
    <phoneticPr fontId="76"/>
  </si>
  <si>
    <t>栄養管理</t>
    <rPh sb="0" eb="2">
      <t>エイヨウ</t>
    </rPh>
    <rPh sb="2" eb="4">
      <t>カンリ</t>
    </rPh>
    <phoneticPr fontId="76"/>
  </si>
  <si>
    <t>必要エネルギー</t>
    <rPh sb="0" eb="2">
      <t>ヒツヨウ</t>
    </rPh>
    <phoneticPr fontId="76"/>
  </si>
  <si>
    <t>）kcal/日</t>
    <phoneticPr fontId="76"/>
  </si>
  <si>
    <t>必要水分量</t>
    <rPh sb="0" eb="2">
      <t>ヒツヨウ</t>
    </rPh>
    <rPh sb="2" eb="4">
      <t>スイブン</t>
    </rPh>
    <rPh sb="4" eb="5">
      <t>リョウ</t>
    </rPh>
    <phoneticPr fontId="76"/>
  </si>
  <si>
    <t>）ml/日</t>
    <phoneticPr fontId="76"/>
  </si>
  <si>
    <t>特記事項（栄養経路等）</t>
    <rPh sb="0" eb="2">
      <t>トッキ</t>
    </rPh>
    <rPh sb="2" eb="4">
      <t>ジコウ</t>
    </rPh>
    <rPh sb="5" eb="7">
      <t>エイヨウ</t>
    </rPh>
    <rPh sb="7" eb="9">
      <t>ケイロ</t>
    </rPh>
    <rPh sb="9" eb="10">
      <t>トウ</t>
    </rPh>
    <phoneticPr fontId="76"/>
  </si>
  <si>
    <t>摂食嚥下障害</t>
    <rPh sb="0" eb="2">
      <t>セッショク</t>
    </rPh>
    <rPh sb="2" eb="4">
      <t>エンゲ</t>
    </rPh>
    <rPh sb="4" eb="6">
      <t>ショウガイ</t>
    </rPh>
    <phoneticPr fontId="76"/>
  </si>
  <si>
    <t>藤島レベル (Lv)</t>
    <rPh sb="0" eb="2">
      <t>フジシマ</t>
    </rPh>
    <phoneticPr fontId="76"/>
  </si>
  <si>
    <t>嚥下障害の段階</t>
    <rPh sb="0" eb="4">
      <t>エンゲショウガイ</t>
    </rPh>
    <rPh sb="5" eb="7">
      <t>ダンカイ</t>
    </rPh>
    <phoneticPr fontId="2"/>
  </si>
  <si>
    <t>嚥下内視鏡検査(ＶＥ)</t>
    <rPh sb="0" eb="2">
      <t>エンゲ</t>
    </rPh>
    <rPh sb="2" eb="5">
      <t>ナイシキョウ</t>
    </rPh>
    <rPh sb="5" eb="7">
      <t>ケンサ</t>
    </rPh>
    <phoneticPr fontId="76"/>
  </si>
  <si>
    <t>年</t>
    <rPh sb="0" eb="1">
      <t>ネン</t>
    </rPh>
    <phoneticPr fontId="76"/>
  </si>
  <si>
    <t>月</t>
    <rPh sb="0" eb="1">
      <t>ツキ</t>
    </rPh>
    <phoneticPr fontId="76"/>
  </si>
  <si>
    <t>日(</t>
    <rPh sb="0" eb="1">
      <t>ニチ</t>
    </rPh>
    <phoneticPr fontId="76"/>
  </si>
  <si>
    <t>)</t>
    <phoneticPr fontId="76"/>
  </si>
  <si>
    <t>嚥下造影検査(ＶＦ)</t>
    <rPh sb="0" eb="2">
      <t>エンゲ</t>
    </rPh>
    <rPh sb="2" eb="4">
      <t>ゾウエイ</t>
    </rPh>
    <rPh sb="4" eb="6">
      <t>ケンサ</t>
    </rPh>
    <phoneticPr fontId="76"/>
  </si>
  <si>
    <t>詳細</t>
    <rPh sb="0" eb="2">
      <t>ショウサイ</t>
    </rPh>
    <phoneticPr fontId="76"/>
  </si>
  <si>
    <t>施設（事業所名）</t>
    <rPh sb="0" eb="2">
      <t>シセツ</t>
    </rPh>
    <rPh sb="3" eb="6">
      <t>ジギョウショ</t>
    </rPh>
    <rPh sb="6" eb="7">
      <t>メイ</t>
    </rPh>
    <phoneticPr fontId="76"/>
  </si>
  <si>
    <t>記入年月日</t>
    <rPh sb="0" eb="2">
      <t>キニュウ</t>
    </rPh>
    <rPh sb="2" eb="5">
      <t>ネンガッピ</t>
    </rPh>
    <rPh sb="3" eb="5">
      <t>ガッピ</t>
    </rPh>
    <phoneticPr fontId="76"/>
  </si>
  <si>
    <t>/</t>
    <phoneticPr fontId="76"/>
  </si>
  <si>
    <t>→基本情報シート⑱</t>
    <phoneticPr fontId="2"/>
  </si>
  <si>
    <t>所属</t>
    <rPh sb="0" eb="2">
      <t>ショゾク</t>
    </rPh>
    <phoneticPr fontId="76"/>
  </si>
  <si>
    <t>後援</t>
    <rPh sb="0" eb="2">
      <t>コウエン</t>
    </rPh>
    <phoneticPr fontId="76"/>
  </si>
  <si>
    <t>京都府医師会在宅医療・地域包括ケアサポートセンター「ブレーントラスト会議」
食支援Part </t>
    <rPh sb="3" eb="6">
      <t>イシカイ</t>
    </rPh>
    <phoneticPr fontId="76"/>
  </si>
  <si>
    <t>担当者</t>
    <rPh sb="0" eb="3">
      <t>タントウシャ</t>
    </rPh>
    <phoneticPr fontId="76"/>
  </si>
  <si>
    <t>摂食嚥下連絡票（回復期）</t>
    <phoneticPr fontId="2"/>
  </si>
  <si>
    <t>Ver. 2.0</t>
  </si>
  <si>
    <t>＜摂食・嚥下連絡票（回復期）への入力＞</t>
    <rPh sb="1" eb="3">
      <t>セッショク</t>
    </rPh>
    <rPh sb="4" eb="6">
      <t>エンゲ</t>
    </rPh>
    <rPh sb="6" eb="8">
      <t>レンラク</t>
    </rPh>
    <rPh sb="8" eb="9">
      <t>ヒョウ</t>
    </rPh>
    <rPh sb="10" eb="13">
      <t>カイフクキ</t>
    </rPh>
    <rPh sb="16" eb="18">
      <t>ニュウリョク</t>
    </rPh>
    <phoneticPr fontId="2"/>
  </si>
  <si>
    <t>→基本情報シート③</t>
    <phoneticPr fontId="2"/>
  </si>
  <si>
    <t>→基本情報シート⑩</t>
    <phoneticPr fontId="2"/>
  </si>
  <si>
    <t>摂食嚥下に問題となる認知症</t>
    <phoneticPr fontId="76"/>
  </si>
  <si>
    <t>cm</t>
    <phoneticPr fontId="76"/>
  </si>
  <si>
    <t>kg</t>
    <phoneticPr fontId="76"/>
  </si>
  <si>
    <t>)</t>
    <phoneticPr fontId="76"/>
  </si>
  <si>
    <t>kcal/日</t>
    <phoneticPr fontId="76"/>
  </si>
  <si>
    <t>ひとくち量（</t>
    <phoneticPr fontId="2"/>
  </si>
  <si>
    <t>）</t>
    <phoneticPr fontId="76"/>
  </si>
  <si>
    <r>
      <rPr>
        <sz val="12"/>
        <color rgb="FFFF0000"/>
        <rFont val="ＭＳ Ｐゴシック"/>
        <family val="3"/>
        <charset val="128"/>
      </rPr>
      <t>★</t>
    </r>
    <r>
      <rPr>
        <u/>
        <sz val="12"/>
        <rFont val="ＭＳ Ｐゴシック"/>
        <family val="3"/>
        <charset val="128"/>
      </rPr>
      <t>フォントが赤色の項目</t>
    </r>
    <r>
      <rPr>
        <sz val="12"/>
        <rFont val="ＭＳ Ｐゴシック"/>
        <family val="3"/>
        <charset val="128"/>
      </rPr>
      <t>については、入力内容が</t>
    </r>
    <r>
      <rPr>
        <b/>
        <sz val="12"/>
        <rFont val="ＭＳ Ｐゴシック"/>
        <family val="3"/>
        <charset val="128"/>
      </rPr>
      <t>「地域連携シート」</t>
    </r>
    <r>
      <rPr>
        <sz val="12"/>
        <rFont val="ＭＳ Ｐゴシック"/>
        <family val="3"/>
        <charset val="128"/>
      </rPr>
      <t>に反映されます。</t>
    </r>
    <rPh sb="6" eb="8">
      <t>アカイロ</t>
    </rPh>
    <rPh sb="9" eb="11">
      <t>コウモク</t>
    </rPh>
    <rPh sb="17" eb="19">
      <t>ニュウリョク</t>
    </rPh>
    <rPh sb="19" eb="21">
      <t>ナイヨウ</t>
    </rPh>
    <rPh sb="23" eb="25">
      <t>チイキ</t>
    </rPh>
    <rPh sb="25" eb="27">
      <t>レンケイ</t>
    </rPh>
    <rPh sb="32" eb="34">
      <t>ハンエイ</t>
    </rPh>
    <phoneticPr fontId="2"/>
  </si>
  <si>
    <t>◆各項目の「□」、「○」にチェックを入れてください。
　</t>
    <rPh sb="1" eb="4">
      <t>カクコウモク</t>
    </rPh>
    <rPh sb="18" eb="19">
      <t>イ</t>
    </rPh>
    <phoneticPr fontId="2"/>
  </si>
  <si>
    <t>地域連携パス「地域連携シート」の運用について</t>
  </si>
  <si>
    <r>
      <t>◆</t>
    </r>
    <r>
      <rPr>
        <b/>
        <sz val="12"/>
        <rFont val="HG丸ｺﾞｼｯｸM-PRO"/>
        <family val="3"/>
        <charset val="128"/>
      </rPr>
      <t>概要</t>
    </r>
  </si>
  <si>
    <t>職種</t>
  </si>
  <si>
    <t>項目名</t>
  </si>
  <si>
    <t>記載する内容</t>
  </si>
  <si>
    <t>医師・看護師</t>
  </si>
  <si>
    <t>特記事項</t>
  </si>
  <si>
    <t>その他、医療、栄養等に関して伝達が必要なこと</t>
  </si>
  <si>
    <t>セラピスト</t>
  </si>
  <si>
    <t>装具・福祉用具</t>
  </si>
  <si>
    <t>装具の作成年月日、作成業者（病院）、種類 など</t>
  </si>
  <si>
    <t>MSW</t>
  </si>
  <si>
    <t>進捗状況</t>
  </si>
  <si>
    <t>介護保険：各種調整の進捗状況</t>
    <phoneticPr fontId="2"/>
  </si>
  <si>
    <t>医師・
セラピスト</t>
    <phoneticPr fontId="2"/>
  </si>
  <si>
    <t>リハの目標・ポイント</t>
  </si>
  <si>
    <t>・リハの目標（長期・短期、本人・リハ提供者側）、
　具体的課題
・リハのポイント
・継続すべきリハの具体的内容（現在の能力から見て
　特に強化すべき点、実施したが改善できなかった点、
　モチベーション維持のポイント　　など</t>
    <phoneticPr fontId="2"/>
  </si>
  <si>
    <t>リハ実施上の留意点</t>
  </si>
  <si>
    <t>・リハ実施にあたっての注意事項、留意事項</t>
  </si>
  <si>
    <t>◆運用方法</t>
  </si>
  <si>
    <t>・回復期病院（２段階目の連携病院）を退院するパス適応患者を対象とする。</t>
    <phoneticPr fontId="2"/>
  </si>
  <si>
    <t>・回復期病院（２段階目の連携病院）の退院時、「診療情報提供書」に添付することに
　より、生活期の医師（かかりつけ医）に情報提供を行う。</t>
    <phoneticPr fontId="2"/>
  </si>
  <si>
    <t>　※『地域連携シート』の添付により、「診療情報提供書」の記載の一部を省略できる
      「診療情報提供書」を補完するツールとしての位置づけ</t>
    <phoneticPr fontId="2"/>
  </si>
  <si>
    <t>・退院時カンファレンス等において、ケアマネジャーや訪問看護師等にも手渡すことを
　想定。</t>
    <rPh sb="25" eb="27">
      <t>ホウモン</t>
    </rPh>
    <rPh sb="27" eb="30">
      <t>カンゴシ</t>
    </rPh>
    <rPh sb="30" eb="31">
      <t>トウ</t>
    </rPh>
    <phoneticPr fontId="2"/>
  </si>
  <si>
    <t>◆運用開始時期</t>
  </si>
  <si>
    <t>　平成３１（2019）年３月より順次運用開始。</t>
    <phoneticPr fontId="2"/>
  </si>
  <si>
    <r>
      <t>　平成31年3月より、</t>
    </r>
    <r>
      <rPr>
        <sz val="12"/>
        <rFont val="HG丸ｺﾞｼｯｸM-PRO"/>
        <family val="3"/>
        <charset val="128"/>
      </rPr>
      <t>京都府共通様式の脳卒中および大腿骨近位部骨折地域連携パスExcel様式に『地域連携シート』を追加し、順次運用を開始しています。
　</t>
    </r>
    <r>
      <rPr>
        <sz val="12"/>
        <color rgb="FFFF0000"/>
        <rFont val="HG丸ｺﾞｼｯｸM-PRO"/>
        <family val="3"/>
        <charset val="128"/>
      </rPr>
      <t>回復期病院（２段階目の連携病院）を退院する脳卒中・大腿骨近位部骨折の地域連携パス適応患者を対象として</t>
    </r>
    <r>
      <rPr>
        <sz val="12"/>
        <rFont val="HG丸ｺﾞｼｯｸM-PRO"/>
        <family val="3"/>
        <charset val="128"/>
      </rPr>
      <t>、生活期の医師（かかりつけ医）、ケアマネジャー、生活期のリハビリテーションを担当するセラピスト等に入院中の医療情報・リハビリテーション情報等を伝達することで、生活期における適切なリハビリテーションの提供に繋げることを目的としています。</t>
    </r>
    <rPh sb="121" eb="123">
      <t>タイショウ</t>
    </rPh>
    <phoneticPr fontId="2"/>
  </si>
  <si>
    <r>
      <t>　基本情報、医師、薬剤、看護師、リハビリ、MSW、摂食嚥下の各シートからなる</t>
    </r>
    <r>
      <rPr>
        <sz val="12"/>
        <color rgb="FF0066CC"/>
        <rFont val="HG丸ｺﾞｼｯｸM-PRO"/>
        <family val="3"/>
        <charset val="128"/>
      </rPr>
      <t>地域連携パスの各シートの内容をA4用紙２枚にまとめ、『地域連携シート』として主に診療情報提供書に添付する形での運用を想定</t>
    </r>
    <r>
      <rPr>
        <sz val="12"/>
        <rFont val="HG丸ｺﾞｼｯｸM-PRO"/>
        <family val="3"/>
        <charset val="128"/>
      </rPr>
      <t>しています。 
　『地域連携シート』には、入院中の経過（各シートのまとめ）に加えて、かかりつけ医が訪問看護やリハビリテーションの指示をする際、ケアマネジャーのケアプラン作成時、介護サービス事業所等のセラピストがリハを実施する際などに活用できるよう、病院の医師、看護師、セラピスト等により、リハの目標やポイント、リハ実施上の留意点等について記載していただく欄を設けています。
　基本的には、各シートへの入力内容が自動的に反映されますが、</t>
    </r>
    <r>
      <rPr>
        <b/>
        <sz val="12"/>
        <color rgb="FFFF0000"/>
        <rFont val="HG丸ｺﾞｼｯｸM-PRO"/>
        <family val="3"/>
        <charset val="128"/>
      </rPr>
      <t>下記項目（項目名のセルがピンク色）には新たに入力</t>
    </r>
    <r>
      <rPr>
        <b/>
        <sz val="12"/>
        <rFont val="HG丸ｺﾞｼｯｸM-PRO"/>
        <family val="3"/>
        <charset val="128"/>
      </rPr>
      <t>が必要</t>
    </r>
    <r>
      <rPr>
        <sz val="12"/>
        <rFont val="HG丸ｺﾞｼｯｸM-PRO"/>
        <family val="3"/>
        <charset val="128"/>
      </rPr>
      <t>です。いずれの項目も生活期におけるリハビリテーション等の提供にあたり重要な内容ですので記載をお願いいたします。</t>
    </r>
    <rPh sb="147" eb="149">
      <t>ホウモン</t>
    </rPh>
    <rPh sb="149" eb="151">
      <t>カンゴ</t>
    </rPh>
    <rPh sb="368" eb="369">
      <t>トウ</t>
    </rPh>
    <phoneticPr fontId="2"/>
  </si>
  <si>
    <r>
      <t>※ 項目名のセルが</t>
    </r>
    <r>
      <rPr>
        <b/>
        <sz val="12"/>
        <color rgb="FF008000"/>
        <rFont val="HG丸ｺﾞｼｯｸM-PRO"/>
        <family val="3"/>
        <charset val="128"/>
      </rPr>
      <t xml:space="preserve"> 緑色</t>
    </r>
    <r>
      <rPr>
        <sz val="12"/>
        <rFont val="HG丸ｺﾞｼｯｸM-PRO"/>
        <family val="3"/>
        <charset val="128"/>
      </rPr>
      <t xml:space="preserve"> </t>
    </r>
    <phoneticPr fontId="2"/>
  </si>
  <si>
    <r>
      <t>⇒　</t>
    </r>
    <r>
      <rPr>
        <b/>
        <sz val="12"/>
        <color rgb="FF008000"/>
        <rFont val="HG丸ｺﾞｼｯｸM-PRO"/>
        <family val="3"/>
        <charset val="128"/>
      </rPr>
      <t>「急性期」</t>
    </r>
    <r>
      <rPr>
        <sz val="12"/>
        <rFont val="HG丸ｺﾞｼｯｸM-PRO"/>
        <family val="3"/>
        <charset val="128"/>
      </rPr>
      <t>各シートへの入力内容を反映</t>
    </r>
    <phoneticPr fontId="2"/>
  </si>
  <si>
    <r>
      <rPr>
        <b/>
        <sz val="12"/>
        <color rgb="FF00CCFF"/>
        <rFont val="HG丸ｺﾞｼｯｸM-PRO"/>
        <family val="3"/>
        <charset val="128"/>
      </rPr>
      <t>水色</t>
    </r>
    <r>
      <rPr>
        <sz val="12"/>
        <rFont val="HG丸ｺﾞｼｯｸM-PRO"/>
        <family val="3"/>
        <charset val="128"/>
      </rPr>
      <t xml:space="preserve"> </t>
    </r>
    <phoneticPr fontId="2"/>
  </si>
  <si>
    <r>
      <t>⇒　</t>
    </r>
    <r>
      <rPr>
        <b/>
        <sz val="12"/>
        <color rgb="FF00CCFF"/>
        <rFont val="HG丸ｺﾞｼｯｸM-PRO"/>
        <family val="3"/>
        <charset val="128"/>
      </rPr>
      <t>「回復期」</t>
    </r>
    <r>
      <rPr>
        <sz val="12"/>
        <rFont val="HG丸ｺﾞｼｯｸM-PRO"/>
        <family val="3"/>
        <charset val="128"/>
      </rPr>
      <t>各シートへの入力内容を反映</t>
    </r>
    <phoneticPr fontId="2"/>
  </si>
  <si>
    <r>
      <rPr>
        <sz val="12"/>
        <color rgb="FFFF0000"/>
        <rFont val="HG丸ｺﾞｼｯｸM-PRO"/>
        <family val="3"/>
        <charset val="128"/>
      </rPr>
      <t>ピンク色</t>
    </r>
    <r>
      <rPr>
        <sz val="12"/>
        <rFont val="HG丸ｺﾞｼｯｸM-PRO"/>
        <family val="3"/>
        <charset val="128"/>
      </rPr>
      <t xml:space="preserve"> </t>
    </r>
    <phoneticPr fontId="2"/>
  </si>
  <si>
    <r>
      <t xml:space="preserve">⇒　 </t>
    </r>
    <r>
      <rPr>
        <b/>
        <sz val="12"/>
        <color rgb="FFFF0000"/>
        <rFont val="HG丸ｺﾞｼｯｸM-PRO"/>
        <family val="3"/>
        <charset val="128"/>
      </rPr>
      <t>新たに入力が必要</t>
    </r>
    <phoneticPr fontId="2"/>
  </si>
  <si>
    <t>〔脳卒中地域連携パス〕</t>
    <rPh sb="1" eb="4">
      <t>ノウソッチュウ</t>
    </rPh>
    <rPh sb="4" eb="6">
      <t>チイキ</t>
    </rPh>
    <rPh sb="6" eb="8">
      <t>レンケイ</t>
    </rPh>
    <phoneticPr fontId="2"/>
  </si>
  <si>
    <t>地域連携シート</t>
    <rPh sb="0" eb="2">
      <t>チイキ</t>
    </rPh>
    <rPh sb="2" eb="4">
      <t>レンケイ</t>
    </rPh>
    <phoneticPr fontId="2"/>
  </si>
  <si>
    <t/>
  </si>
  <si>
    <t>病型</t>
    <rPh sb="0" eb="1">
      <t>ビョウ</t>
    </rPh>
    <rPh sb="1" eb="2">
      <t>カタ</t>
    </rPh>
    <phoneticPr fontId="2"/>
  </si>
  <si>
    <t>③リハビリシートより</t>
    <phoneticPr fontId="2"/>
  </si>
  <si>
    <t>④ＭＳＷシートより</t>
    <phoneticPr fontId="2"/>
  </si>
  <si>
    <t>ＰＴ</t>
    <phoneticPr fontId="2"/>
  </si>
  <si>
    <t>主な治療</t>
    <rPh sb="0" eb="1">
      <t>シュ</t>
    </rPh>
    <rPh sb="2" eb="4">
      <t>チリョウ</t>
    </rPh>
    <phoneticPr fontId="2"/>
  </si>
  <si>
    <t>介護保険</t>
    <rPh sb="0" eb="2">
      <t>カイゴ</t>
    </rPh>
    <rPh sb="2" eb="4">
      <t>ホケン</t>
    </rPh>
    <phoneticPr fontId="2"/>
  </si>
  <si>
    <t>サービス利用</t>
    <rPh sb="4" eb="5">
      <t>リ</t>
    </rPh>
    <rPh sb="5" eb="6">
      <t>ヨウ</t>
    </rPh>
    <phoneticPr fontId="2"/>
  </si>
  <si>
    <t>担当医師</t>
    <rPh sb="0" eb="2">
      <t>タントウ</t>
    </rPh>
    <rPh sb="2" eb="4">
      <t>イシ</t>
    </rPh>
    <phoneticPr fontId="2"/>
  </si>
  <si>
    <t>ケア
マネジャー</t>
    <phoneticPr fontId="2"/>
  </si>
  <si>
    <t>退院日</t>
    <rPh sb="0" eb="3">
      <t>タイインビ</t>
    </rPh>
    <phoneticPr fontId="2"/>
  </si>
  <si>
    <t>FAX</t>
    <phoneticPr fontId="2"/>
  </si>
  <si>
    <t>①医師・薬剤シートより</t>
    <rPh sb="1" eb="3">
      <t>イシ</t>
    </rPh>
    <rPh sb="4" eb="6">
      <t>ヤクザイ</t>
    </rPh>
    <phoneticPr fontId="2"/>
  </si>
  <si>
    <t>②看護師シートより</t>
    <rPh sb="1" eb="3">
      <t>カンゴ</t>
    </rPh>
    <rPh sb="3" eb="4">
      <t>シ</t>
    </rPh>
    <phoneticPr fontId="2"/>
  </si>
  <si>
    <t>大脳</t>
    <rPh sb="0" eb="2">
      <t>ダイノウ</t>
    </rPh>
    <phoneticPr fontId="2"/>
  </si>
  <si>
    <t>ＯＴ</t>
    <phoneticPr fontId="2"/>
  </si>
  <si>
    <t>進捗状況</t>
    <rPh sb="0" eb="2">
      <t>シンチョク</t>
    </rPh>
    <rPh sb="2" eb="4">
      <t>ジョウキョウ</t>
    </rPh>
    <phoneticPr fontId="2"/>
  </si>
  <si>
    <t>食事
内容</t>
    <rPh sb="0" eb="2">
      <t>ショクジ</t>
    </rPh>
    <rPh sb="3" eb="5">
      <t>ナイヨウ</t>
    </rPh>
    <phoneticPr fontId="2"/>
  </si>
  <si>
    <t>→摂食・嚥下</t>
    <rPh sb="1" eb="3">
      <t>セッショク</t>
    </rPh>
    <rPh sb="4" eb="6">
      <t>エンゲ</t>
    </rPh>
    <phoneticPr fontId="2"/>
  </si>
  <si>
    <t>退院時mRS</t>
    <rPh sb="0" eb="2">
      <t>タイイン</t>
    </rPh>
    <rPh sb="2" eb="3">
      <t>ジ</t>
    </rPh>
    <phoneticPr fontId="2"/>
  </si>
  <si>
    <t>特記
事項</t>
    <rPh sb="0" eb="2">
      <t>トッキ</t>
    </rPh>
    <rPh sb="3" eb="5">
      <t>ジコウ</t>
    </rPh>
    <phoneticPr fontId="2"/>
  </si>
  <si>
    <r>
      <t>経過</t>
    </r>
    <r>
      <rPr>
        <sz val="11"/>
        <rFont val="ＭＳ Ｐゴシック"/>
        <family val="3"/>
        <charset val="128"/>
      </rPr>
      <t>(急性期)</t>
    </r>
    <rPh sb="0" eb="2">
      <t>ケイカ</t>
    </rPh>
    <rPh sb="3" eb="6">
      <t>キュウセイキ</t>
    </rPh>
    <phoneticPr fontId="2"/>
  </si>
  <si>
    <t>処置</t>
    <rPh sb="0" eb="2">
      <t>ショチ</t>
    </rPh>
    <phoneticPr fontId="2"/>
  </si>
  <si>
    <t>mm</t>
    <phoneticPr fontId="2"/>
  </si>
  <si>
    <r>
      <t>F</t>
    </r>
    <r>
      <rPr>
        <sz val="11"/>
        <rFont val="ＭＳ Ｐゴシック"/>
        <family val="3"/>
        <charset val="128"/>
      </rPr>
      <t>r</t>
    </r>
    <phoneticPr fontId="2"/>
  </si>
  <si>
    <t>ＳＴ</t>
    <phoneticPr fontId="2"/>
  </si>
  <si>
    <t>障害認定
（身体）</t>
    <rPh sb="0" eb="2">
      <t>ショウガイ</t>
    </rPh>
    <rPh sb="2" eb="4">
      <t>ニンテイ</t>
    </rPh>
    <rPh sb="6" eb="8">
      <t>シンタイ</t>
    </rPh>
    <phoneticPr fontId="2"/>
  </si>
  <si>
    <t>（</t>
    <phoneticPr fontId="2"/>
  </si>
  <si>
    <t>種</t>
    <rPh sb="0" eb="1">
      <t>タネ</t>
    </rPh>
    <phoneticPr fontId="2"/>
  </si>
  <si>
    <t>級</t>
    <rPh sb="0" eb="1">
      <t>キュウ</t>
    </rPh>
    <phoneticPr fontId="2"/>
  </si>
  <si>
    <t>）</t>
    <phoneticPr fontId="2"/>
  </si>
  <si>
    <t>胃瘻/経鼻</t>
    <rPh sb="0" eb="2">
      <t>イロウ</t>
    </rPh>
    <rPh sb="3" eb="4">
      <t>キョウ</t>
    </rPh>
    <rPh sb="4" eb="5">
      <t>ハナ</t>
    </rPh>
    <phoneticPr fontId="2"/>
  </si>
  <si>
    <r>
      <t>F</t>
    </r>
    <r>
      <rPr>
        <sz val="11"/>
        <rFont val="ＭＳ Ｐゴシック"/>
        <family val="3"/>
        <charset val="128"/>
      </rPr>
      <t>r</t>
    </r>
    <phoneticPr fontId="2"/>
  </si>
  <si>
    <r>
      <t>l</t>
    </r>
    <r>
      <rPr>
        <sz val="11"/>
        <rFont val="ＭＳ Ｐゴシック"/>
        <family val="3"/>
        <charset val="128"/>
      </rPr>
      <t>/min</t>
    </r>
    <phoneticPr fontId="2"/>
  </si>
  <si>
    <t>％</t>
    <phoneticPr fontId="2"/>
  </si>
  <si>
    <t>キーパーソン</t>
    <phoneticPr fontId="2"/>
  </si>
  <si>
    <t>(回復期)</t>
    <rPh sb="1" eb="3">
      <t>カイフク</t>
    </rPh>
    <rPh sb="3" eb="4">
      <t>キ</t>
    </rPh>
    <phoneticPr fontId="2"/>
  </si>
  <si>
    <t>回/日</t>
    <rPh sb="0" eb="1">
      <t>カイ</t>
    </rPh>
    <rPh sb="2" eb="3">
      <t>ニチ</t>
    </rPh>
    <phoneticPr fontId="2"/>
  </si>
  <si>
    <t>インシュリン</t>
    <phoneticPr fontId="2"/>
  </si>
  <si>
    <t>褥瘡処置</t>
    <rPh sb="0" eb="1">
      <t>シトネ</t>
    </rPh>
    <rPh sb="1" eb="2">
      <t>カサ</t>
    </rPh>
    <rPh sb="2" eb="4">
      <t>ショチ</t>
    </rPh>
    <phoneticPr fontId="2"/>
  </si>
  <si>
    <t>状態</t>
    <rPh sb="0" eb="2">
      <t>ジョウタイ</t>
    </rPh>
    <phoneticPr fontId="2"/>
  </si>
  <si>
    <t>BrStage</t>
    <phoneticPr fontId="2"/>
  </si>
  <si>
    <t>上肢</t>
    <rPh sb="0" eb="2">
      <t>ジョウシ</t>
    </rPh>
    <phoneticPr fontId="2"/>
  </si>
  <si>
    <t>改修状況</t>
    <rPh sb="0" eb="2">
      <t>カイシュウ</t>
    </rPh>
    <rPh sb="2" eb="4">
      <t>ジョウキョウ</t>
    </rPh>
    <phoneticPr fontId="2"/>
  </si>
  <si>
    <t>床上安静の指示</t>
    <rPh sb="0" eb="1">
      <t>ユカ</t>
    </rPh>
    <rPh sb="1" eb="2">
      <t>ウエ</t>
    </rPh>
    <rPh sb="2" eb="4">
      <t>アンセイ</t>
    </rPh>
    <rPh sb="5" eb="7">
      <t>シジ</t>
    </rPh>
    <phoneticPr fontId="2"/>
  </si>
  <si>
    <t>なし</t>
    <phoneticPr fontId="2"/>
  </si>
  <si>
    <t>あり</t>
    <phoneticPr fontId="2"/>
  </si>
  <si>
    <t>健側MMT</t>
    <rPh sb="0" eb="1">
      <t>ケン</t>
    </rPh>
    <rPh sb="1" eb="2">
      <t>ガワ</t>
    </rPh>
    <phoneticPr fontId="2"/>
  </si>
  <si>
    <t>できる</t>
    <phoneticPr fontId="2"/>
  </si>
  <si>
    <t>できない</t>
    <phoneticPr fontId="2"/>
  </si>
  <si>
    <t>協調運動障害</t>
    <rPh sb="0" eb="2">
      <t>キョウチョウ</t>
    </rPh>
    <rPh sb="2" eb="4">
      <t>ウンドウ</t>
    </rPh>
    <rPh sb="4" eb="6">
      <t>ショウガイ</t>
    </rPh>
    <phoneticPr fontId="2"/>
  </si>
  <si>
    <t>嚥下障害</t>
    <rPh sb="0" eb="2">
      <t>エンゲ</t>
    </rPh>
    <rPh sb="2" eb="4">
      <t>ショウガイ</t>
    </rPh>
    <phoneticPr fontId="2"/>
  </si>
  <si>
    <t>掴まれば可</t>
    <rPh sb="0" eb="1">
      <t>ツカ</t>
    </rPh>
    <rPh sb="4" eb="5">
      <t>カ</t>
    </rPh>
    <phoneticPr fontId="2"/>
  </si>
  <si>
    <t>構音障害</t>
    <rPh sb="0" eb="1">
      <t>カマエ</t>
    </rPh>
    <rPh sb="1" eb="2">
      <t>オン</t>
    </rPh>
    <rPh sb="2" eb="4">
      <t>ショウガイ</t>
    </rPh>
    <phoneticPr fontId="2"/>
  </si>
  <si>
    <t>リスク
因子</t>
    <rPh sb="4" eb="6">
      <t>インシ</t>
    </rPh>
    <phoneticPr fontId="2"/>
  </si>
  <si>
    <t>できる</t>
    <phoneticPr fontId="2"/>
  </si>
  <si>
    <t>できない</t>
    <phoneticPr fontId="2"/>
  </si>
  <si>
    <t>　装具・
　福祉用具</t>
    <rPh sb="1" eb="3">
      <t>ソウグ</t>
    </rPh>
    <rPh sb="6" eb="8">
      <t>フクシ</t>
    </rPh>
    <rPh sb="8" eb="10">
      <t>ヨウグ</t>
    </rPh>
    <phoneticPr fontId="2"/>
  </si>
  <si>
    <t>（その他）</t>
    <rPh sb="3" eb="4">
      <t>タ</t>
    </rPh>
    <phoneticPr fontId="2"/>
  </si>
  <si>
    <t>詳細：</t>
    <rPh sb="0" eb="2">
      <t>ショウサイ</t>
    </rPh>
    <phoneticPr fontId="2"/>
  </si>
  <si>
    <t>坐位保持</t>
    <rPh sb="0" eb="1">
      <t>ザ</t>
    </rPh>
    <rPh sb="1" eb="2">
      <t>グライ</t>
    </rPh>
    <rPh sb="2" eb="4">
      <t>ホジ</t>
    </rPh>
    <phoneticPr fontId="2"/>
  </si>
  <si>
    <t>支えがあれば可</t>
    <rPh sb="0" eb="1">
      <t>ササ</t>
    </rPh>
    <rPh sb="6" eb="7">
      <t>カ</t>
    </rPh>
    <phoneticPr fontId="2"/>
  </si>
  <si>
    <t>作成年月日</t>
    <rPh sb="0" eb="2">
      <t>サクセイ</t>
    </rPh>
    <rPh sb="2" eb="5">
      <t>ネンガッピ</t>
    </rPh>
    <phoneticPr fontId="2"/>
  </si>
  <si>
    <t>作成業者
作成病院</t>
    <rPh sb="0" eb="2">
      <t>サクセイ</t>
    </rPh>
    <rPh sb="2" eb="4">
      <t>ギョウシャ</t>
    </rPh>
    <rPh sb="5" eb="7">
      <t>サクセイ</t>
    </rPh>
    <rPh sb="7" eb="9">
      <t>ビョウイン</t>
    </rPh>
    <phoneticPr fontId="2"/>
  </si>
  <si>
    <t>所見あり</t>
  </si>
  <si>
    <t>移乗</t>
    <rPh sb="0" eb="1">
      <t>ウツ</t>
    </rPh>
    <rPh sb="1" eb="2">
      <t>ノ</t>
    </rPh>
    <phoneticPr fontId="2"/>
  </si>
  <si>
    <t>できる</t>
    <phoneticPr fontId="2"/>
  </si>
  <si>
    <t>見守り・
一部介助</t>
    <rPh sb="0" eb="2">
      <t>ミマモ</t>
    </rPh>
    <rPh sb="5" eb="7">
      <t>イチブ</t>
    </rPh>
    <rPh sb="7" eb="9">
      <t>カイジョ</t>
    </rPh>
    <phoneticPr fontId="2"/>
  </si>
  <si>
    <t>できない</t>
    <phoneticPr fontId="2"/>
  </si>
  <si>
    <t>利用制度</t>
    <rPh sb="0" eb="1">
      <t>リ</t>
    </rPh>
    <rPh sb="1" eb="2">
      <t>ヨウ</t>
    </rPh>
    <rPh sb="2" eb="4">
      <t>セイド</t>
    </rPh>
    <phoneticPr fontId="2"/>
  </si>
  <si>
    <t>介助要</t>
    <rPh sb="0" eb="2">
      <t>カイジョ</t>
    </rPh>
    <rPh sb="2" eb="3">
      <t>ヨウ</t>
    </rPh>
    <phoneticPr fontId="2"/>
  </si>
  <si>
    <t>高次脳機能
障害</t>
    <rPh sb="0" eb="2">
      <t>コウジ</t>
    </rPh>
    <rPh sb="2" eb="3">
      <t>ノウ</t>
    </rPh>
    <rPh sb="3" eb="5">
      <t>キノウ</t>
    </rPh>
    <rPh sb="6" eb="8">
      <t>ショウガイ</t>
    </rPh>
    <phoneticPr fontId="2"/>
  </si>
  <si>
    <t>/30</t>
    <phoneticPr fontId="2"/>
  </si>
  <si>
    <t>WBC</t>
    <phoneticPr fontId="2"/>
  </si>
  <si>
    <t>BUN</t>
    <phoneticPr fontId="2"/>
  </si>
  <si>
    <t>Hb</t>
    <phoneticPr fontId="2"/>
  </si>
  <si>
    <t>HbA2c</t>
  </si>
  <si>
    <t>口腔清拭</t>
    <rPh sb="0" eb="2">
      <t>コウクウ</t>
    </rPh>
    <rPh sb="2" eb="3">
      <t>キヨ</t>
    </rPh>
    <rPh sb="3" eb="4">
      <t>ショク</t>
    </rPh>
    <phoneticPr fontId="2"/>
  </si>
  <si>
    <t>できる</t>
    <phoneticPr fontId="2"/>
  </si>
  <si>
    <t>できない</t>
    <phoneticPr fontId="2"/>
  </si>
  <si>
    <t>MMSE</t>
    <phoneticPr fontId="2"/>
  </si>
  <si>
    <t>/30</t>
    <phoneticPr fontId="2"/>
  </si>
  <si>
    <t>(</t>
    <phoneticPr fontId="2"/>
  </si>
  <si>
    <t>)</t>
    <phoneticPr fontId="2"/>
  </si>
  <si>
    <t>(検査日)</t>
    <rPh sb="1" eb="4">
      <t>ケンサビ</t>
    </rPh>
    <phoneticPr fontId="2"/>
  </si>
  <si>
    <t>Cr</t>
    <phoneticPr fontId="2"/>
  </si>
  <si>
    <t>T-cho</t>
    <phoneticPr fontId="2"/>
  </si>
  <si>
    <t>Alb</t>
    <phoneticPr fontId="2"/>
  </si>
  <si>
    <t>ＦＩＭ</t>
    <phoneticPr fontId="2"/>
  </si>
  <si>
    <t>清拭</t>
    <rPh sb="0" eb="1">
      <t>キヨ</t>
    </rPh>
    <rPh sb="1" eb="2">
      <t>ヌグ</t>
    </rPh>
    <phoneticPr fontId="2"/>
  </si>
  <si>
    <t>ベッド車椅子移乗</t>
    <rPh sb="3" eb="6">
      <t>クルマイス</t>
    </rPh>
    <rPh sb="6" eb="7">
      <t>ウツ</t>
    </rPh>
    <rPh sb="7" eb="8">
      <t>ノ</t>
    </rPh>
    <phoneticPr fontId="2"/>
  </si>
  <si>
    <t>トイレ移乗</t>
    <rPh sb="3" eb="4">
      <t>ウツ</t>
    </rPh>
    <rPh sb="4" eb="5">
      <t>ノ</t>
    </rPh>
    <phoneticPr fontId="2"/>
  </si>
  <si>
    <t>運動項目
合　計</t>
    <rPh sb="0" eb="2">
      <t>ウンドウ</t>
    </rPh>
    <rPh sb="2" eb="4">
      <t>コウモク</t>
    </rPh>
    <rPh sb="5" eb="6">
      <t>ゴウ</t>
    </rPh>
    <rPh sb="7" eb="8">
      <t>ケイ</t>
    </rPh>
    <phoneticPr fontId="2"/>
  </si>
  <si>
    <t>認知項目
合　計</t>
    <rPh sb="0" eb="2">
      <t>ニンチ</t>
    </rPh>
    <rPh sb="2" eb="4">
      <t>コウモク</t>
    </rPh>
    <rPh sb="5" eb="6">
      <t>ゴウ</t>
    </rPh>
    <rPh sb="7" eb="8">
      <t>ケイ</t>
    </rPh>
    <phoneticPr fontId="2"/>
  </si>
  <si>
    <t>ＢＩ</t>
    <phoneticPr fontId="2"/>
  </si>
  <si>
    <t>HDL
cho</t>
    <phoneticPr fontId="2"/>
  </si>
  <si>
    <t>CRP</t>
    <phoneticPr fontId="2"/>
  </si>
  <si>
    <t>PT-INR</t>
    <phoneticPr fontId="2"/>
  </si>
  <si>
    <r>
      <rPr>
        <b/>
        <sz val="8"/>
        <rFont val="ＭＳ Ｐゴシック"/>
        <family val="3"/>
        <charset val="128"/>
      </rPr>
      <t>INR</t>
    </r>
    <r>
      <rPr>
        <b/>
        <sz val="7"/>
        <rFont val="ＭＳ Ｐゴシック"/>
        <family val="3"/>
        <charset val="128"/>
      </rPr>
      <t xml:space="preserve">
管理値</t>
    </r>
    <rPh sb="4" eb="6">
      <t>カンリ</t>
    </rPh>
    <rPh sb="6" eb="7">
      <t>アタイ</t>
    </rPh>
    <phoneticPr fontId="2"/>
  </si>
  <si>
    <t>～</t>
    <phoneticPr fontId="2"/>
  </si>
  <si>
    <t xml:space="preserve">服薬
</t>
    <rPh sb="0" eb="2">
      <t>フクヤク</t>
    </rPh>
    <phoneticPr fontId="2"/>
  </si>
  <si>
    <t>一日量</t>
    <rPh sb="0" eb="2">
      <t>イチニチ</t>
    </rPh>
    <rPh sb="2" eb="3">
      <t>リョウ</t>
    </rPh>
    <phoneticPr fontId="2"/>
  </si>
  <si>
    <t>できる</t>
    <phoneticPr fontId="2"/>
  </si>
  <si>
    <t>出来る時と出来ない時あり</t>
    <rPh sb="0" eb="2">
      <t>デキ</t>
    </rPh>
    <rPh sb="3" eb="4">
      <t>トキ</t>
    </rPh>
    <rPh sb="5" eb="7">
      <t>デキ</t>
    </rPh>
    <rPh sb="9" eb="10">
      <t>トキ</t>
    </rPh>
    <phoneticPr fontId="2"/>
  </si>
  <si>
    <t>できない</t>
    <phoneticPr fontId="2"/>
  </si>
  <si>
    <t>はい</t>
    <phoneticPr fontId="2"/>
  </si>
  <si>
    <t>いいえ</t>
    <phoneticPr fontId="2"/>
  </si>
  <si>
    <t>ﾘﾊ開始時</t>
    <rPh sb="2" eb="4">
      <t>カイシ</t>
    </rPh>
    <rPh sb="4" eb="5">
      <t>ジ</t>
    </rPh>
    <phoneticPr fontId="2"/>
  </si>
  <si>
    <t>日常生活自立度</t>
    <rPh sb="0" eb="2">
      <t>ニチジョウ</t>
    </rPh>
    <rPh sb="2" eb="4">
      <t>セイカツ</t>
    </rPh>
    <rPh sb="4" eb="7">
      <t>ジリツド</t>
    </rPh>
    <phoneticPr fontId="2"/>
  </si>
  <si>
    <t>摂食・嚥下</t>
    <rPh sb="0" eb="2">
      <t>セッショク</t>
    </rPh>
    <rPh sb="3" eb="5">
      <t>エンゲ</t>
    </rPh>
    <phoneticPr fontId="2"/>
  </si>
  <si>
    <t>とろみ</t>
    <phoneticPr fontId="2"/>
  </si>
  <si>
    <t>誤嚥性肺炎</t>
    <rPh sb="0" eb="2">
      <t>ゴエン</t>
    </rPh>
    <rPh sb="2" eb="3">
      <t>セイ</t>
    </rPh>
    <rPh sb="3" eb="5">
      <t>ハイエン</t>
    </rPh>
    <phoneticPr fontId="2"/>
  </si>
  <si>
    <t>副食</t>
    <rPh sb="0" eb="1">
      <t>フク</t>
    </rPh>
    <rPh sb="1" eb="2">
      <t>ショク</t>
    </rPh>
    <phoneticPr fontId="2"/>
  </si>
  <si>
    <t>方法
・状況</t>
    <rPh sb="0" eb="2">
      <t>ホウホウ</t>
    </rPh>
    <rPh sb="4" eb="6">
      <t>ジョウキョウ</t>
    </rPh>
    <phoneticPr fontId="2"/>
  </si>
  <si>
    <t>むせ</t>
    <phoneticPr fontId="2"/>
  </si>
  <si>
    <t>リハの目標・
ポイント</t>
    <rPh sb="3" eb="5">
      <t>モクヒョウ</t>
    </rPh>
    <phoneticPr fontId="2"/>
  </si>
  <si>
    <t>リハ実施上の
留意点</t>
    <rPh sb="2" eb="4">
      <t>ジッシ</t>
    </rPh>
    <rPh sb="4" eb="5">
      <t>ジョウ</t>
    </rPh>
    <rPh sb="7" eb="10">
      <t>リュウイテン</t>
    </rPh>
    <phoneticPr fontId="2"/>
  </si>
  <si>
    <r>
      <t xml:space="preserve">ゴール
説明
</t>
    </r>
    <r>
      <rPr>
        <sz val="9"/>
        <rFont val="ＭＳ Ｐゴシック"/>
        <family val="3"/>
        <charset val="128"/>
      </rPr>
      <t>(急性期)</t>
    </r>
    <phoneticPr fontId="2"/>
  </si>
  <si>
    <t>分類は学会分類と嚥下食ピラミットを併記しておりますのであてはまるものを選択してください</t>
    <phoneticPr fontId="76"/>
  </si>
  <si>
    <t>ゼリー状（</t>
    <phoneticPr fontId="76"/>
  </si>
  <si>
    <t>とろみ（</t>
    <phoneticPr fontId="76"/>
  </si>
  <si>
    <t>（</t>
    <phoneticPr fontId="76"/>
  </si>
  <si>
    <t>とろみ</t>
    <phoneticPr fontId="76"/>
  </si>
  <si>
    <t>※基本情報シート、急性期・回復期各シートへの入力により、自動的に作成されます。
　ただし、ピンク色のセルには新たに入力が必要です。</t>
    <rPh sb="1" eb="3">
      <t>キホン</t>
    </rPh>
    <rPh sb="3" eb="5">
      <t>ジョウホウ</t>
    </rPh>
    <rPh sb="9" eb="12">
      <t>キュウセイキ</t>
    </rPh>
    <rPh sb="13" eb="15">
      <t>カイフク</t>
    </rPh>
    <rPh sb="15" eb="16">
      <t>キ</t>
    </rPh>
    <rPh sb="16" eb="17">
      <t>カク</t>
    </rPh>
    <rPh sb="22" eb="24">
      <t>ニュウリョク</t>
    </rPh>
    <rPh sb="28" eb="31">
      <t>ジドウテキ</t>
    </rPh>
    <rPh sb="32" eb="34">
      <t>サクセイ</t>
    </rPh>
    <phoneticPr fontId="2"/>
  </si>
  <si>
    <r>
      <rPr>
        <b/>
        <sz val="12"/>
        <rFont val="HG丸ｺﾞｼｯｸM-PRO"/>
        <family val="3"/>
        <charset val="128"/>
      </rPr>
      <t>★対象者＝</t>
    </r>
    <r>
      <rPr>
        <b/>
        <sz val="12"/>
        <color rgb="FFFF0000"/>
        <rFont val="HG丸ｺﾞｼｯｸM-PRO"/>
        <family val="3"/>
        <charset val="128"/>
      </rPr>
      <t>回復期病院（２段階目の連携病院）を退院するパス適応患者</t>
    </r>
    <rPh sb="1" eb="3">
      <t>タイショウ</t>
    </rPh>
    <rPh sb="3" eb="4">
      <t>シャ</t>
    </rPh>
    <phoneticPr fontId="2"/>
  </si>
  <si>
    <r>
      <rPr>
        <b/>
        <sz val="12"/>
        <rFont val="HG丸ｺﾞｼｯｸM-PRO"/>
        <family val="3"/>
        <charset val="128"/>
      </rPr>
      <t>★</t>
    </r>
    <r>
      <rPr>
        <b/>
        <sz val="12"/>
        <color rgb="FFFF0000"/>
        <rFont val="HG丸ｺﾞｼｯｸM-PRO"/>
        <family val="3"/>
        <charset val="128"/>
      </rPr>
      <t>回復期病院（２段階目の連携病院）の退院時</t>
    </r>
    <r>
      <rPr>
        <b/>
        <sz val="12"/>
        <rFont val="HG丸ｺﾞｼｯｸM-PRO"/>
        <family val="3"/>
        <charset val="128"/>
      </rPr>
      <t>に、</t>
    </r>
    <r>
      <rPr>
        <b/>
        <sz val="12"/>
        <color rgb="FFFF0000"/>
        <rFont val="HG丸ｺﾞｼｯｸM-PRO"/>
        <family val="3"/>
        <charset val="128"/>
      </rPr>
      <t>「診療情報提供書」に添付</t>
    </r>
    <r>
      <rPr>
        <b/>
        <sz val="12"/>
        <rFont val="HG丸ｺﾞｼｯｸM-PRO"/>
        <family val="3"/>
        <charset val="128"/>
      </rPr>
      <t>することにより、</t>
    </r>
    <r>
      <rPr>
        <b/>
        <sz val="12"/>
        <color rgb="FFFF0000"/>
        <rFont val="HG丸ｺﾞｼｯｸM-PRO"/>
        <family val="3"/>
        <charset val="128"/>
      </rPr>
      <t xml:space="preserve">
　生活期の医師（かかりつけ医）に情報提供</t>
    </r>
    <r>
      <rPr>
        <b/>
        <sz val="12"/>
        <rFont val="HG丸ｺﾞｼｯｸM-PRO"/>
        <family val="3"/>
        <charset val="128"/>
      </rPr>
      <t>を行います。</t>
    </r>
    <phoneticPr fontId="2"/>
  </si>
  <si>
    <r>
      <t>　　　</t>
    </r>
    <r>
      <rPr>
        <b/>
        <sz val="12"/>
        <color indexed="30"/>
        <rFont val="HG丸ｺﾞｼｯｸM-PRO"/>
        <family val="3"/>
        <charset val="128"/>
      </rPr>
      <t>※『地域連携シート』の添付により、「診療情報提供書」の記載の一部を省略できる
　　　　「診療情報提供書」を補完するツールとして使用してください。</t>
    </r>
    <rPh sb="66" eb="68">
      <t>シヨウ</t>
    </rPh>
    <phoneticPr fontId="2"/>
  </si>
  <si>
    <t>★退院時カンファレンス等において、ケアマネジャー等
　多職種にも手渡すことも想定。</t>
    <rPh sb="24" eb="25">
      <t>トウ</t>
    </rPh>
    <rPh sb="27" eb="28">
      <t>タ</t>
    </rPh>
    <rPh sb="28" eb="30">
      <t>ショクシュ</t>
    </rPh>
    <phoneticPr fontId="2"/>
  </si>
  <si>
    <t>　※介護保険：各種調整の進捗状況
　　 を記載してください。</t>
    <phoneticPr fontId="2"/>
  </si>
  <si>
    <r>
      <rPr>
        <b/>
        <sz val="11"/>
        <color rgb="FFC00000"/>
        <rFont val="ＭＳ Ｐゴシック"/>
        <family val="3"/>
        <charset val="128"/>
      </rPr>
      <t>　・リハの目標（長期的・短期的）、具体的課題
　・リハのポイント
　・継続すべきリハの具体的内容</t>
    </r>
    <r>
      <rPr>
        <sz val="11"/>
        <color rgb="FFC00000"/>
        <rFont val="ＭＳ Ｐゴシック"/>
        <family val="3"/>
        <charset val="128"/>
      </rPr>
      <t xml:space="preserve">
　　（※現在の能力からみて特に強化すべき点、実施したが改善できなかった点、モチベーション維持のポイントなど）</t>
    </r>
    <r>
      <rPr>
        <sz val="10"/>
        <color rgb="FFC00000"/>
        <rFont val="ＭＳ Ｐゴシック"/>
        <family val="3"/>
        <charset val="128"/>
      </rPr>
      <t xml:space="preserve">
　　　　　　　　　　　　　　　　　　　　　　　　　　　　　　　　　　　　　　　　　　　　　　　　　　　　　　　　　　　　　　　　　　などを記載してください。</t>
    </r>
    <rPh sb="5" eb="7">
      <t>モクヒョウ</t>
    </rPh>
    <rPh sb="8" eb="11">
      <t>チョウキテキ</t>
    </rPh>
    <rPh sb="12" eb="15">
      <t>タンキテキ</t>
    </rPh>
    <rPh sb="17" eb="20">
      <t>グタイテキ</t>
    </rPh>
    <rPh sb="20" eb="22">
      <t>カダイ</t>
    </rPh>
    <rPh sb="35" eb="37">
      <t>ケイゾク</t>
    </rPh>
    <rPh sb="43" eb="46">
      <t>グタイテキ</t>
    </rPh>
    <rPh sb="46" eb="48">
      <t>ナイヨウ</t>
    </rPh>
    <rPh sb="53" eb="55">
      <t>ゲンザイ</t>
    </rPh>
    <rPh sb="56" eb="58">
      <t>ノウリョク</t>
    </rPh>
    <rPh sb="62" eb="63">
      <t>トク</t>
    </rPh>
    <rPh sb="64" eb="66">
      <t>キョウカ</t>
    </rPh>
    <rPh sb="69" eb="70">
      <t>テン</t>
    </rPh>
    <rPh sb="71" eb="73">
      <t>ジッシ</t>
    </rPh>
    <rPh sb="76" eb="78">
      <t>カイゼン</t>
    </rPh>
    <rPh sb="84" eb="85">
      <t>テン</t>
    </rPh>
    <rPh sb="93" eb="95">
      <t>イジ</t>
    </rPh>
    <rPh sb="173" eb="175">
      <t>キサイ</t>
    </rPh>
    <phoneticPr fontId="2"/>
  </si>
  <si>
    <r>
      <rPr>
        <b/>
        <sz val="11"/>
        <color rgb="FFC00000"/>
        <rFont val="ＭＳ Ｐゴシック"/>
        <family val="3"/>
        <charset val="128"/>
      </rPr>
      <t>　・リハ実施にあたっての注意点・留意事項
　・具体的な運動強度、負荷量</t>
    </r>
    <r>
      <rPr>
        <sz val="10"/>
        <color rgb="FFC00000"/>
        <rFont val="ＭＳ Ｐゴシック"/>
        <family val="3"/>
        <charset val="128"/>
      </rPr>
      <t xml:space="preserve">
　　　　　　　　　　　　　　　　　　　　　　　　　　　などを記載してください。</t>
    </r>
    <rPh sb="4" eb="6">
      <t>ジッシ</t>
    </rPh>
    <rPh sb="12" eb="15">
      <t>チュウイテン</t>
    </rPh>
    <rPh sb="16" eb="18">
      <t>リュウイ</t>
    </rPh>
    <rPh sb="18" eb="20">
      <t>ジコウ</t>
    </rPh>
    <rPh sb="23" eb="26">
      <t>グタイテキ</t>
    </rPh>
    <rPh sb="27" eb="29">
      <t>ウンドウ</t>
    </rPh>
    <rPh sb="29" eb="31">
      <t>キョウド</t>
    </rPh>
    <rPh sb="32" eb="34">
      <t>フカ</t>
    </rPh>
    <rPh sb="34" eb="35">
      <t>リョウ</t>
    </rPh>
    <rPh sb="67" eb="69">
      <t>キサイ</t>
    </rPh>
    <phoneticPr fontId="2"/>
  </si>
  <si>
    <t xml:space="preserve">
　　⇒その他、医療、栄養等に関して伝達が必要なことを
　 　　記載してください。</t>
    <rPh sb="32" eb="34">
      <t>キサイ</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</si>
</sst>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Red]\(0\)"/>
    <numFmt numFmtId="177" formatCode="[$-411]ggge&quot;年&quot;m&quot;月&quot;d&quot;日&quot;;@"/>
    <numFmt numFmtId="178" formatCode="[$-800411]ggge&quot;年&quot;m&quot;月&quot;d&quot;日&quot;;@"/>
    <numFmt numFmtId="179" formatCode="0_ "/>
    <numFmt numFmtId="180" formatCode="yyyy&quot;年&quot;m&quot;月&quot;d&quot;日&quot;;@"/>
    <numFmt numFmtId="181" formatCode="[&lt;=999]000;[&lt;=9999]000\-00;000\-0000"/>
    <numFmt numFmtId="182" formatCode="0_ ;[Red]\-0\ "/>
    <numFmt numFmtId="183" formatCode="[$-F800]dddd\,\ mmmm\ dd\,\ yyyy"/>
  </numFmts>
  <fonts count="110">
    <font>
      <sz val="11"/>
      <name val="ＭＳ Ｐゴシック"/>
      <family val="3"/>
      <charset val="128"/>
    </font>
    <font>
      <sz val="11"/>
      <name val="ＭＳ Ｐゴシック"/>
      <family val="3"/>
      <charset val="128"/>
    </font>
    <font>
      <sz val="6"/>
      <name val="ＭＳ Ｐゴシック"/>
      <family val="3"/>
      <charset val="128"/>
    </font>
    <font>
      <b/>
      <sz val="14"/>
      <name val="ＭＳ Ｐゴシック"/>
      <family val="3"/>
      <charset val="128"/>
    </font>
    <font>
      <b/>
      <sz val="11"/>
      <name val="ＭＳ Ｐゴシック"/>
      <family val="3"/>
      <charset val="128"/>
    </font>
    <font>
      <sz val="12"/>
      <name val="ＭＳ Ｐゴシック"/>
      <family val="3"/>
      <charset val="128"/>
    </font>
    <font>
      <b/>
      <sz val="12"/>
      <name val="ＭＳ Ｐゴシック"/>
      <family val="3"/>
      <charset val="128"/>
    </font>
    <font>
      <sz val="10"/>
      <name val="ＭＳ Ｐゴシック"/>
      <family val="3"/>
      <charset val="128"/>
    </font>
    <font>
      <sz val="9"/>
      <name val="ＭＳ Ｐゴシック"/>
      <family val="3"/>
      <charset val="128"/>
    </font>
    <font>
      <sz val="9"/>
      <name val="HG丸ｺﾞｼｯｸM-PRO"/>
      <family val="3"/>
      <charset val="128"/>
    </font>
    <font>
      <b/>
      <sz val="9"/>
      <color indexed="81"/>
      <name val="ＭＳ Ｐゴシック"/>
      <family val="3"/>
      <charset val="128"/>
    </font>
    <font>
      <sz val="8"/>
      <name val="ＭＳ Ｐゴシック"/>
      <family val="3"/>
      <charset val="128"/>
    </font>
    <font>
      <sz val="9"/>
      <color indexed="81"/>
      <name val="ＭＳ Ｐゴシック"/>
      <family val="3"/>
      <charset val="128"/>
    </font>
    <font>
      <sz val="6"/>
      <name val="ＭＳ Ｐゴシック"/>
      <family val="3"/>
      <charset val="128"/>
    </font>
    <font>
      <sz val="10"/>
      <color indexed="10"/>
      <name val="ＭＳ Ｐゴシック"/>
      <family val="3"/>
      <charset val="128"/>
    </font>
    <font>
      <b/>
      <sz val="8"/>
      <name val="ＭＳ Ｐゴシック"/>
      <family val="3"/>
      <charset val="128"/>
    </font>
    <font>
      <b/>
      <sz val="20"/>
      <name val="ＭＳ Ｐゴシック"/>
      <family val="3"/>
      <charset val="128"/>
    </font>
    <font>
      <sz val="11"/>
      <color indexed="8"/>
      <name val="ＭＳ Ｐゴシック"/>
      <family val="3"/>
      <charset val="128"/>
    </font>
    <font>
      <sz val="11"/>
      <color indexed="10"/>
      <name val="ＭＳ Ｐゴシック"/>
      <family val="3"/>
      <charset val="128"/>
    </font>
    <font>
      <b/>
      <sz val="11"/>
      <color indexed="8"/>
      <name val="ＭＳ Ｐゴシック"/>
      <family val="3"/>
      <charset val="128"/>
    </font>
    <font>
      <sz val="9"/>
      <color indexed="8"/>
      <name val="ＭＳ Ｐゴシック"/>
      <family val="3"/>
      <charset val="128"/>
    </font>
    <font>
      <b/>
      <sz val="10"/>
      <color indexed="8"/>
      <name val="ＭＳ Ｐゴシック"/>
      <family val="3"/>
      <charset val="128"/>
    </font>
    <font>
      <b/>
      <sz val="16"/>
      <name val="HG丸ｺﾞｼｯｸM-PRO"/>
      <family val="3"/>
      <charset val="128"/>
    </font>
    <font>
      <sz val="14"/>
      <name val="HG丸ｺﾞｼｯｸM-PRO"/>
      <family val="3"/>
      <charset val="128"/>
    </font>
    <font>
      <sz val="11"/>
      <name val="HG丸ｺﾞｼｯｸM-PRO"/>
      <family val="3"/>
      <charset val="128"/>
    </font>
    <font>
      <u/>
      <sz val="12"/>
      <name val="ＭＳ Ｐ明朝"/>
      <family val="1"/>
      <charset val="128"/>
    </font>
    <font>
      <sz val="12"/>
      <name val="ＭＳ Ｐ明朝"/>
      <family val="1"/>
      <charset val="128"/>
    </font>
    <font>
      <sz val="14"/>
      <name val="ＭＳ Ｐゴシック"/>
      <family val="3"/>
      <charset val="128"/>
    </font>
    <font>
      <b/>
      <sz val="11"/>
      <name val="HG丸ｺﾞｼｯｸM-PRO"/>
      <family val="3"/>
      <charset val="128"/>
    </font>
    <font>
      <b/>
      <sz val="11"/>
      <color indexed="10"/>
      <name val="ＭＳ Ｐゴシック"/>
      <family val="3"/>
      <charset val="128"/>
    </font>
    <font>
      <b/>
      <sz val="12"/>
      <name val="HG丸ｺﾞｼｯｸM-PRO"/>
      <family val="3"/>
      <charset val="128"/>
    </font>
    <font>
      <b/>
      <sz val="10"/>
      <name val="ＭＳ Ｐゴシック"/>
      <family val="3"/>
      <charset val="128"/>
    </font>
    <font>
      <sz val="12"/>
      <color indexed="10"/>
      <name val="ＭＳ Ｐゴシック"/>
      <family val="3"/>
      <charset val="128"/>
    </font>
    <font>
      <sz val="16"/>
      <name val="ＭＳ Ｐゴシック"/>
      <family val="3"/>
      <charset val="128"/>
    </font>
    <font>
      <b/>
      <sz val="18"/>
      <name val="HG丸ｺﾞｼｯｸM-PRO"/>
      <family val="3"/>
      <charset val="128"/>
    </font>
    <font>
      <b/>
      <sz val="16"/>
      <color indexed="10"/>
      <name val="ＭＳ Ｐゴシック"/>
      <family val="3"/>
      <charset val="128"/>
    </font>
    <font>
      <b/>
      <sz val="16"/>
      <name val="ＭＳ Ｐゴシック"/>
      <family val="3"/>
      <charset val="128"/>
    </font>
    <font>
      <sz val="16"/>
      <name val="平成丸ゴシック W4"/>
      <family val="3"/>
      <charset val="128"/>
    </font>
    <font>
      <b/>
      <sz val="14"/>
      <color indexed="10"/>
      <name val="ＭＳ Ｐゴシック"/>
      <family val="3"/>
      <charset val="128"/>
    </font>
    <font>
      <b/>
      <sz val="10"/>
      <color indexed="10"/>
      <name val="ＭＳ Ｐゴシック"/>
      <family val="3"/>
      <charset val="128"/>
    </font>
    <font>
      <b/>
      <sz val="12"/>
      <color indexed="10"/>
      <name val="ＭＳ Ｐゴシック"/>
      <family val="3"/>
      <charset val="128"/>
    </font>
    <font>
      <b/>
      <sz val="6"/>
      <color indexed="10"/>
      <name val="ＭＳ Ｐゴシック"/>
      <family val="3"/>
      <charset val="128"/>
    </font>
    <font>
      <b/>
      <sz val="12"/>
      <color indexed="10"/>
      <name val="ＭＳ 明朝"/>
      <family val="1"/>
      <charset val="128"/>
    </font>
    <font>
      <b/>
      <sz val="9"/>
      <name val="ＭＳ Ｐゴシック"/>
      <family val="3"/>
      <charset val="128"/>
    </font>
    <font>
      <b/>
      <sz val="14"/>
      <color indexed="8"/>
      <name val="ＭＳ Ｐゴシック"/>
      <family val="3"/>
      <charset val="128"/>
    </font>
    <font>
      <b/>
      <sz val="12"/>
      <color indexed="8"/>
      <name val="ＭＳ Ｐゴシック"/>
      <family val="3"/>
      <charset val="128"/>
    </font>
    <font>
      <b/>
      <sz val="16"/>
      <name val="平成丸ゴシック W4"/>
      <family val="3"/>
      <charset val="128"/>
    </font>
    <font>
      <sz val="10.5"/>
      <name val="ＭＳ 明朝"/>
      <family val="1"/>
      <charset val="128"/>
    </font>
    <font>
      <sz val="11"/>
      <name val="ＭＳ Ｐ明朝"/>
      <family val="1"/>
      <charset val="128"/>
    </font>
    <font>
      <b/>
      <u/>
      <sz val="12"/>
      <name val="ＭＳ Ｐ明朝"/>
      <family val="1"/>
      <charset val="128"/>
    </font>
    <font>
      <sz val="12"/>
      <name val="ＭＳ 明朝"/>
      <family val="1"/>
      <charset val="128"/>
    </font>
    <font>
      <sz val="11"/>
      <name val="Century"/>
      <family val="1"/>
    </font>
    <font>
      <sz val="12"/>
      <name val="Century"/>
      <family val="1"/>
    </font>
    <font>
      <b/>
      <u/>
      <sz val="12"/>
      <name val="Century"/>
      <family val="1"/>
    </font>
    <font>
      <b/>
      <sz val="12"/>
      <name val="ＭＳ 明朝"/>
      <family val="1"/>
      <charset val="128"/>
    </font>
    <font>
      <sz val="12"/>
      <color indexed="10"/>
      <name val="ＭＳ 明朝"/>
      <family val="1"/>
      <charset val="128"/>
    </font>
    <font>
      <sz val="12"/>
      <name val="ＭＳ ゴシック"/>
      <family val="3"/>
      <charset val="128"/>
    </font>
    <font>
      <sz val="12"/>
      <color indexed="10"/>
      <name val="ＭＳ ゴシック"/>
      <family val="3"/>
      <charset val="128"/>
    </font>
    <font>
      <b/>
      <sz val="12"/>
      <name val="Century"/>
      <family val="1"/>
    </font>
    <font>
      <b/>
      <sz val="12"/>
      <name val="ＭＳ Ｐ明朝"/>
      <family val="1"/>
      <charset val="128"/>
    </font>
    <font>
      <sz val="14"/>
      <color indexed="10"/>
      <name val="ＭＳ Ｐゴシック"/>
      <family val="3"/>
      <charset val="128"/>
    </font>
    <font>
      <u/>
      <sz val="14"/>
      <name val="ＭＳ Ｐゴシック"/>
      <family val="3"/>
      <charset val="128"/>
    </font>
    <font>
      <b/>
      <sz val="11"/>
      <color rgb="FFFF0000"/>
      <name val="ＭＳ Ｐゴシック"/>
      <family val="3"/>
      <charset val="128"/>
    </font>
    <font>
      <b/>
      <sz val="12"/>
      <color rgb="FFFF0000"/>
      <name val="ＭＳ Ｐゴシック"/>
      <family val="3"/>
      <charset val="128"/>
    </font>
    <font>
      <b/>
      <sz val="14"/>
      <color rgb="FFFF0000"/>
      <name val="ＭＳ Ｐゴシック"/>
      <family val="3"/>
      <charset val="128"/>
    </font>
    <font>
      <sz val="12"/>
      <name val="ＭＳ Ｐゴシック"/>
      <family val="3"/>
      <charset val="128"/>
      <scheme val="minor"/>
    </font>
    <font>
      <b/>
      <sz val="12"/>
      <name val="ＭＳ Ｐゴシック"/>
      <family val="3"/>
      <charset val="128"/>
      <scheme val="minor"/>
    </font>
    <font>
      <sz val="12"/>
      <color rgb="FFFF0000"/>
      <name val="ＭＳ Ｐゴシック"/>
      <family val="3"/>
      <charset val="128"/>
    </font>
    <font>
      <b/>
      <sz val="10"/>
      <color rgb="FFFF0000"/>
      <name val="ＭＳ Ｐゴシック"/>
      <family val="3"/>
      <charset val="128"/>
    </font>
    <font>
      <sz val="11"/>
      <color rgb="FFFF0000"/>
      <name val="ＭＳ Ｐゴシック"/>
      <family val="3"/>
      <charset val="128"/>
    </font>
    <font>
      <b/>
      <sz val="14"/>
      <color rgb="FF0070C0"/>
      <name val="HG丸ｺﾞｼｯｸM-PRO"/>
      <family val="3"/>
      <charset val="128"/>
    </font>
    <font>
      <sz val="9"/>
      <color rgb="FF000000"/>
      <name val="MS UI Gothic"/>
      <family val="3"/>
      <charset val="128"/>
    </font>
    <font>
      <sz val="11"/>
      <color theme="1"/>
      <name val="ＭＳ Ｐゴシック"/>
      <family val="3"/>
      <charset val="128"/>
      <scheme val="minor"/>
    </font>
    <font>
      <sz val="10"/>
      <name val="HG丸ｺﾞｼｯｸM-PRO"/>
      <family val="3"/>
      <charset val="128"/>
    </font>
    <font>
      <sz val="11"/>
      <color theme="1"/>
      <name val="HG丸ｺﾞｼｯｸM-PRO"/>
      <family val="3"/>
      <charset val="128"/>
    </font>
    <font>
      <sz val="8"/>
      <name val="HG丸ｺﾞｼｯｸM-PRO"/>
      <family val="3"/>
      <charset val="128"/>
    </font>
    <font>
      <sz val="6"/>
      <name val="ＭＳ Ｐゴシック"/>
      <family val="2"/>
      <charset val="128"/>
      <scheme val="minor"/>
    </font>
    <font>
      <sz val="9"/>
      <color theme="0"/>
      <name val="HG丸ｺﾞｼｯｸM-PRO"/>
      <family val="3"/>
      <charset val="128"/>
    </font>
    <font>
      <sz val="10"/>
      <color theme="1"/>
      <name val="HG丸ｺﾞｼｯｸM-PRO"/>
      <family val="3"/>
      <charset val="128"/>
    </font>
    <font>
      <b/>
      <sz val="9"/>
      <name val="HG丸ｺﾞｼｯｸM-PRO"/>
      <family val="3"/>
      <charset val="128"/>
    </font>
    <font>
      <sz val="7"/>
      <name val="HG丸ｺﾞｼｯｸM-PRO"/>
      <family val="3"/>
      <charset val="128"/>
    </font>
    <font>
      <sz val="6"/>
      <name val="HG丸ｺﾞｼｯｸM-PRO"/>
      <family val="3"/>
      <charset val="128"/>
    </font>
    <font>
      <sz val="10"/>
      <color theme="0"/>
      <name val="HG丸ｺﾞｼｯｸM-PRO"/>
      <family val="3"/>
      <charset val="128"/>
    </font>
    <font>
      <sz val="11"/>
      <color theme="0"/>
      <name val="HG丸ｺﾞｼｯｸM-PRO"/>
      <family val="3"/>
      <charset val="128"/>
    </font>
    <font>
      <sz val="10"/>
      <color theme="0" tint="-4.9989318521683403E-2"/>
      <name val="HG丸ｺﾞｼｯｸM-PRO"/>
      <family val="3"/>
      <charset val="128"/>
    </font>
    <font>
      <sz val="20"/>
      <name val="HG丸ｺﾞｼｯｸM-PRO"/>
      <family val="3"/>
      <charset val="128"/>
    </font>
    <font>
      <sz val="20"/>
      <color theme="0"/>
      <name val="HG丸ｺﾞｼｯｸM-PRO"/>
      <family val="3"/>
      <charset val="128"/>
    </font>
    <font>
      <sz val="72"/>
      <name val="HG丸ｺﾞｼｯｸM-PRO"/>
      <family val="3"/>
      <charset val="128"/>
    </font>
    <font>
      <sz val="24"/>
      <name val="HG丸ｺﾞｼｯｸM-PRO"/>
      <family val="3"/>
      <charset val="128"/>
    </font>
    <font>
      <sz val="9"/>
      <color rgb="FFFF0000"/>
      <name val="HG丸ｺﾞｼｯｸM-PRO"/>
      <family val="3"/>
      <charset val="128"/>
    </font>
    <font>
      <sz val="10"/>
      <color rgb="FFFF0000"/>
      <name val="HG丸ｺﾞｼｯｸM-PRO"/>
      <family val="3"/>
      <charset val="128"/>
    </font>
    <font>
      <u/>
      <sz val="12"/>
      <name val="ＭＳ Ｐゴシック"/>
      <family val="3"/>
      <charset val="128"/>
    </font>
    <font>
      <sz val="10.5"/>
      <name val="HG丸ｺﾞｼｯｸM-PRO"/>
      <family val="3"/>
      <charset val="128"/>
    </font>
    <font>
      <sz val="12"/>
      <name val="HG丸ｺﾞｼｯｸM-PRO"/>
      <family val="3"/>
      <charset val="128"/>
    </font>
    <font>
      <sz val="12"/>
      <color rgb="FFFF0000"/>
      <name val="HG丸ｺﾞｼｯｸM-PRO"/>
      <family val="3"/>
      <charset val="128"/>
    </font>
    <font>
      <sz val="12"/>
      <color rgb="FF0066CC"/>
      <name val="HG丸ｺﾞｼｯｸM-PRO"/>
      <family val="3"/>
      <charset val="128"/>
    </font>
    <font>
      <b/>
      <sz val="12"/>
      <color rgb="FFFF0000"/>
      <name val="HG丸ｺﾞｼｯｸM-PRO"/>
      <family val="3"/>
      <charset val="128"/>
    </font>
    <font>
      <b/>
      <sz val="12"/>
      <color rgb="FF008000"/>
      <name val="HG丸ｺﾞｼｯｸM-PRO"/>
      <family val="3"/>
      <charset val="128"/>
    </font>
    <font>
      <b/>
      <sz val="12"/>
      <color rgb="FF00CCFF"/>
      <name val="HG丸ｺﾞｼｯｸM-PRO"/>
      <family val="3"/>
      <charset val="128"/>
    </font>
    <font>
      <b/>
      <sz val="13"/>
      <name val="ＭＳ Ｐゴシック"/>
      <family val="3"/>
      <charset val="128"/>
    </font>
    <font>
      <sz val="11"/>
      <color theme="0"/>
      <name val="ＭＳ Ｐゴシック"/>
      <family val="3"/>
      <charset val="128"/>
    </font>
    <font>
      <sz val="9"/>
      <color rgb="FF0070C0"/>
      <name val="ＭＳ Ｐゴシック"/>
      <family val="3"/>
      <charset val="128"/>
    </font>
    <font>
      <b/>
      <sz val="11"/>
      <color rgb="FF002060"/>
      <name val="ＭＳ Ｐゴシック"/>
      <family val="3"/>
      <charset val="128"/>
    </font>
    <font>
      <b/>
      <sz val="9"/>
      <color rgb="FFFF0000"/>
      <name val="ＭＳ Ｐゴシック"/>
      <family val="3"/>
      <charset val="128"/>
    </font>
    <font>
      <b/>
      <sz val="7"/>
      <name val="ＭＳ Ｐゴシック"/>
      <family val="3"/>
      <charset val="128"/>
    </font>
    <font>
      <b/>
      <sz val="10.5"/>
      <color rgb="FF002060"/>
      <name val="ＭＳ Ｐゴシック"/>
      <family val="3"/>
      <charset val="128"/>
    </font>
    <font>
      <b/>
      <sz val="12"/>
      <color indexed="30"/>
      <name val="HG丸ｺﾞｼｯｸM-PRO"/>
      <family val="3"/>
      <charset val="128"/>
    </font>
    <font>
      <sz val="11"/>
      <color rgb="FFC00000"/>
      <name val="ＭＳ Ｐゴシック"/>
      <family val="3"/>
      <charset val="128"/>
    </font>
    <font>
      <sz val="10"/>
      <color rgb="FFC00000"/>
      <name val="ＭＳ Ｐゴシック"/>
      <family val="3"/>
      <charset val="128"/>
    </font>
    <font>
      <b/>
      <sz val="11"/>
      <color rgb="FFC00000"/>
      <name val="ＭＳ Ｐゴシック"/>
      <family val="3"/>
      <charset val="128"/>
    </font>
  </fonts>
  <fills count="26">
    <fill>
      <patternFill patternType="none"/>
    </fill>
    <fill>
      <patternFill patternType="gray125"/>
    </fill>
    <fill>
      <patternFill patternType="gray0625"/>
    </fill>
    <fill>
      <patternFill patternType="solid">
        <fgColor indexed="9"/>
        <bgColor indexed="64"/>
      </patternFill>
    </fill>
    <fill>
      <patternFill patternType="gray0625">
        <bgColor indexed="9"/>
      </patternFill>
    </fill>
    <fill>
      <patternFill patternType="gray0625">
        <bgColor indexed="26"/>
      </patternFill>
    </fill>
    <fill>
      <patternFill patternType="solid">
        <fgColor rgb="FFFFFFCC"/>
        <bgColor indexed="64"/>
      </patternFill>
    </fill>
    <fill>
      <patternFill patternType="solid">
        <fgColor rgb="FF99CC00"/>
        <bgColor indexed="64"/>
      </patternFill>
    </fill>
    <fill>
      <patternFill patternType="solid">
        <fgColor rgb="FFCCFFFF"/>
        <bgColor indexed="64"/>
      </patternFill>
    </fill>
    <fill>
      <patternFill patternType="solid">
        <fgColor rgb="FFFFCC00"/>
        <bgColor indexed="64"/>
      </patternFill>
    </fill>
    <fill>
      <patternFill patternType="solid">
        <fgColor rgb="FFCCFFC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6" tint="0.59999389629810485"/>
        <bgColor indexed="64"/>
      </patternFill>
    </fill>
    <fill>
      <patternFill patternType="gray0625">
        <bgColor rgb="FFCCFFCC"/>
      </patternFill>
    </fill>
    <fill>
      <patternFill patternType="gray0625">
        <bgColor rgb="FFFFFFCC"/>
      </patternFill>
    </fill>
    <fill>
      <patternFill patternType="gray0625">
        <bgColor rgb="FFFFCC00"/>
      </patternFill>
    </fill>
    <fill>
      <patternFill patternType="gray0625">
        <bgColor rgb="FFCCFFFF"/>
      </patternFill>
    </fill>
    <fill>
      <patternFill patternType="solid">
        <fgColor theme="0"/>
        <bgColor indexed="64"/>
      </patternFill>
    </fill>
    <fill>
      <patternFill patternType="solid">
        <fgColor theme="0" tint="-0.14999847407452621"/>
        <bgColor indexed="64"/>
      </patternFill>
    </fill>
    <fill>
      <patternFill patternType="gray0625">
        <bgColor theme="0"/>
      </patternFill>
    </fill>
    <fill>
      <patternFill patternType="solid">
        <fgColor rgb="FFD9D9D9"/>
        <bgColor rgb="FF000000"/>
      </patternFill>
    </fill>
    <fill>
      <patternFill patternType="solid">
        <fgColor rgb="FFFFDDFF"/>
        <bgColor rgb="FF000000"/>
      </patternFill>
    </fill>
    <fill>
      <patternFill patternType="solid">
        <fgColor rgb="FFCCFF99"/>
        <bgColor indexed="64"/>
      </patternFill>
    </fill>
    <fill>
      <patternFill patternType="solid">
        <fgColor rgb="FFEBFFFF"/>
        <bgColor indexed="64"/>
      </patternFill>
    </fill>
  </fills>
  <borders count="165">
    <border>
      <left/>
      <right/>
      <top/>
      <bottom/>
      <diagonal/>
    </border>
    <border>
      <left/>
      <right/>
      <top style="hair">
        <color indexed="64"/>
      </top>
      <bottom/>
      <diagonal/>
    </border>
    <border>
      <left/>
      <right/>
      <top/>
      <bottom style="hair">
        <color indexed="64"/>
      </bottom>
      <diagonal/>
    </border>
    <border>
      <left/>
      <right/>
      <top/>
      <bottom style="thin">
        <color indexed="64"/>
      </bottom>
      <diagonal/>
    </border>
    <border>
      <left/>
      <right style="hair">
        <color indexed="64"/>
      </right>
      <top/>
      <bottom/>
      <diagonal/>
    </border>
    <border>
      <left/>
      <right style="hair">
        <color indexed="64"/>
      </right>
      <top/>
      <bottom style="hair">
        <color indexed="64"/>
      </bottom>
      <diagonal/>
    </border>
    <border>
      <left/>
      <right style="hair">
        <color indexed="64"/>
      </right>
      <top style="hair">
        <color indexed="64"/>
      </top>
      <bottom/>
      <diagonal/>
    </border>
    <border>
      <left style="hair">
        <color indexed="64"/>
      </left>
      <right/>
      <top/>
      <bottom style="hair">
        <color indexed="64"/>
      </bottom>
      <diagonal/>
    </border>
    <border>
      <left/>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bottom/>
      <diagonal/>
    </border>
    <border>
      <left/>
      <right/>
      <top/>
      <bottom style="medium">
        <color indexed="64"/>
      </bottom>
      <diagonal/>
    </border>
    <border>
      <left/>
      <right style="medium">
        <color indexed="64"/>
      </right>
      <top style="thin">
        <color indexed="64"/>
      </top>
      <bottom style="thin">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dotted">
        <color indexed="64"/>
      </bottom>
      <diagonal/>
    </border>
    <border>
      <left style="thin">
        <color indexed="64"/>
      </left>
      <right/>
      <top/>
      <bottom style="dotted">
        <color indexed="64"/>
      </bottom>
      <diagonal/>
    </border>
    <border>
      <left/>
      <right style="thin">
        <color indexed="64"/>
      </right>
      <top/>
      <bottom style="dotted">
        <color indexed="64"/>
      </bottom>
      <diagonal/>
    </border>
    <border>
      <left/>
      <right style="medium">
        <color indexed="64"/>
      </right>
      <top/>
      <bottom style="thin">
        <color indexed="64"/>
      </bottom>
      <diagonal/>
    </border>
    <border>
      <left/>
      <right style="medium">
        <color indexed="64"/>
      </right>
      <top/>
      <bottom style="medium">
        <color indexed="64"/>
      </bottom>
      <diagonal/>
    </border>
    <border>
      <left/>
      <right/>
      <top style="thin">
        <color indexed="64"/>
      </top>
      <bottom style="medium">
        <color indexed="64"/>
      </bottom>
      <diagonal/>
    </border>
    <border>
      <left/>
      <right style="medium">
        <color indexed="64"/>
      </right>
      <top/>
      <bottom/>
      <diagonal/>
    </border>
    <border>
      <left/>
      <right style="medium">
        <color indexed="64"/>
      </right>
      <top style="thin">
        <color indexed="64"/>
      </top>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medium">
        <color indexed="64"/>
      </right>
      <top style="dotted">
        <color indexed="64"/>
      </top>
      <bottom style="dotted">
        <color indexed="64"/>
      </bottom>
      <diagonal/>
    </border>
    <border>
      <left style="medium">
        <color indexed="64"/>
      </left>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hair">
        <color indexed="64"/>
      </left>
      <right/>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diagonalDown="1">
      <left/>
      <right/>
      <top style="thin">
        <color indexed="64"/>
      </top>
      <bottom/>
      <diagonal style="thin">
        <color indexed="64"/>
      </diagonal>
    </border>
    <border diagonalDown="1">
      <left/>
      <right/>
      <top/>
      <bottom style="thin">
        <color indexed="64"/>
      </bottom>
      <diagonal style="thin">
        <color indexed="64"/>
      </diagonal>
    </border>
    <border>
      <left/>
      <right style="thin">
        <color indexed="64"/>
      </right>
      <top style="medium">
        <color indexed="64"/>
      </top>
      <bottom/>
      <diagonal/>
    </border>
    <border>
      <left style="medium">
        <color indexed="64"/>
      </left>
      <right/>
      <top/>
      <bottom style="medium">
        <color indexed="64"/>
      </bottom>
      <diagonal/>
    </border>
    <border>
      <left style="dotted">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medium">
        <color indexed="64"/>
      </top>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style="hair">
        <color indexed="64"/>
      </left>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medium">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hair">
        <color indexed="64"/>
      </left>
      <right/>
      <top style="medium">
        <color indexed="64"/>
      </top>
      <bottom style="medium">
        <color indexed="64"/>
      </bottom>
      <diagonal/>
    </border>
    <border>
      <left/>
      <right/>
      <top style="medium">
        <color indexed="64"/>
      </top>
      <bottom style="medium">
        <color indexed="64"/>
      </bottom>
      <diagonal/>
    </border>
    <border>
      <left style="dotted">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hair">
        <color indexed="64"/>
      </right>
      <top style="thin">
        <color indexed="64"/>
      </top>
      <bottom style="medium">
        <color indexed="64"/>
      </bottom>
      <diagonal/>
    </border>
    <border>
      <left style="medium">
        <color indexed="64"/>
      </left>
      <right/>
      <top/>
      <bottom style="thin">
        <color indexed="64"/>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top style="medium">
        <color indexed="64"/>
      </top>
      <bottom style="medium">
        <color indexed="64"/>
      </bottom>
      <diagonal/>
    </border>
    <border>
      <left style="double">
        <color indexed="64"/>
      </left>
      <right/>
      <top style="medium">
        <color indexed="64"/>
      </top>
      <bottom style="medium">
        <color indexed="64"/>
      </bottom>
      <diagonal/>
    </border>
    <border>
      <left/>
      <right style="double">
        <color indexed="64"/>
      </right>
      <top style="medium">
        <color indexed="64"/>
      </top>
      <bottom/>
      <diagonal/>
    </border>
    <border>
      <left style="thin">
        <color indexed="64"/>
      </left>
      <right/>
      <top style="medium">
        <color indexed="64"/>
      </top>
      <bottom style="medium">
        <color indexed="64"/>
      </bottom>
      <diagonal/>
    </border>
    <border>
      <left/>
      <right style="double">
        <color indexed="64"/>
      </right>
      <top/>
      <bottom/>
      <diagonal/>
    </border>
    <border>
      <left style="double">
        <color indexed="64"/>
      </left>
      <right/>
      <top style="medium">
        <color indexed="64"/>
      </top>
      <bottom/>
      <diagonal/>
    </border>
    <border>
      <left style="double">
        <color indexed="64"/>
      </left>
      <right/>
      <top/>
      <bottom/>
      <diagonal/>
    </border>
    <border>
      <left style="dotted">
        <color indexed="64"/>
      </left>
      <right/>
      <top style="thin">
        <color indexed="64"/>
      </top>
      <bottom style="thin">
        <color indexed="64"/>
      </bottom>
      <diagonal/>
    </border>
    <border>
      <left/>
      <right style="double">
        <color indexed="64"/>
      </right>
      <top style="medium">
        <color indexed="64"/>
      </top>
      <bottom style="medium">
        <color indexed="64"/>
      </bottom>
      <diagonal/>
    </border>
    <border>
      <left/>
      <right style="double">
        <color indexed="64"/>
      </right>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right style="double">
        <color indexed="64"/>
      </right>
      <top style="thin">
        <color indexed="64"/>
      </top>
      <bottom/>
      <diagonal/>
    </border>
    <border>
      <left/>
      <right style="double">
        <color indexed="64"/>
      </right>
      <top style="thin">
        <color indexed="64"/>
      </top>
      <bottom style="medium">
        <color indexed="64"/>
      </bottom>
      <diagonal/>
    </border>
    <border>
      <left style="double">
        <color indexed="64"/>
      </left>
      <right/>
      <top style="thin">
        <color indexed="64"/>
      </top>
      <bottom style="medium">
        <color indexed="64"/>
      </bottom>
      <diagonal/>
    </border>
    <border>
      <left/>
      <right style="dotted">
        <color indexed="64"/>
      </right>
      <top style="medium">
        <color indexed="64"/>
      </top>
      <bottom style="medium">
        <color indexed="64"/>
      </bottom>
      <diagonal/>
    </border>
    <border>
      <left style="dotted">
        <color indexed="64"/>
      </left>
      <right/>
      <top/>
      <bottom style="thin">
        <color indexed="64"/>
      </bottom>
      <diagonal/>
    </border>
    <border>
      <left style="double">
        <color indexed="64"/>
      </left>
      <right/>
      <top/>
      <bottom style="medium">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style="thin">
        <color indexed="64"/>
      </left>
      <right style="double">
        <color indexed="64"/>
      </right>
      <top style="thin">
        <color indexed="64"/>
      </top>
      <bottom/>
      <diagonal/>
    </border>
    <border>
      <left style="thin">
        <color indexed="64"/>
      </left>
      <right style="thin">
        <color indexed="64"/>
      </right>
      <top/>
      <bottom/>
      <diagonal/>
    </border>
    <border>
      <left style="thin">
        <color indexed="64"/>
      </left>
      <right style="double">
        <color indexed="64"/>
      </right>
      <top/>
      <bottom/>
      <diagonal/>
    </border>
    <border>
      <left/>
      <right style="double">
        <color indexed="64"/>
      </right>
      <top/>
      <bottom style="medium">
        <color indexed="64"/>
      </bottom>
      <diagonal/>
    </border>
    <border>
      <left style="medium">
        <color indexed="64"/>
      </left>
      <right/>
      <top style="thin">
        <color indexed="64"/>
      </top>
      <bottom style="thin">
        <color indexed="64"/>
      </bottom>
      <diagonal/>
    </border>
    <border>
      <left/>
      <right style="double">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style="double">
        <color indexed="64"/>
      </right>
      <top/>
      <bottom style="medium">
        <color indexed="64"/>
      </bottom>
      <diagonal/>
    </border>
    <border>
      <left style="thin">
        <color indexed="64"/>
      </left>
      <right/>
      <top style="thin">
        <color indexed="64"/>
      </top>
      <bottom style="hair">
        <color indexed="64"/>
      </bottom>
      <diagonal/>
    </border>
    <border>
      <left/>
      <right style="double">
        <color indexed="64"/>
      </right>
      <top style="thin">
        <color indexed="64"/>
      </top>
      <bottom style="hair">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medium">
        <color indexed="64"/>
      </right>
      <top/>
      <bottom style="double">
        <color indexed="64"/>
      </bottom>
      <diagonal/>
    </border>
    <border>
      <left style="medium">
        <color indexed="64"/>
      </left>
      <right style="medium">
        <color indexed="64"/>
      </right>
      <top style="thin">
        <color indexed="64"/>
      </top>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medium">
        <color indexed="64"/>
      </right>
      <top style="thin">
        <color indexed="64"/>
      </top>
      <bottom style="medium">
        <color indexed="64"/>
      </bottom>
      <diagonal style="thin">
        <color indexed="64"/>
      </diagonal>
    </border>
    <border>
      <left style="medium">
        <color indexed="64"/>
      </left>
      <right/>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top style="double">
        <color indexed="64"/>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style="medium">
        <color indexed="64"/>
      </right>
      <top style="double">
        <color indexed="64"/>
      </top>
      <bottom style="thin">
        <color indexed="64"/>
      </bottom>
      <diagonal/>
    </border>
    <border>
      <left style="dotted">
        <color indexed="64"/>
      </left>
      <right/>
      <top style="thin">
        <color indexed="64"/>
      </top>
      <bottom/>
      <diagonal/>
    </border>
  </borders>
  <cellStyleXfs count="43">
    <xf numFmtId="0" fontId="0" fillId="0" borderId="0">
      <alignment vertical="center"/>
    </xf>
    <xf numFmtId="179" fontId="4" fillId="6" borderId="0" applyBorder="0">
      <alignment horizontal="center" vertical="center" shrinkToFit="1"/>
    </xf>
    <xf numFmtId="177" fontId="4" fillId="6" borderId="0" applyBorder="0">
      <alignment horizontal="center" vertical="center" shrinkToFit="1"/>
    </xf>
    <xf numFmtId="0" fontId="4" fillId="6" borderId="0" applyBorder="0">
      <alignment horizontal="center" vertical="center" shrinkToFit="1"/>
    </xf>
    <xf numFmtId="177" fontId="4" fillId="6" borderId="0" applyBorder="0">
      <alignment horizontal="center" vertical="center" shrinkToFit="1"/>
    </xf>
    <xf numFmtId="0" fontId="1" fillId="6" borderId="0" applyNumberFormat="0" applyBorder="0">
      <alignment horizontal="center" vertical="center" shrinkToFit="1"/>
      <protection locked="0"/>
    </xf>
    <xf numFmtId="180" fontId="4" fillId="6" borderId="0" applyBorder="0">
      <alignment horizontal="center" vertical="center" shrinkToFit="1"/>
      <protection locked="0"/>
    </xf>
    <xf numFmtId="0" fontId="4" fillId="6" borderId="0" applyNumberFormat="0" applyBorder="0">
      <alignment horizontal="center" vertical="center" shrinkToFit="1"/>
      <protection locked="0"/>
    </xf>
    <xf numFmtId="177" fontId="4" fillId="6" borderId="0" applyBorder="0">
      <alignment horizontal="center" vertical="center" shrinkToFit="1"/>
      <protection locked="0"/>
    </xf>
    <xf numFmtId="0" fontId="3" fillId="0" borderId="0" applyNumberFormat="0" applyFill="0" applyBorder="0">
      <alignment horizontal="center" vertical="center"/>
    </xf>
    <xf numFmtId="0" fontId="4" fillId="7" borderId="0" applyNumberFormat="0" applyBorder="0">
      <alignment horizontal="center" vertical="center" shrinkToFit="1"/>
    </xf>
    <xf numFmtId="0" fontId="4" fillId="7" borderId="0" applyNumberFormat="0" applyBorder="0">
      <alignment horizontal="center" vertical="center" textRotation="255" shrinkToFit="1"/>
    </xf>
    <xf numFmtId="0" fontId="11" fillId="7" borderId="0" applyNumberFormat="0" applyBorder="0">
      <alignment horizontal="center" vertical="center" textRotation="255" wrapText="1" shrinkToFit="1"/>
    </xf>
    <xf numFmtId="0" fontId="1" fillId="7" borderId="0" applyBorder="0">
      <alignment horizontal="center" vertical="center" shrinkToFit="1"/>
    </xf>
    <xf numFmtId="0" fontId="4" fillId="8" borderId="0" applyBorder="0">
      <alignment horizontal="center" vertical="center" shrinkToFit="1"/>
    </xf>
    <xf numFmtId="0" fontId="4" fillId="8" borderId="0" applyBorder="0">
      <alignment horizontal="center" vertical="center" textRotation="255" shrinkToFit="1"/>
    </xf>
    <xf numFmtId="0" fontId="11" fillId="8" borderId="0" applyBorder="0">
      <alignment horizontal="center" vertical="center" textRotation="255" wrapText="1" shrinkToFit="1"/>
    </xf>
    <xf numFmtId="0" fontId="1" fillId="8" borderId="0" applyBorder="0">
      <alignment horizontal="center" vertical="center" shrinkToFit="1"/>
    </xf>
    <xf numFmtId="0" fontId="4" fillId="9" borderId="0" applyBorder="0">
      <alignment horizontal="center" vertical="center" shrinkToFit="1"/>
    </xf>
    <xf numFmtId="0" fontId="4" fillId="0" borderId="0" applyBorder="0">
      <alignment horizontal="center" vertical="center" shrinkToFit="1"/>
    </xf>
    <xf numFmtId="0" fontId="1" fillId="0" borderId="0" applyBorder="0">
      <alignment horizontal="right" vertical="center" shrinkToFit="1"/>
    </xf>
    <xf numFmtId="0" fontId="1" fillId="0" borderId="0" applyBorder="0">
      <alignment horizontal="left" vertical="center" shrinkToFit="1"/>
    </xf>
    <xf numFmtId="0" fontId="4" fillId="0" borderId="0" applyBorder="0">
      <alignment horizontal="center" vertical="center" textRotation="255" shrinkToFit="1"/>
    </xf>
    <xf numFmtId="0" fontId="1" fillId="0" borderId="0" applyBorder="0">
      <alignment horizontal="center" vertical="center" wrapText="1"/>
    </xf>
    <xf numFmtId="0" fontId="1" fillId="0" borderId="0" applyBorder="0">
      <alignment horizontal="left" vertical="center" wrapText="1"/>
    </xf>
    <xf numFmtId="0" fontId="4" fillId="0" borderId="0" applyBorder="0">
      <alignment horizontal="center" vertical="center" wrapText="1"/>
    </xf>
    <xf numFmtId="0" fontId="4" fillId="0" borderId="0" applyBorder="0">
      <alignment horizontal="left" vertical="top" wrapText="1"/>
    </xf>
    <xf numFmtId="0" fontId="1" fillId="0" borderId="0" applyBorder="0">
      <alignment horizontal="center" vertical="center" shrinkToFit="1"/>
    </xf>
    <xf numFmtId="182" fontId="4" fillId="0" borderId="0" applyBorder="0">
      <alignment horizontal="center" vertical="center" shrinkToFit="1"/>
    </xf>
    <xf numFmtId="179" fontId="4" fillId="10" borderId="0" applyBorder="0">
      <alignment horizontal="center" vertical="center" shrinkToFit="1"/>
    </xf>
    <xf numFmtId="180" fontId="1" fillId="0" borderId="0" applyBorder="0">
      <alignment horizontal="center" vertical="center" shrinkToFit="1"/>
    </xf>
    <xf numFmtId="180" fontId="4" fillId="0" borderId="0" applyBorder="0">
      <alignment horizontal="center" vertical="center" shrinkToFit="1"/>
    </xf>
    <xf numFmtId="0" fontId="4" fillId="10" borderId="0" applyNumberFormat="0" applyBorder="0">
      <alignment horizontal="center" vertical="center" shrinkToFit="1"/>
    </xf>
    <xf numFmtId="0" fontId="1" fillId="10" borderId="0" applyNumberFormat="0" applyBorder="0">
      <alignment horizontal="center" vertical="center" shrinkToFit="1"/>
    </xf>
    <xf numFmtId="177" fontId="4" fillId="0" borderId="0" applyBorder="0">
      <alignment horizontal="center" vertical="center" shrinkToFit="1"/>
    </xf>
    <xf numFmtId="0" fontId="1" fillId="0" borderId="0" applyBorder="0">
      <alignment horizontal="left" vertical="center" shrinkToFit="1"/>
      <protection locked="0"/>
    </xf>
    <xf numFmtId="0" fontId="4" fillId="0" borderId="0" applyNumberFormat="0" applyBorder="0">
      <alignment horizontal="center" vertical="center" shrinkToFit="1"/>
      <protection locked="0"/>
    </xf>
    <xf numFmtId="180" fontId="1" fillId="0" borderId="0" applyBorder="0">
      <alignment horizontal="center" vertical="center" shrinkToFit="1"/>
      <protection locked="0"/>
    </xf>
    <xf numFmtId="0" fontId="1" fillId="0" borderId="0" applyBorder="0">
      <alignment vertical="center" wrapText="1"/>
      <protection locked="0"/>
    </xf>
    <xf numFmtId="0" fontId="1" fillId="0" borderId="0" applyNumberFormat="0" applyBorder="0">
      <alignment horizontal="center" vertical="center" shrinkToFit="1"/>
      <protection locked="0"/>
    </xf>
    <xf numFmtId="0" fontId="72" fillId="0" borderId="0">
      <alignment vertical="center"/>
    </xf>
    <xf numFmtId="0" fontId="1" fillId="0" borderId="0">
      <alignment vertical="center"/>
    </xf>
    <xf numFmtId="0" fontId="100" fillId="0" borderId="0" applyBorder="0">
      <alignment vertical="center" shrinkToFit="1"/>
    </xf>
  </cellStyleXfs>
  <cellXfs count="2248">
    <xf numFmtId="0" fontId="0" fillId="0" borderId="0" xfId="0">
      <alignment vertical="center"/>
    </xf>
    <xf numFmtId="0" fontId="0" fillId="0" borderId="0" xfId="0" applyProtection="1">
      <alignment vertical="center"/>
    </xf>
    <xf numFmtId="0" fontId="0" fillId="0" borderId="0" xfId="0" applyBorder="1" applyAlignment="1" applyProtection="1">
      <alignment vertical="center"/>
    </xf>
    <xf numFmtId="0" fontId="7" fillId="0" borderId="0" xfId="0" applyFont="1">
      <alignment vertical="center"/>
    </xf>
    <xf numFmtId="0" fontId="8" fillId="0" borderId="0" xfId="0" applyFont="1">
      <alignment vertical="center"/>
    </xf>
    <xf numFmtId="0" fontId="7" fillId="0" borderId="0" xfId="0" applyFont="1" applyFill="1">
      <alignment vertical="center"/>
    </xf>
    <xf numFmtId="0" fontId="0" fillId="0" borderId="0" xfId="0" applyBorder="1" applyProtection="1">
      <alignment vertical="center"/>
    </xf>
    <xf numFmtId="0" fontId="5" fillId="0" borderId="0" xfId="0" applyFont="1" applyBorder="1" applyAlignment="1" applyProtection="1">
      <alignment horizontal="left" vertical="center" wrapText="1"/>
    </xf>
    <xf numFmtId="0" fontId="0" fillId="0" borderId="0" xfId="0" applyBorder="1" applyAlignment="1" applyProtection="1">
      <alignment horizontal="left" vertical="center"/>
    </xf>
    <xf numFmtId="0" fontId="4" fillId="0" borderId="0" xfId="0" applyFont="1" applyFill="1" applyBorder="1" applyAlignment="1" applyProtection="1">
      <alignment vertical="center"/>
    </xf>
    <xf numFmtId="0" fontId="14" fillId="0" borderId="0" xfId="0" applyFont="1">
      <alignment vertical="center"/>
    </xf>
    <xf numFmtId="0" fontId="7" fillId="0" borderId="0" xfId="0" applyFont="1" applyProtection="1">
      <alignment vertical="center"/>
    </xf>
    <xf numFmtId="0" fontId="6" fillId="0" borderId="0" xfId="0" applyFont="1" applyBorder="1" applyProtection="1">
      <alignment vertical="center"/>
    </xf>
    <xf numFmtId="0" fontId="6" fillId="0" borderId="0" xfId="0" applyFont="1" applyProtection="1">
      <alignment vertical="center"/>
    </xf>
    <xf numFmtId="0" fontId="11" fillId="0" borderId="0" xfId="0" applyFont="1" applyProtection="1">
      <alignment vertical="center"/>
    </xf>
    <xf numFmtId="0" fontId="6" fillId="0" borderId="0" xfId="0" applyFont="1" applyFill="1" applyProtection="1">
      <alignment vertical="center"/>
    </xf>
    <xf numFmtId="0" fontId="0" fillId="0" borderId="9" xfId="0" applyBorder="1">
      <alignment vertical="center"/>
    </xf>
    <xf numFmtId="0" fontId="3" fillId="0" borderId="0" xfId="9">
      <alignment horizontal="center" vertical="center"/>
    </xf>
    <xf numFmtId="0" fontId="4" fillId="0" borderId="9" xfId="36" applyBorder="1">
      <alignment horizontal="center" vertical="center" shrinkToFit="1"/>
      <protection locked="0"/>
    </xf>
    <xf numFmtId="0" fontId="0" fillId="0" borderId="10" xfId="0" applyBorder="1">
      <alignment vertical="center"/>
    </xf>
    <xf numFmtId="0" fontId="0" fillId="0" borderId="11" xfId="0" applyBorder="1">
      <alignment vertical="center"/>
    </xf>
    <xf numFmtId="0" fontId="0" fillId="0" borderId="3"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0" fillId="0" borderId="0" xfId="0" applyBorder="1">
      <alignment vertical="center"/>
    </xf>
    <xf numFmtId="0" fontId="4" fillId="0" borderId="3" xfId="19" applyBorder="1">
      <alignment horizontal="center" vertical="center" shrinkToFit="1"/>
    </xf>
    <xf numFmtId="0" fontId="4" fillId="0" borderId="19" xfId="19" applyBorder="1">
      <alignment horizontal="center" vertical="center" shrinkToFit="1"/>
    </xf>
    <xf numFmtId="0" fontId="1" fillId="0" borderId="3" xfId="39" applyBorder="1">
      <alignment horizontal="center" vertical="center" shrinkToFit="1"/>
      <protection locked="0"/>
    </xf>
    <xf numFmtId="0" fontId="1" fillId="0" borderId="13" xfId="39" applyBorder="1">
      <alignment horizontal="center" vertical="center" shrinkToFit="1"/>
      <protection locked="0"/>
    </xf>
    <xf numFmtId="0" fontId="1" fillId="0" borderId="16" xfId="39" applyBorder="1">
      <alignment horizontal="center" vertical="center" shrinkToFit="1"/>
      <protection locked="0"/>
    </xf>
    <xf numFmtId="0" fontId="1" fillId="0" borderId="10" xfId="39" applyBorder="1">
      <alignment horizontal="center" vertical="center" shrinkToFit="1"/>
      <protection locked="0"/>
    </xf>
    <xf numFmtId="0" fontId="1" fillId="0" borderId="12" xfId="39" applyBorder="1">
      <alignment horizontal="center" vertical="center" shrinkToFit="1"/>
      <protection locked="0"/>
    </xf>
    <xf numFmtId="0" fontId="0" fillId="0" borderId="20" xfId="0" applyBorder="1">
      <alignment vertical="center"/>
    </xf>
    <xf numFmtId="0" fontId="1" fillId="0" borderId="0" xfId="39" applyBorder="1">
      <alignment horizontal="center" vertical="center" shrinkToFit="1"/>
      <protection locked="0"/>
    </xf>
    <xf numFmtId="0" fontId="1" fillId="0" borderId="19" xfId="39" applyBorder="1">
      <alignment horizontal="center" vertical="center" shrinkToFit="1"/>
      <protection locked="0"/>
    </xf>
    <xf numFmtId="0" fontId="1" fillId="0" borderId="10" xfId="27" applyBorder="1">
      <alignment horizontal="center" vertical="center" shrinkToFit="1"/>
    </xf>
    <xf numFmtId="0" fontId="1" fillId="0" borderId="15" xfId="39" applyBorder="1">
      <alignment horizontal="center" vertical="center" shrinkToFit="1"/>
      <protection locked="0"/>
    </xf>
    <xf numFmtId="0" fontId="1" fillId="0" borderId="18" xfId="39" applyBorder="1">
      <alignment horizontal="center" vertical="center" shrinkToFit="1"/>
      <protection locked="0"/>
    </xf>
    <xf numFmtId="0" fontId="4" fillId="0" borderId="0" xfId="19" applyBorder="1">
      <alignment horizontal="center" vertical="center" shrinkToFit="1"/>
    </xf>
    <xf numFmtId="0" fontId="4" fillId="0" borderId="20" xfId="19" applyBorder="1">
      <alignment horizontal="center" vertical="center" shrinkToFit="1"/>
    </xf>
    <xf numFmtId="0" fontId="4" fillId="7" borderId="10" xfId="10" applyBorder="1">
      <alignment horizontal="center" vertical="center" shrinkToFit="1"/>
    </xf>
    <xf numFmtId="0" fontId="4" fillId="0" borderId="9" xfId="19" applyBorder="1">
      <alignment horizontal="center" vertical="center" shrinkToFit="1"/>
    </xf>
    <xf numFmtId="0" fontId="0" fillId="0" borderId="21" xfId="0" applyBorder="1">
      <alignment vertical="center"/>
    </xf>
    <xf numFmtId="0" fontId="4" fillId="0" borderId="18" xfId="19" applyBorder="1">
      <alignment horizontal="center" vertical="center" shrinkToFit="1"/>
    </xf>
    <xf numFmtId="0" fontId="4" fillId="7" borderId="22" xfId="10" applyBorder="1">
      <alignment horizontal="center" vertical="center" shrinkToFit="1"/>
    </xf>
    <xf numFmtId="0" fontId="0" fillId="0" borderId="23" xfId="0" applyBorder="1">
      <alignment vertical="center"/>
    </xf>
    <xf numFmtId="0" fontId="4" fillId="0" borderId="17" xfId="19" applyBorder="1">
      <alignment horizontal="center" vertical="center" shrinkToFit="1"/>
    </xf>
    <xf numFmtId="0" fontId="4" fillId="8" borderId="9" xfId="14" applyBorder="1">
      <alignment horizontal="center" vertical="center" shrinkToFit="1"/>
    </xf>
    <xf numFmtId="0" fontId="4" fillId="8" borderId="9" xfId="19" applyFill="1" applyBorder="1">
      <alignment horizontal="center" vertical="center" shrinkToFit="1"/>
    </xf>
    <xf numFmtId="0" fontId="0" fillId="0" borderId="24" xfId="0" applyBorder="1">
      <alignment vertical="center"/>
    </xf>
    <xf numFmtId="0" fontId="0" fillId="0" borderId="25" xfId="0" applyBorder="1">
      <alignment vertical="center"/>
    </xf>
    <xf numFmtId="0" fontId="0" fillId="0" borderId="26" xfId="0" applyBorder="1">
      <alignment vertical="center"/>
    </xf>
    <xf numFmtId="0" fontId="4" fillId="0" borderId="27" xfId="19" applyBorder="1">
      <alignment horizontal="center" vertical="center" shrinkToFit="1"/>
    </xf>
    <xf numFmtId="0" fontId="0" fillId="0" borderId="27" xfId="0" applyBorder="1">
      <alignment vertical="center"/>
    </xf>
    <xf numFmtId="0" fontId="0" fillId="0" borderId="28" xfId="0" applyBorder="1">
      <alignment vertical="center"/>
    </xf>
    <xf numFmtId="0" fontId="0" fillId="0" borderId="29" xfId="0" applyBorder="1">
      <alignment vertical="center"/>
    </xf>
    <xf numFmtId="0" fontId="4" fillId="8" borderId="30" xfId="19" applyFill="1" applyBorder="1">
      <alignment horizontal="center" vertical="center" shrinkToFit="1"/>
    </xf>
    <xf numFmtId="0" fontId="0" fillId="0" borderId="31" xfId="0" applyBorder="1">
      <alignment vertical="center"/>
    </xf>
    <xf numFmtId="0" fontId="4" fillId="8" borderId="32" xfId="14" applyBorder="1">
      <alignment horizontal="center" vertical="center" shrinkToFit="1"/>
    </xf>
    <xf numFmtId="0" fontId="4" fillId="8" borderId="30" xfId="14" applyBorder="1">
      <alignment horizontal="center" vertical="center" shrinkToFit="1"/>
    </xf>
    <xf numFmtId="0" fontId="4" fillId="8" borderId="33" xfId="14" applyBorder="1">
      <alignment horizontal="center" vertical="center" shrinkToFit="1"/>
    </xf>
    <xf numFmtId="0" fontId="4" fillId="0" borderId="0" xfId="22">
      <alignment horizontal="center" vertical="center" textRotation="255" shrinkToFit="1"/>
    </xf>
    <xf numFmtId="0" fontId="0" fillId="0" borderId="34" xfId="0" applyBorder="1">
      <alignment vertical="center"/>
    </xf>
    <xf numFmtId="0" fontId="0" fillId="0" borderId="35" xfId="0" applyBorder="1">
      <alignment vertical="center"/>
    </xf>
    <xf numFmtId="0" fontId="0" fillId="0" borderId="36" xfId="0" applyBorder="1">
      <alignment vertical="center"/>
    </xf>
    <xf numFmtId="0" fontId="0" fillId="0" borderId="10" xfId="21" applyFont="1" applyBorder="1">
      <alignment horizontal="left" vertical="center" shrinkToFit="1"/>
    </xf>
    <xf numFmtId="0" fontId="1" fillId="0" borderId="13" xfId="27" applyBorder="1">
      <alignment horizontal="center" vertical="center" shrinkToFit="1"/>
    </xf>
    <xf numFmtId="0" fontId="1" fillId="0" borderId="3" xfId="27" applyBorder="1">
      <alignment horizontal="center" vertical="center" shrinkToFit="1"/>
    </xf>
    <xf numFmtId="0" fontId="1" fillId="6" borderId="10" xfId="39" applyFill="1" applyBorder="1">
      <alignment horizontal="center" vertical="center" shrinkToFit="1"/>
      <protection locked="0"/>
    </xf>
    <xf numFmtId="0" fontId="1" fillId="0" borderId="0" xfId="27" applyBorder="1">
      <alignment horizontal="center" vertical="center" shrinkToFit="1"/>
    </xf>
    <xf numFmtId="0" fontId="1" fillId="0" borderId="18" xfId="27" applyBorder="1">
      <alignment horizontal="center" vertical="center" shrinkToFit="1"/>
    </xf>
    <xf numFmtId="0" fontId="4" fillId="0" borderId="16" xfId="19" applyBorder="1">
      <alignment horizontal="center" vertical="center" shrinkToFit="1"/>
    </xf>
    <xf numFmtId="0" fontId="0" fillId="6" borderId="10" xfId="0" applyFill="1" applyBorder="1">
      <alignment vertical="center"/>
    </xf>
    <xf numFmtId="0" fontId="4" fillId="0" borderId="37" xfId="19" applyBorder="1">
      <alignment horizontal="center" vertical="center" shrinkToFit="1"/>
    </xf>
    <xf numFmtId="0" fontId="1" fillId="0" borderId="37" xfId="39" applyBorder="1">
      <alignment horizontal="center" vertical="center" shrinkToFit="1"/>
      <protection locked="0"/>
    </xf>
    <xf numFmtId="0" fontId="1" fillId="0" borderId="21" xfId="39" applyBorder="1">
      <alignment horizontal="center" vertical="center" shrinkToFit="1"/>
      <protection locked="0"/>
    </xf>
    <xf numFmtId="0" fontId="1" fillId="0" borderId="38" xfId="39" applyBorder="1">
      <alignment horizontal="center" vertical="center" shrinkToFit="1"/>
      <protection locked="0"/>
    </xf>
    <xf numFmtId="0" fontId="1" fillId="0" borderId="39" xfId="39" applyBorder="1">
      <alignment horizontal="center" vertical="center" shrinkToFit="1"/>
      <protection locked="0"/>
    </xf>
    <xf numFmtId="0" fontId="0" fillId="0" borderId="40" xfId="0" applyBorder="1">
      <alignment vertical="center"/>
    </xf>
    <xf numFmtId="0" fontId="0" fillId="0" borderId="37" xfId="0" applyBorder="1">
      <alignment vertical="center"/>
    </xf>
    <xf numFmtId="0" fontId="0" fillId="0" borderId="38" xfId="0" applyBorder="1">
      <alignment vertical="center"/>
    </xf>
    <xf numFmtId="0" fontId="4" fillId="8" borderId="27" xfId="14" applyBorder="1">
      <alignment horizontal="center" vertical="center" shrinkToFit="1"/>
    </xf>
    <xf numFmtId="0" fontId="4" fillId="0" borderId="28" xfId="36" applyBorder="1">
      <alignment horizontal="center" vertical="center" shrinkToFit="1"/>
      <protection locked="0"/>
    </xf>
    <xf numFmtId="0" fontId="4" fillId="0" borderId="27" xfId="36" applyBorder="1">
      <alignment horizontal="center" vertical="center" shrinkToFit="1"/>
      <protection locked="0"/>
    </xf>
    <xf numFmtId="0" fontId="4" fillId="0" borderId="29" xfId="36" applyBorder="1">
      <alignment horizontal="center" vertical="center" shrinkToFit="1"/>
      <protection locked="0"/>
    </xf>
    <xf numFmtId="0" fontId="0" fillId="0" borderId="22" xfId="0" applyBorder="1">
      <alignment vertical="center"/>
    </xf>
    <xf numFmtId="0" fontId="0" fillId="0" borderId="41" xfId="0" applyBorder="1">
      <alignment vertical="center"/>
    </xf>
    <xf numFmtId="0" fontId="4" fillId="0" borderId="22" xfId="19" applyBorder="1">
      <alignment horizontal="center" vertical="center" shrinkToFit="1"/>
    </xf>
    <xf numFmtId="0" fontId="0" fillId="0" borderId="42" xfId="0" applyBorder="1">
      <alignment vertical="center"/>
    </xf>
    <xf numFmtId="0" fontId="4" fillId="0" borderId="21" xfId="19" applyBorder="1">
      <alignment horizontal="center" vertical="center" shrinkToFit="1"/>
    </xf>
    <xf numFmtId="0" fontId="1" fillId="0" borderId="42" xfId="39" applyBorder="1">
      <alignment horizontal="center" vertical="center" shrinkToFit="1"/>
      <protection locked="0"/>
    </xf>
    <xf numFmtId="0" fontId="1" fillId="0" borderId="23" xfId="39" applyBorder="1">
      <alignment horizontal="center" vertical="center" shrinkToFit="1"/>
      <protection locked="0"/>
    </xf>
    <xf numFmtId="0" fontId="4" fillId="0" borderId="43" xfId="19" applyBorder="1">
      <alignment horizontal="center" vertical="center" shrinkToFit="1"/>
    </xf>
    <xf numFmtId="0" fontId="4" fillId="0" borderId="23" xfId="19" applyBorder="1">
      <alignment horizontal="center" vertical="center" shrinkToFit="1"/>
    </xf>
    <xf numFmtId="0" fontId="1" fillId="0" borderId="44" xfId="39" applyBorder="1">
      <alignment horizontal="center" vertical="center" shrinkToFit="1"/>
      <protection locked="0"/>
    </xf>
    <xf numFmtId="0" fontId="0" fillId="0" borderId="39" xfId="0" applyBorder="1">
      <alignment vertical="center"/>
    </xf>
    <xf numFmtId="0" fontId="4" fillId="0" borderId="38" xfId="19" applyBorder="1">
      <alignment horizontal="center" vertical="center" shrinkToFit="1"/>
    </xf>
    <xf numFmtId="0" fontId="0" fillId="0" borderId="45" xfId="0" applyBorder="1">
      <alignment vertical="center"/>
    </xf>
    <xf numFmtId="0" fontId="0" fillId="0" borderId="46" xfId="0" applyBorder="1">
      <alignment vertical="center"/>
    </xf>
    <xf numFmtId="0" fontId="0" fillId="0" borderId="47" xfId="0" applyBorder="1">
      <alignment vertical="center"/>
    </xf>
    <xf numFmtId="0" fontId="4" fillId="0" borderId="40" xfId="19" applyBorder="1">
      <alignment horizontal="center" vertical="center" shrinkToFit="1"/>
    </xf>
    <xf numFmtId="0" fontId="0" fillId="0" borderId="48" xfId="0" applyBorder="1">
      <alignment vertical="center"/>
    </xf>
    <xf numFmtId="0" fontId="0" fillId="0" borderId="49" xfId="0" applyBorder="1">
      <alignment vertical="center"/>
    </xf>
    <xf numFmtId="0" fontId="1" fillId="0" borderId="50" xfId="39" applyBorder="1">
      <alignment horizontal="center" vertical="center" shrinkToFit="1"/>
      <protection locked="0"/>
    </xf>
    <xf numFmtId="0" fontId="0" fillId="0" borderId="50" xfId="0" applyBorder="1">
      <alignment vertical="center"/>
    </xf>
    <xf numFmtId="0" fontId="1" fillId="0" borderId="51" xfId="39" applyBorder="1">
      <alignment horizontal="center" vertical="center" shrinkToFit="1"/>
      <protection locked="0"/>
    </xf>
    <xf numFmtId="0" fontId="1" fillId="0" borderId="39" xfId="27" applyBorder="1">
      <alignment horizontal="center" vertical="center" shrinkToFit="1"/>
    </xf>
    <xf numFmtId="0" fontId="0" fillId="6" borderId="22" xfId="0" applyFill="1" applyBorder="1">
      <alignment vertical="center"/>
    </xf>
    <xf numFmtId="0" fontId="1" fillId="0" borderId="50" xfId="27" applyBorder="1">
      <alignment horizontal="center" vertical="center" shrinkToFit="1"/>
    </xf>
    <xf numFmtId="0" fontId="0" fillId="0" borderId="51" xfId="0" applyBorder="1">
      <alignment vertical="center"/>
    </xf>
    <xf numFmtId="0" fontId="0" fillId="0" borderId="15" xfId="39" applyFont="1" applyBorder="1">
      <alignment horizontal="center" vertical="center" shrinkToFit="1"/>
      <protection locked="0"/>
    </xf>
    <xf numFmtId="0" fontId="0" fillId="0" borderId="10"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24" fillId="0" borderId="0" xfId="0" applyFont="1">
      <alignment vertical="center"/>
    </xf>
    <xf numFmtId="0" fontId="5" fillId="0" borderId="0" xfId="0" applyFont="1">
      <alignment vertical="center"/>
    </xf>
    <xf numFmtId="0" fontId="5" fillId="0" borderId="0" xfId="0" applyFont="1" applyAlignment="1">
      <alignment horizontal="center" vertical="center"/>
    </xf>
    <xf numFmtId="0" fontId="6" fillId="0" borderId="0" xfId="0" applyFont="1">
      <alignment vertical="center"/>
    </xf>
    <xf numFmtId="0" fontId="25" fillId="0" borderId="0" xfId="0" applyFont="1">
      <alignment vertical="center"/>
    </xf>
    <xf numFmtId="0" fontId="26" fillId="0" borderId="0" xfId="0" applyFont="1">
      <alignment vertical="center"/>
    </xf>
    <xf numFmtId="0" fontId="26" fillId="0" borderId="0" xfId="0" applyFont="1" applyAlignment="1">
      <alignment horizontal="right" vertical="center"/>
    </xf>
    <xf numFmtId="0" fontId="5" fillId="0" borderId="0" xfId="0" applyFont="1" applyAlignment="1">
      <alignment horizontal="right" vertical="center"/>
    </xf>
    <xf numFmtId="0" fontId="26" fillId="0" borderId="0" xfId="0" applyFont="1" applyAlignment="1">
      <alignment vertical="center"/>
    </xf>
    <xf numFmtId="0" fontId="23" fillId="0" borderId="0" xfId="0" applyFont="1" applyAlignment="1">
      <alignment vertical="center"/>
    </xf>
    <xf numFmtId="49" fontId="5" fillId="0" borderId="0" xfId="0" applyNumberFormat="1" applyFont="1" applyAlignment="1">
      <alignment horizontal="right" vertical="center"/>
    </xf>
    <xf numFmtId="0" fontId="22" fillId="0" borderId="0" xfId="0" applyFont="1">
      <alignment vertical="center"/>
    </xf>
    <xf numFmtId="0" fontId="0" fillId="0" borderId="0" xfId="0" applyAlignment="1">
      <alignment horizontal="center"/>
    </xf>
    <xf numFmtId="0" fontId="0" fillId="0" borderId="0" xfId="0" applyAlignment="1"/>
    <xf numFmtId="0" fontId="27" fillId="0" borderId="0" xfId="0" applyFont="1">
      <alignment vertical="center"/>
    </xf>
    <xf numFmtId="0" fontId="27" fillId="0" borderId="0" xfId="0" applyFont="1" applyAlignment="1">
      <alignment vertical="center"/>
    </xf>
    <xf numFmtId="0" fontId="27" fillId="0" borderId="52" xfId="0" applyFont="1" applyBorder="1" applyAlignment="1">
      <alignment horizontal="left" vertical="center"/>
    </xf>
    <xf numFmtId="0" fontId="27" fillId="0" borderId="53" xfId="0" applyFont="1" applyBorder="1" applyAlignment="1">
      <alignment horizontal="left" vertical="center"/>
    </xf>
    <xf numFmtId="0" fontId="27" fillId="0" borderId="54" xfId="0" applyFont="1" applyBorder="1" applyAlignment="1">
      <alignment horizontal="left" vertical="center"/>
    </xf>
    <xf numFmtId="0" fontId="27" fillId="0" borderId="18" xfId="0" applyFont="1" applyBorder="1" applyAlignment="1">
      <alignment vertical="center"/>
    </xf>
    <xf numFmtId="0" fontId="27" fillId="0" borderId="0" xfId="0" applyFont="1" applyBorder="1" applyAlignment="1">
      <alignment vertical="center"/>
    </xf>
    <xf numFmtId="0" fontId="27" fillId="0" borderId="20" xfId="0" applyFont="1" applyBorder="1" applyAlignment="1">
      <alignment vertical="center"/>
    </xf>
    <xf numFmtId="0" fontId="27" fillId="0" borderId="55" xfId="0" applyFont="1" applyBorder="1" applyAlignment="1">
      <alignment horizontal="left" vertical="center"/>
    </xf>
    <xf numFmtId="0" fontId="27" fillId="0" borderId="56" xfId="0" applyFont="1" applyBorder="1" applyAlignment="1">
      <alignment horizontal="left" vertical="center"/>
    </xf>
    <xf numFmtId="0" fontId="27" fillId="0" borderId="57" xfId="0" applyFont="1" applyBorder="1" applyAlignment="1">
      <alignment horizontal="left" vertical="center"/>
    </xf>
    <xf numFmtId="0" fontId="27" fillId="0" borderId="55" xfId="0" applyFont="1" applyBorder="1" applyAlignment="1">
      <alignment vertical="center"/>
    </xf>
    <xf numFmtId="0" fontId="27" fillId="0" borderId="56" xfId="0" applyFont="1" applyBorder="1" applyAlignment="1">
      <alignment vertical="center"/>
    </xf>
    <xf numFmtId="0" fontId="27" fillId="0" borderId="57" xfId="0" applyFont="1" applyBorder="1" applyAlignment="1">
      <alignment vertical="center"/>
    </xf>
    <xf numFmtId="0" fontId="27" fillId="0" borderId="55" xfId="0" applyFont="1" applyBorder="1" applyAlignment="1">
      <alignment horizontal="center" vertical="center"/>
    </xf>
    <xf numFmtId="0" fontId="27" fillId="0" borderId="56" xfId="0" applyFont="1" applyBorder="1" applyAlignment="1">
      <alignment horizontal="center" vertical="center"/>
    </xf>
    <xf numFmtId="0" fontId="27" fillId="0" borderId="57" xfId="0" applyFont="1" applyBorder="1" applyAlignment="1">
      <alignment horizontal="center" vertical="center"/>
    </xf>
    <xf numFmtId="0" fontId="27" fillId="0" borderId="58" xfId="0" applyFont="1" applyBorder="1" applyAlignment="1">
      <alignment horizontal="left" vertical="center"/>
    </xf>
    <xf numFmtId="0" fontId="27" fillId="0" borderId="59" xfId="0" applyFont="1" applyBorder="1" applyAlignment="1">
      <alignment horizontal="left" vertical="center"/>
    </xf>
    <xf numFmtId="0" fontId="27" fillId="0" borderId="60" xfId="0" applyFont="1" applyBorder="1" applyAlignment="1">
      <alignment horizontal="left" vertical="center"/>
    </xf>
    <xf numFmtId="0" fontId="27" fillId="0" borderId="16" xfId="0" applyFont="1" applyBorder="1" applyAlignment="1">
      <alignment horizontal="center" vertical="center"/>
    </xf>
    <xf numFmtId="0" fontId="27" fillId="0" borderId="3" xfId="0" applyFont="1" applyBorder="1" applyAlignment="1">
      <alignment horizontal="center" vertical="center"/>
    </xf>
    <xf numFmtId="0" fontId="27" fillId="0" borderId="12" xfId="0" applyFont="1" applyBorder="1" applyAlignment="1">
      <alignment horizontal="center" vertical="center"/>
    </xf>
    <xf numFmtId="0" fontId="27" fillId="0" borderId="48" xfId="0" applyFont="1" applyBorder="1" applyAlignment="1">
      <alignment horizontal="left" vertical="center"/>
    </xf>
    <xf numFmtId="0" fontId="27" fillId="0" borderId="13" xfId="0" applyFont="1" applyBorder="1">
      <alignment vertical="center"/>
    </xf>
    <xf numFmtId="0" fontId="27" fillId="0" borderId="14" xfId="0" applyFont="1" applyBorder="1">
      <alignment vertical="center"/>
    </xf>
    <xf numFmtId="0" fontId="27" fillId="0" borderId="61" xfId="0" applyFont="1" applyBorder="1" applyAlignment="1">
      <alignment horizontal="left" vertical="center"/>
    </xf>
    <xf numFmtId="0" fontId="27" fillId="0" borderId="56" xfId="0" applyFont="1" applyBorder="1">
      <alignment vertical="center"/>
    </xf>
    <xf numFmtId="0" fontId="27" fillId="0" borderId="57" xfId="0" applyFont="1" applyBorder="1">
      <alignment vertical="center"/>
    </xf>
    <xf numFmtId="0" fontId="27" fillId="0" borderId="18" xfId="0" applyFont="1" applyBorder="1">
      <alignment vertical="center"/>
    </xf>
    <xf numFmtId="0" fontId="27" fillId="0" borderId="55" xfId="0" applyFont="1" applyBorder="1">
      <alignment vertical="center"/>
    </xf>
    <xf numFmtId="0" fontId="27" fillId="0" borderId="16" xfId="0" applyFont="1" applyBorder="1">
      <alignment vertical="center"/>
    </xf>
    <xf numFmtId="0" fontId="27" fillId="0" borderId="3" xfId="0" applyFont="1" applyBorder="1">
      <alignment vertical="center"/>
    </xf>
    <xf numFmtId="0" fontId="27" fillId="0" borderId="12" xfId="0" applyFont="1" applyBorder="1">
      <alignment vertical="center"/>
    </xf>
    <xf numFmtId="0" fontId="28" fillId="0" borderId="0" xfId="0" applyFont="1" applyProtection="1">
      <alignment vertical="center"/>
    </xf>
    <xf numFmtId="0" fontId="1" fillId="0" borderId="0" xfId="0" applyFont="1" applyProtection="1">
      <alignment vertical="center"/>
    </xf>
    <xf numFmtId="0" fontId="0" fillId="0" borderId="0" xfId="0" applyAlignment="1" applyProtection="1">
      <alignment vertical="center"/>
    </xf>
    <xf numFmtId="0" fontId="1" fillId="0" borderId="48" xfId="0" applyFont="1" applyBorder="1" applyAlignment="1">
      <alignment horizontal="left" vertical="center"/>
    </xf>
    <xf numFmtId="0" fontId="1" fillId="0" borderId="13" xfId="0" applyFont="1" applyBorder="1" applyProtection="1">
      <alignment vertical="center"/>
    </xf>
    <xf numFmtId="0" fontId="1" fillId="0" borderId="14" xfId="0" applyFont="1" applyBorder="1" applyProtection="1">
      <alignment vertical="center"/>
    </xf>
    <xf numFmtId="0" fontId="0" fillId="0" borderId="61" xfId="0" applyBorder="1" applyAlignment="1">
      <alignment horizontal="left" vertical="center"/>
    </xf>
    <xf numFmtId="0" fontId="1" fillId="0" borderId="56" xfId="0" applyFont="1" applyBorder="1" applyProtection="1">
      <alignment vertical="center"/>
    </xf>
    <xf numFmtId="0" fontId="1" fillId="0" borderId="57" xfId="0" applyFont="1" applyBorder="1" applyProtection="1">
      <alignment vertical="center"/>
    </xf>
    <xf numFmtId="0" fontId="1" fillId="0" borderId="61" xfId="0" applyFont="1" applyBorder="1" applyAlignment="1">
      <alignment horizontal="left" vertical="center"/>
    </xf>
    <xf numFmtId="0" fontId="0" fillId="0" borderId="18" xfId="0" applyFont="1" applyBorder="1">
      <alignment vertical="center"/>
    </xf>
    <xf numFmtId="0" fontId="0" fillId="0" borderId="0" xfId="0" applyFont="1" applyBorder="1">
      <alignment vertical="center"/>
    </xf>
    <xf numFmtId="0" fontId="1" fillId="0" borderId="20" xfId="0" applyFont="1" applyBorder="1" applyProtection="1">
      <alignment vertical="center"/>
    </xf>
    <xf numFmtId="0" fontId="0" fillId="0" borderId="55" xfId="0" applyFont="1" applyBorder="1">
      <alignment vertical="center"/>
    </xf>
    <xf numFmtId="0" fontId="0" fillId="0" borderId="56" xfId="0" applyFont="1" applyBorder="1">
      <alignment vertical="center"/>
    </xf>
    <xf numFmtId="0" fontId="0" fillId="0" borderId="16" xfId="0" applyFont="1" applyBorder="1">
      <alignment vertical="center"/>
    </xf>
    <xf numFmtId="0" fontId="0" fillId="0" borderId="3" xfId="0" applyFont="1" applyBorder="1">
      <alignment vertical="center"/>
    </xf>
    <xf numFmtId="0" fontId="1" fillId="0" borderId="12" xfId="0" applyFont="1" applyBorder="1" applyProtection="1">
      <alignment vertical="center"/>
    </xf>
    <xf numFmtId="0" fontId="0" fillId="0" borderId="0" xfId="0" applyFont="1" applyProtection="1">
      <alignment vertical="center"/>
    </xf>
    <xf numFmtId="49" fontId="0" fillId="0" borderId="0" xfId="0" applyNumberFormat="1" applyProtection="1">
      <alignment vertical="center"/>
    </xf>
    <xf numFmtId="0" fontId="0" fillId="0" borderId="0" xfId="0" applyFont="1">
      <alignment vertical="center"/>
    </xf>
    <xf numFmtId="0" fontId="4" fillId="0" borderId="0" xfId="0" applyFont="1">
      <alignment vertical="center"/>
    </xf>
    <xf numFmtId="0" fontId="30" fillId="0" borderId="0" xfId="0" applyFont="1" applyProtection="1">
      <alignment vertical="center"/>
    </xf>
    <xf numFmtId="0" fontId="5" fillId="0" borderId="0" xfId="0" applyFont="1" applyProtection="1">
      <alignment vertical="center"/>
    </xf>
    <xf numFmtId="0" fontId="5" fillId="0" borderId="0" xfId="0" applyFont="1" applyAlignment="1" applyProtection="1">
      <alignment horizontal="center" vertical="center"/>
    </xf>
    <xf numFmtId="0" fontId="5" fillId="0" borderId="0" xfId="0" applyFont="1" applyAlignment="1" applyProtection="1">
      <alignment vertical="center"/>
    </xf>
    <xf numFmtId="0" fontId="6" fillId="0" borderId="0" xfId="0" applyFont="1" applyFill="1" applyBorder="1" applyProtection="1">
      <alignment vertical="center"/>
    </xf>
    <xf numFmtId="0" fontId="6" fillId="0" borderId="0" xfId="0" applyFont="1" applyFill="1" applyBorder="1">
      <alignment vertical="center"/>
    </xf>
    <xf numFmtId="0" fontId="1" fillId="0" borderId="0" xfId="0" applyFont="1" applyFill="1" applyBorder="1" applyAlignment="1" applyProtection="1">
      <alignment horizontal="center" vertical="center"/>
    </xf>
    <xf numFmtId="0" fontId="4" fillId="0" borderId="0" xfId="0" applyFont="1" applyFill="1" applyBorder="1" applyAlignment="1">
      <alignment vertical="center"/>
    </xf>
    <xf numFmtId="0" fontId="4" fillId="0" borderId="0" xfId="0" applyFont="1" applyFill="1" applyBorder="1" applyAlignment="1" applyProtection="1">
      <alignment horizontal="center" vertical="center"/>
    </xf>
    <xf numFmtId="177" fontId="31" fillId="0" borderId="0" xfId="0" applyNumberFormat="1" applyFont="1" applyFill="1" applyBorder="1" applyAlignment="1" applyProtection="1">
      <alignment vertical="center"/>
    </xf>
    <xf numFmtId="177" fontId="31" fillId="0" borderId="0" xfId="0" applyNumberFormat="1" applyFont="1" applyFill="1" applyBorder="1" applyAlignment="1">
      <alignment vertical="center"/>
    </xf>
    <xf numFmtId="0" fontId="11" fillId="0" borderId="0" xfId="0" applyFont="1">
      <alignment vertical="center"/>
    </xf>
    <xf numFmtId="0" fontId="5" fillId="0" borderId="0" xfId="0" applyFont="1" applyAlignment="1">
      <alignment vertical="center"/>
    </xf>
    <xf numFmtId="0" fontId="5" fillId="0" borderId="0" xfId="0" applyFont="1" applyAlignment="1" applyProtection="1">
      <alignment vertical="center" wrapText="1"/>
    </xf>
    <xf numFmtId="0" fontId="5" fillId="0" borderId="0" xfId="0" applyFont="1" applyBorder="1" applyProtection="1">
      <alignment vertical="center"/>
    </xf>
    <xf numFmtId="0" fontId="5" fillId="0" borderId="0" xfId="0" applyFont="1" applyBorder="1" applyAlignment="1" applyProtection="1">
      <alignment vertical="center"/>
    </xf>
    <xf numFmtId="0" fontId="5" fillId="0" borderId="15" xfId="0" applyFont="1" applyBorder="1" applyProtection="1">
      <alignment vertical="center"/>
    </xf>
    <xf numFmtId="0" fontId="5" fillId="0" borderId="13" xfId="0" applyFont="1" applyBorder="1" applyProtection="1">
      <alignment vertical="center"/>
    </xf>
    <xf numFmtId="0" fontId="5" fillId="0" borderId="14" xfId="0" applyFont="1" applyBorder="1" applyProtection="1">
      <alignment vertical="center"/>
    </xf>
    <xf numFmtId="0" fontId="5" fillId="0" borderId="55" xfId="0" applyFont="1" applyBorder="1" applyProtection="1">
      <alignment vertical="center"/>
    </xf>
    <xf numFmtId="0" fontId="5" fillId="0" borderId="56" xfId="0" applyFont="1" applyBorder="1" applyProtection="1">
      <alignment vertical="center"/>
    </xf>
    <xf numFmtId="0" fontId="5" fillId="0" borderId="57" xfId="0" applyFont="1" applyBorder="1" applyProtection="1">
      <alignment vertical="center"/>
    </xf>
    <xf numFmtId="0" fontId="5" fillId="0" borderId="16" xfId="0" applyFont="1" applyBorder="1" applyProtection="1">
      <alignment vertical="center"/>
    </xf>
    <xf numFmtId="0" fontId="5" fillId="0" borderId="3" xfId="0" applyFont="1" applyBorder="1" applyProtection="1">
      <alignment vertical="center"/>
    </xf>
    <xf numFmtId="0" fontId="5" fillId="0" borderId="12" xfId="0" applyFont="1" applyBorder="1" applyProtection="1">
      <alignment vertical="center"/>
    </xf>
    <xf numFmtId="0" fontId="5" fillId="0" borderId="0" xfId="0" applyFont="1" applyFill="1" applyBorder="1" applyAlignment="1" applyProtection="1">
      <alignment horizontal="center" vertical="top" wrapText="1"/>
    </xf>
    <xf numFmtId="0" fontId="5" fillId="0" borderId="0" xfId="0" applyFont="1" applyBorder="1" applyAlignment="1" applyProtection="1">
      <alignment horizontal="center" vertical="top" wrapText="1"/>
    </xf>
    <xf numFmtId="0" fontId="5" fillId="0" borderId="0" xfId="0" applyFont="1" applyBorder="1" applyAlignment="1" applyProtection="1">
      <alignment horizontal="center" vertical="center" wrapText="1"/>
    </xf>
    <xf numFmtId="0" fontId="5" fillId="0" borderId="0" xfId="0" applyFont="1" applyFill="1" applyAlignment="1" applyProtection="1">
      <alignment vertical="center"/>
    </xf>
    <xf numFmtId="0" fontId="33" fillId="0" borderId="0" xfId="0" applyFont="1" applyProtection="1">
      <alignment vertical="center"/>
    </xf>
    <xf numFmtId="0" fontId="34" fillId="0" borderId="0" xfId="0" applyFont="1" applyProtection="1">
      <alignment vertical="center"/>
    </xf>
    <xf numFmtId="0" fontId="33" fillId="2" borderId="19" xfId="0" applyFont="1" applyFill="1" applyBorder="1" applyProtection="1">
      <alignment vertical="center"/>
    </xf>
    <xf numFmtId="0" fontId="33" fillId="2" borderId="11" xfId="0" applyFont="1" applyFill="1" applyBorder="1" applyProtection="1">
      <alignment vertical="center"/>
    </xf>
    <xf numFmtId="0" fontId="33" fillId="0" borderId="0" xfId="0" applyFont="1" applyAlignment="1" applyProtection="1">
      <alignment horizontal="center" vertical="center"/>
    </xf>
    <xf numFmtId="0" fontId="38" fillId="0" borderId="0" xfId="0" applyFont="1">
      <alignment vertical="center"/>
    </xf>
    <xf numFmtId="178" fontId="17" fillId="0" borderId="11" xfId="0" applyNumberFormat="1" applyFont="1" applyBorder="1" applyAlignment="1">
      <alignment vertical="center"/>
    </xf>
    <xf numFmtId="0" fontId="40" fillId="2" borderId="0" xfId="0" applyFont="1" applyFill="1" applyAlignment="1" applyProtection="1"/>
    <xf numFmtId="0" fontId="40" fillId="2" borderId="3" xfId="0" applyFont="1" applyFill="1" applyBorder="1" applyAlignment="1" applyProtection="1">
      <alignment vertical="top"/>
    </xf>
    <xf numFmtId="0" fontId="40" fillId="2" borderId="3" xfId="0" applyFont="1" applyFill="1" applyBorder="1" applyAlignment="1" applyProtection="1"/>
    <xf numFmtId="0" fontId="4" fillId="0" borderId="3" xfId="19" applyBorder="1" applyAlignment="1">
      <alignment vertical="center" shrinkToFit="1"/>
    </xf>
    <xf numFmtId="0" fontId="40" fillId="2" borderId="3" xfId="0" applyFont="1" applyFill="1" applyBorder="1" applyAlignment="1" applyProtection="1">
      <alignment vertical="center"/>
    </xf>
    <xf numFmtId="0" fontId="0" fillId="3" borderId="0" xfId="0" applyFill="1" applyProtection="1">
      <alignment vertical="center"/>
    </xf>
    <xf numFmtId="0" fontId="29" fillId="3" borderId="0" xfId="0" applyFont="1" applyFill="1" applyProtection="1">
      <alignment vertical="center"/>
    </xf>
    <xf numFmtId="0" fontId="0" fillId="3" borderId="0" xfId="0" applyFill="1">
      <alignment vertical="center"/>
    </xf>
    <xf numFmtId="180" fontId="62" fillId="0" borderId="62" xfId="37" applyFont="1" applyBorder="1" applyAlignment="1">
      <alignment vertical="center" shrinkToFit="1"/>
      <protection locked="0"/>
    </xf>
    <xf numFmtId="180" fontId="62" fillId="0" borderId="39" xfId="37" applyFont="1" applyBorder="1" applyAlignment="1">
      <alignment vertical="center" shrinkToFit="1"/>
      <protection locked="0"/>
    </xf>
    <xf numFmtId="180" fontId="62" fillId="0" borderId="47" xfId="37" applyFont="1" applyBorder="1" applyAlignment="1">
      <alignment vertical="center" shrinkToFit="1"/>
      <protection locked="0"/>
    </xf>
    <xf numFmtId="0" fontId="32" fillId="0" borderId="0" xfId="0" applyFont="1">
      <alignment vertical="center"/>
    </xf>
    <xf numFmtId="0" fontId="3" fillId="6" borderId="63" xfId="7" applyFont="1" applyBorder="1">
      <alignment horizontal="center" vertical="center" shrinkToFit="1"/>
      <protection locked="0"/>
    </xf>
    <xf numFmtId="0" fontId="29" fillId="11" borderId="0" xfId="0" applyFont="1" applyFill="1" applyAlignment="1" applyProtection="1">
      <alignment horizontal="center" vertical="center"/>
    </xf>
    <xf numFmtId="0" fontId="7" fillId="0" borderId="0" xfId="0" applyFont="1" applyFill="1" applyProtection="1">
      <alignment vertical="center"/>
    </xf>
    <xf numFmtId="0" fontId="1" fillId="0" borderId="0" xfId="0" applyFont="1" applyBorder="1" applyProtection="1">
      <alignment vertical="center"/>
    </xf>
    <xf numFmtId="0" fontId="4" fillId="12" borderId="9" xfId="14" applyFill="1" applyBorder="1">
      <alignment horizontal="center" vertical="center" shrinkToFit="1"/>
    </xf>
    <xf numFmtId="0" fontId="4" fillId="2" borderId="3" xfId="19" applyFill="1" applyBorder="1">
      <alignment horizontal="center" vertical="center" shrinkToFit="1"/>
    </xf>
    <xf numFmtId="178" fontId="20" fillId="0" borderId="11" xfId="0" applyNumberFormat="1" applyFont="1" applyFill="1" applyBorder="1" applyAlignment="1" applyProtection="1">
      <alignment vertical="center"/>
    </xf>
    <xf numFmtId="0" fontId="35" fillId="3" borderId="0" xfId="0" applyFont="1" applyFill="1" applyAlignment="1">
      <alignment vertical="top" wrapText="1"/>
    </xf>
    <xf numFmtId="180" fontId="62" fillId="0" borderId="44" xfId="37" applyFont="1" applyBorder="1" applyAlignment="1">
      <alignment vertical="center" shrinkToFit="1"/>
      <protection locked="0"/>
    </xf>
    <xf numFmtId="0" fontId="4" fillId="0" borderId="0" xfId="0" applyFont="1" applyFill="1" applyBorder="1" applyAlignment="1">
      <alignment horizontal="center" vertical="center"/>
    </xf>
    <xf numFmtId="0" fontId="0" fillId="0" borderId="0" xfId="0" applyFont="1" applyFill="1" applyBorder="1">
      <alignment vertical="center"/>
    </xf>
    <xf numFmtId="0" fontId="1" fillId="2" borderId="9" xfId="0" applyFont="1" applyFill="1" applyBorder="1" applyProtection="1">
      <alignment vertical="center"/>
    </xf>
    <xf numFmtId="0" fontId="63" fillId="0" borderId="0" xfId="0" applyFont="1" applyProtection="1">
      <alignment vertical="center"/>
    </xf>
    <xf numFmtId="0" fontId="5" fillId="2" borderId="9" xfId="0" applyFont="1" applyFill="1" applyBorder="1" applyProtection="1">
      <alignment vertical="center"/>
    </xf>
    <xf numFmtId="0" fontId="64" fillId="0" borderId="0" xfId="0" applyFont="1">
      <alignment vertical="center"/>
    </xf>
    <xf numFmtId="0" fontId="65" fillId="0" borderId="0" xfId="0" applyFont="1" applyAlignment="1">
      <alignment horizontal="right" vertical="center"/>
    </xf>
    <xf numFmtId="0" fontId="47" fillId="0" borderId="0" xfId="0" applyFont="1" applyAlignment="1">
      <alignment horizontal="justify" vertical="center"/>
    </xf>
    <xf numFmtId="49" fontId="66" fillId="0" borderId="0" xfId="0" applyNumberFormat="1" applyFont="1" applyAlignment="1">
      <alignment horizontal="right" vertical="center"/>
    </xf>
    <xf numFmtId="0" fontId="66" fillId="0" borderId="0" xfId="0" applyFont="1">
      <alignment vertical="center"/>
    </xf>
    <xf numFmtId="0" fontId="48" fillId="0" borderId="0" xfId="0" applyFont="1">
      <alignment vertical="center"/>
    </xf>
    <xf numFmtId="0" fontId="50" fillId="0" borderId="0" xfId="0" applyFont="1" applyAlignment="1">
      <alignment horizontal="center" vertical="center"/>
    </xf>
    <xf numFmtId="0" fontId="22" fillId="0" borderId="0" xfId="0" applyFont="1" applyAlignment="1">
      <alignment horizontal="center" vertical="center" wrapText="1"/>
    </xf>
    <xf numFmtId="0" fontId="51" fillId="0" borderId="0" xfId="0" applyFont="1" applyAlignment="1">
      <alignment horizontal="justify" vertical="center" wrapText="1"/>
    </xf>
    <xf numFmtId="0" fontId="26" fillId="0" borderId="0" xfId="0" applyFont="1" applyAlignment="1">
      <alignment horizontal="justify" vertical="center"/>
    </xf>
    <xf numFmtId="0" fontId="26" fillId="0" borderId="0" xfId="0" applyFont="1" applyAlignment="1">
      <alignment horizontal="justify" vertical="center" wrapText="1"/>
    </xf>
    <xf numFmtId="0" fontId="52" fillId="0" borderId="0" xfId="0" applyFont="1" applyAlignment="1">
      <alignment horizontal="justify" vertical="center" wrapText="1"/>
    </xf>
    <xf numFmtId="0" fontId="50" fillId="0" borderId="0" xfId="0" applyFont="1" applyAlignment="1">
      <alignment horizontal="justify" vertical="center" wrapText="1"/>
    </xf>
    <xf numFmtId="0" fontId="56" fillId="0" borderId="0" xfId="0" applyFont="1" applyAlignment="1">
      <alignment horizontal="justify" vertical="center" wrapText="1"/>
    </xf>
    <xf numFmtId="0" fontId="52" fillId="0" borderId="0" xfId="0" applyFont="1" applyAlignment="1">
      <alignment horizontal="left" vertical="center" wrapText="1"/>
    </xf>
    <xf numFmtId="0" fontId="49" fillId="0" borderId="0" xfId="0" applyFont="1">
      <alignment vertical="center"/>
    </xf>
    <xf numFmtId="0" fontId="4" fillId="14" borderId="65" xfId="10" applyFill="1" applyBorder="1">
      <alignment horizontal="center" vertical="center" shrinkToFit="1"/>
    </xf>
    <xf numFmtId="0" fontId="4" fillId="14" borderId="17" xfId="10" applyFill="1" applyBorder="1">
      <alignment horizontal="center" vertical="center" shrinkToFit="1"/>
    </xf>
    <xf numFmtId="0" fontId="4" fillId="14" borderId="9" xfId="10" applyFill="1" applyBorder="1">
      <alignment horizontal="center" vertical="center" shrinkToFit="1"/>
    </xf>
    <xf numFmtId="0" fontId="4" fillId="14" borderId="27" xfId="10" applyFill="1" applyBorder="1">
      <alignment horizontal="center" vertical="center" shrinkToFit="1"/>
    </xf>
    <xf numFmtId="0" fontId="4" fillId="14" borderId="66" xfId="10" applyFill="1" applyBorder="1">
      <alignment horizontal="center" vertical="center" shrinkToFit="1"/>
    </xf>
    <xf numFmtId="0" fontId="4" fillId="15" borderId="65" xfId="32" applyFill="1" applyBorder="1">
      <alignment horizontal="center" vertical="center" shrinkToFit="1"/>
    </xf>
    <xf numFmtId="176" fontId="3" fillId="15" borderId="66" xfId="29" applyNumberFormat="1" applyFont="1" applyFill="1" applyBorder="1">
      <alignment horizontal="center" vertical="center" shrinkToFit="1"/>
    </xf>
    <xf numFmtId="0" fontId="0" fillId="0" borderId="21" xfId="39" applyFont="1" applyBorder="1">
      <alignment horizontal="center" vertical="center" shrinkToFit="1"/>
      <protection locked="0"/>
    </xf>
    <xf numFmtId="0" fontId="4" fillId="14" borderId="21" xfId="10" applyFill="1" applyBorder="1">
      <alignment horizontal="center" vertical="center" shrinkToFit="1"/>
    </xf>
    <xf numFmtId="0" fontId="0" fillId="0" borderId="3" xfId="39" applyFont="1" applyBorder="1">
      <alignment horizontal="center" vertical="center" shrinkToFit="1"/>
      <protection locked="0"/>
    </xf>
    <xf numFmtId="0" fontId="4" fillId="14" borderId="0" xfId="10" applyFill="1" applyBorder="1">
      <alignment horizontal="center" vertical="center" shrinkToFit="1"/>
    </xf>
    <xf numFmtId="0" fontId="4" fillId="14" borderId="67" xfId="10" applyFill="1" applyBorder="1">
      <alignment horizontal="center" vertical="center" shrinkToFit="1"/>
    </xf>
    <xf numFmtId="0" fontId="4" fillId="14" borderId="20" xfId="10" applyFill="1" applyBorder="1">
      <alignment horizontal="center" vertical="center" shrinkToFit="1"/>
    </xf>
    <xf numFmtId="0" fontId="0" fillId="0" borderId="0" xfId="39" applyFont="1" applyBorder="1">
      <alignment horizontal="center" vertical="center" shrinkToFit="1"/>
      <protection locked="0"/>
    </xf>
    <xf numFmtId="0" fontId="0" fillId="0" borderId="10" xfId="39" applyFont="1" applyBorder="1">
      <alignment horizontal="center" vertical="center" shrinkToFit="1"/>
      <protection locked="0"/>
    </xf>
    <xf numFmtId="0" fontId="0" fillId="0" borderId="39" xfId="39" applyFont="1" applyBorder="1">
      <alignment horizontal="center" vertical="center" shrinkToFit="1"/>
      <protection locked="0"/>
    </xf>
    <xf numFmtId="0" fontId="0" fillId="0" borderId="19" xfId="39" applyFont="1" applyBorder="1">
      <alignment horizontal="center" vertical="center" shrinkToFit="1"/>
      <protection locked="0"/>
    </xf>
    <xf numFmtId="0" fontId="70" fillId="0" borderId="0" xfId="0" applyFont="1">
      <alignment vertical="center"/>
    </xf>
    <xf numFmtId="0" fontId="70" fillId="0" borderId="0" xfId="0" applyFont="1" applyAlignment="1">
      <alignment vertical="center"/>
    </xf>
    <xf numFmtId="0" fontId="0" fillId="0" borderId="0" xfId="0" applyAlignment="1">
      <alignment horizontal="center" vertical="center"/>
    </xf>
    <xf numFmtId="0" fontId="0" fillId="0" borderId="0" xfId="0">
      <alignment vertical="center"/>
    </xf>
    <xf numFmtId="0" fontId="4" fillId="0" borderId="23" xfId="19" applyBorder="1">
      <alignment horizontal="center" vertical="center" shrinkToFit="1"/>
    </xf>
    <xf numFmtId="0" fontId="5" fillId="0" borderId="0" xfId="0" applyFont="1" applyAlignment="1" applyProtection="1">
      <alignment vertical="top" wrapText="1"/>
    </xf>
    <xf numFmtId="0" fontId="6" fillId="0" borderId="0" xfId="0" applyFont="1" applyAlignment="1">
      <alignment vertical="top" wrapText="1"/>
    </xf>
    <xf numFmtId="0" fontId="5" fillId="0" borderId="0" xfId="0" applyFont="1" applyAlignment="1" applyProtection="1">
      <alignment vertical="center"/>
    </xf>
    <xf numFmtId="0" fontId="67" fillId="0" borderId="0" xfId="0" applyFont="1" applyAlignment="1" applyProtection="1">
      <alignment vertical="top" wrapText="1"/>
    </xf>
    <xf numFmtId="0" fontId="0" fillId="0" borderId="21" xfId="0" applyBorder="1" applyAlignment="1">
      <alignment horizontal="right" vertical="center"/>
    </xf>
    <xf numFmtId="0" fontId="73" fillId="19" borderId="0" xfId="40" applyFont="1" applyFill="1">
      <alignment vertical="center"/>
    </xf>
    <xf numFmtId="0" fontId="24" fillId="19" borderId="0" xfId="40" applyFont="1" applyFill="1">
      <alignment vertical="center"/>
    </xf>
    <xf numFmtId="0" fontId="23" fillId="19" borderId="0" xfId="40" applyFont="1" applyFill="1">
      <alignment vertical="center"/>
    </xf>
    <xf numFmtId="0" fontId="24" fillId="19" borderId="0" xfId="40" applyFont="1" applyFill="1" applyAlignment="1">
      <alignment horizontal="right" vertical="center"/>
    </xf>
    <xf numFmtId="0" fontId="74" fillId="19" borderId="0" xfId="40" applyFont="1" applyFill="1">
      <alignment vertical="center"/>
    </xf>
    <xf numFmtId="0" fontId="0" fillId="19" borderId="0" xfId="0" applyFill="1">
      <alignment vertical="center"/>
    </xf>
    <xf numFmtId="0" fontId="0" fillId="19" borderId="0" xfId="0" applyFill="1" applyProtection="1">
      <alignment vertical="center"/>
    </xf>
    <xf numFmtId="0" fontId="75" fillId="19" borderId="0" xfId="40" applyFont="1" applyFill="1">
      <alignment vertical="center"/>
    </xf>
    <xf numFmtId="0" fontId="75" fillId="19" borderId="2" xfId="40" applyFont="1" applyFill="1" applyBorder="1">
      <alignment vertical="center"/>
    </xf>
    <xf numFmtId="0" fontId="5" fillId="19" borderId="0" xfId="0" applyFont="1" applyFill="1" applyProtection="1">
      <alignment vertical="center"/>
    </xf>
    <xf numFmtId="0" fontId="9" fillId="19" borderId="1" xfId="40" applyFont="1" applyFill="1" applyBorder="1">
      <alignment vertical="center"/>
    </xf>
    <xf numFmtId="0" fontId="77" fillId="19" borderId="1" xfId="40" applyFont="1" applyFill="1" applyBorder="1" applyProtection="1">
      <alignment vertical="center"/>
      <protection locked="0"/>
    </xf>
    <xf numFmtId="0" fontId="67" fillId="19" borderId="0" xfId="0" applyFont="1" applyFill="1" applyAlignment="1" applyProtection="1">
      <alignment vertical="top" wrapText="1"/>
    </xf>
    <xf numFmtId="0" fontId="9" fillId="19" borderId="2" xfId="40" applyFont="1" applyFill="1" applyBorder="1">
      <alignment vertical="center"/>
    </xf>
    <xf numFmtId="0" fontId="78" fillId="19" borderId="0" xfId="40" applyFont="1" applyFill="1">
      <alignment vertical="center"/>
    </xf>
    <xf numFmtId="0" fontId="9" fillId="20" borderId="1" xfId="40" applyFont="1" applyFill="1" applyBorder="1" applyAlignment="1">
      <alignment horizontal="left" vertical="center"/>
    </xf>
    <xf numFmtId="0" fontId="9" fillId="20" borderId="1" xfId="40" applyFont="1" applyFill="1" applyBorder="1">
      <alignment vertical="center"/>
    </xf>
    <xf numFmtId="0" fontId="73" fillId="20" borderId="1" xfId="40" applyFont="1" applyFill="1" applyBorder="1">
      <alignment vertical="center"/>
    </xf>
    <xf numFmtId="0" fontId="75" fillId="19" borderId="1" xfId="40" applyFont="1" applyFill="1" applyBorder="1">
      <alignment vertical="center"/>
    </xf>
    <xf numFmtId="0" fontId="9" fillId="13" borderId="1" xfId="40" applyFont="1" applyFill="1" applyBorder="1" applyAlignment="1" applyProtection="1">
      <alignment vertical="center" wrapText="1" shrinkToFit="1"/>
      <protection locked="0"/>
    </xf>
    <xf numFmtId="0" fontId="9" fillId="13" borderId="1" xfId="40" applyFont="1" applyFill="1" applyBorder="1" applyAlignment="1" applyProtection="1">
      <alignment vertical="center" shrinkToFit="1"/>
      <protection locked="0"/>
    </xf>
    <xf numFmtId="0" fontId="73" fillId="19" borderId="2" xfId="40" applyFont="1" applyFill="1" applyBorder="1">
      <alignment vertical="center"/>
    </xf>
    <xf numFmtId="0" fontId="9" fillId="13" borderId="2" xfId="40" applyFont="1" applyFill="1" applyBorder="1" applyAlignment="1" applyProtection="1">
      <alignment vertical="center" shrinkToFit="1"/>
      <protection locked="0"/>
    </xf>
    <xf numFmtId="0" fontId="77" fillId="19" borderId="2" xfId="40" applyFont="1" applyFill="1" applyBorder="1" applyProtection="1">
      <alignment vertical="center"/>
      <protection locked="0"/>
    </xf>
    <xf numFmtId="0" fontId="73" fillId="19" borderId="1" xfId="40" applyFont="1" applyFill="1" applyBorder="1" applyAlignment="1">
      <alignment horizontal="center" vertical="center"/>
    </xf>
    <xf numFmtId="0" fontId="73" fillId="19" borderId="1" xfId="40" applyFont="1" applyFill="1" applyBorder="1">
      <alignment vertical="center"/>
    </xf>
    <xf numFmtId="0" fontId="24" fillId="19" borderId="1" xfId="40" applyFont="1" applyFill="1" applyBorder="1">
      <alignment vertical="center"/>
    </xf>
    <xf numFmtId="0" fontId="6" fillId="19" borderId="0" xfId="0" applyFont="1" applyFill="1" applyAlignment="1">
      <alignment vertical="top" wrapText="1"/>
    </xf>
    <xf numFmtId="0" fontId="9" fillId="19" borderId="1" xfId="40" applyFont="1" applyFill="1" applyBorder="1" applyAlignment="1">
      <alignment horizontal="left" vertical="center"/>
    </xf>
    <xf numFmtId="0" fontId="9" fillId="19" borderId="1" xfId="40" applyFont="1" applyFill="1" applyBorder="1" applyAlignment="1">
      <alignment horizontal="center" vertical="center"/>
    </xf>
    <xf numFmtId="56" fontId="9" fillId="19" borderId="1" xfId="40" quotePrefix="1" applyNumberFormat="1" applyFont="1" applyFill="1" applyBorder="1" applyAlignment="1">
      <alignment horizontal="center" vertical="center"/>
    </xf>
    <xf numFmtId="0" fontId="80" fillId="19" borderId="6" xfId="40" applyFont="1" applyFill="1" applyBorder="1" applyAlignment="1">
      <alignment horizontal="center" vertical="center"/>
    </xf>
    <xf numFmtId="0" fontId="77" fillId="19" borderId="1" xfId="40" applyFont="1" applyFill="1" applyBorder="1" applyAlignment="1" applyProtection="1">
      <alignment horizontal="left" vertical="center"/>
      <protection locked="0"/>
    </xf>
    <xf numFmtId="0" fontId="80" fillId="19" borderId="4" xfId="40" applyFont="1" applyFill="1" applyBorder="1" applyAlignment="1">
      <alignment horizontal="center" vertical="center"/>
    </xf>
    <xf numFmtId="0" fontId="75" fillId="19" borderId="0" xfId="40" applyFont="1" applyFill="1" applyAlignment="1">
      <alignment horizontal="right" vertical="center"/>
    </xf>
    <xf numFmtId="0" fontId="75" fillId="19" borderId="0" xfId="40" applyFont="1" applyFill="1" applyAlignment="1">
      <alignment horizontal="center" vertical="center"/>
    </xf>
    <xf numFmtId="0" fontId="81" fillId="19" borderId="0" xfId="40" applyFont="1" applyFill="1" applyAlignment="1">
      <alignment horizontal="center" vertical="center"/>
    </xf>
    <xf numFmtId="0" fontId="73" fillId="19" borderId="4" xfId="40" applyFont="1" applyFill="1" applyBorder="1">
      <alignment vertical="center"/>
    </xf>
    <xf numFmtId="0" fontId="24" fillId="19" borderId="2" xfId="40" applyFont="1" applyFill="1" applyBorder="1">
      <alignment vertical="center"/>
    </xf>
    <xf numFmtId="0" fontId="73" fillId="19" borderId="5" xfId="40" applyFont="1" applyFill="1" applyBorder="1">
      <alignment vertical="center"/>
    </xf>
    <xf numFmtId="0" fontId="5" fillId="19" borderId="0" xfId="0" applyFont="1" applyFill="1" applyBorder="1" applyAlignment="1" applyProtection="1">
      <alignment vertical="center"/>
    </xf>
    <xf numFmtId="0" fontId="6" fillId="19" borderId="0" xfId="0" applyFont="1" applyFill="1">
      <alignment vertical="center"/>
    </xf>
    <xf numFmtId="0" fontId="5" fillId="19" borderId="0" xfId="0" applyFont="1" applyFill="1" applyAlignment="1" applyProtection="1">
      <alignment vertical="center"/>
    </xf>
    <xf numFmtId="0" fontId="82" fillId="19" borderId="1" xfId="41" applyFont="1" applyFill="1" applyBorder="1" applyProtection="1">
      <alignment vertical="center"/>
      <protection locked="0"/>
    </xf>
    <xf numFmtId="0" fontId="83" fillId="19" borderId="1" xfId="40" applyFont="1" applyFill="1" applyBorder="1">
      <alignment vertical="center"/>
    </xf>
    <xf numFmtId="0" fontId="82" fillId="19" borderId="1" xfId="40" applyFont="1" applyFill="1" applyBorder="1">
      <alignment vertical="center"/>
    </xf>
    <xf numFmtId="0" fontId="82" fillId="19" borderId="1" xfId="40" applyFont="1" applyFill="1" applyBorder="1" applyProtection="1">
      <alignment vertical="center"/>
      <protection locked="0"/>
    </xf>
    <xf numFmtId="0" fontId="73" fillId="19" borderId="6" xfId="40" applyFont="1" applyFill="1" applyBorder="1">
      <alignment vertical="center"/>
    </xf>
    <xf numFmtId="0" fontId="5" fillId="19" borderId="2" xfId="0" applyFont="1" applyFill="1" applyBorder="1" applyAlignment="1" applyProtection="1">
      <alignment vertical="center"/>
    </xf>
    <xf numFmtId="0" fontId="73" fillId="19" borderId="0" xfId="41" applyFont="1" applyFill="1">
      <alignment vertical="center"/>
    </xf>
    <xf numFmtId="0" fontId="73" fillId="19" borderId="0" xfId="40" applyFont="1" applyFill="1" applyAlignment="1">
      <alignment horizontal="right" vertical="center"/>
    </xf>
    <xf numFmtId="0" fontId="82" fillId="19" borderId="0" xfId="40" applyFont="1" applyFill="1" applyProtection="1">
      <alignment vertical="center"/>
      <protection locked="0"/>
    </xf>
    <xf numFmtId="0" fontId="73" fillId="19" borderId="0" xfId="40" applyFont="1" applyFill="1" applyAlignment="1">
      <alignment horizontal="left" vertical="center"/>
    </xf>
    <xf numFmtId="0" fontId="73" fillId="19" borderId="4" xfId="40" applyFont="1" applyFill="1" applyBorder="1" applyAlignment="1">
      <alignment horizontal="right" vertical="center"/>
    </xf>
    <xf numFmtId="0" fontId="0" fillId="19" borderId="0" xfId="0" applyFill="1" applyBorder="1" applyProtection="1">
      <alignment vertical="center"/>
    </xf>
    <xf numFmtId="0" fontId="82" fillId="19" borderId="2" xfId="40" applyFont="1" applyFill="1" applyBorder="1" applyProtection="1">
      <alignment vertical="center"/>
      <protection locked="0"/>
    </xf>
    <xf numFmtId="0" fontId="83" fillId="19" borderId="2" xfId="40" applyFont="1" applyFill="1" applyBorder="1">
      <alignment vertical="center"/>
    </xf>
    <xf numFmtId="0" fontId="82" fillId="19" borderId="2" xfId="40" applyFont="1" applyFill="1" applyBorder="1">
      <alignment vertical="center"/>
    </xf>
    <xf numFmtId="0" fontId="73" fillId="19" borderId="2" xfId="40" applyFont="1" applyFill="1" applyBorder="1" applyAlignment="1">
      <alignment horizontal="right" vertical="center"/>
    </xf>
    <xf numFmtId="0" fontId="84" fillId="19" borderId="2" xfId="40" applyFont="1" applyFill="1" applyBorder="1" applyProtection="1">
      <alignment vertical="center"/>
      <protection locked="0"/>
    </xf>
    <xf numFmtId="0" fontId="24" fillId="19" borderId="7" xfId="40" applyFont="1" applyFill="1" applyBorder="1" applyAlignment="1">
      <alignment horizontal="center" vertical="center"/>
    </xf>
    <xf numFmtId="0" fontId="9" fillId="19" borderId="5" xfId="40" applyFont="1" applyFill="1" applyBorder="1" applyAlignment="1">
      <alignment horizontal="center" vertical="center"/>
    </xf>
    <xf numFmtId="0" fontId="5" fillId="13" borderId="9" xfId="0" applyFont="1" applyFill="1" applyBorder="1" applyAlignment="1" applyProtection="1">
      <alignment vertical="center" wrapText="1"/>
    </xf>
    <xf numFmtId="0" fontId="5" fillId="19" borderId="0" xfId="0" applyFont="1" applyFill="1" applyAlignment="1" applyProtection="1">
      <alignment vertical="center" wrapText="1"/>
    </xf>
    <xf numFmtId="0" fontId="73" fillId="19" borderId="0" xfId="40" applyFont="1" applyFill="1" applyAlignment="1">
      <alignment horizontal="center" vertical="center"/>
    </xf>
    <xf numFmtId="0" fontId="5" fillId="19" borderId="0" xfId="0" applyFont="1" applyFill="1" applyAlignment="1" applyProtection="1">
      <alignment vertical="top" wrapText="1"/>
    </xf>
    <xf numFmtId="0" fontId="82" fillId="19" borderId="0" xfId="40" applyFont="1" applyFill="1">
      <alignment vertical="center"/>
    </xf>
    <xf numFmtId="0" fontId="24" fillId="19" borderId="0" xfId="40" applyFont="1" applyFill="1" applyAlignment="1">
      <alignment horizontal="left" vertical="center"/>
    </xf>
    <xf numFmtId="0" fontId="85" fillId="19" borderId="0" xfId="40" applyFont="1" applyFill="1">
      <alignment vertical="center"/>
    </xf>
    <xf numFmtId="0" fontId="85" fillId="19" borderId="4" xfId="40" applyFont="1" applyFill="1" applyBorder="1">
      <alignment vertical="center"/>
    </xf>
    <xf numFmtId="0" fontId="73" fillId="19" borderId="1" xfId="40" applyFont="1" applyFill="1" applyBorder="1" applyAlignment="1">
      <alignment horizontal="right" vertical="center"/>
    </xf>
    <xf numFmtId="0" fontId="83" fillId="19" borderId="0" xfId="40" applyFont="1" applyFill="1" applyProtection="1">
      <alignment vertical="center"/>
      <protection locked="0"/>
    </xf>
    <xf numFmtId="0" fontId="86" fillId="19" borderId="0" xfId="40" applyFont="1" applyFill="1">
      <alignment vertical="center"/>
    </xf>
    <xf numFmtId="0" fontId="87" fillId="19" borderId="0" xfId="40" applyFont="1" applyFill="1" applyAlignment="1" applyProtection="1">
      <alignment horizontal="left" vertical="center"/>
      <protection locked="0"/>
    </xf>
    <xf numFmtId="0" fontId="83" fillId="19" borderId="0" xfId="40" applyFont="1" applyFill="1" applyAlignment="1" applyProtection="1">
      <alignment horizontal="left" vertical="center"/>
      <protection locked="0"/>
    </xf>
    <xf numFmtId="0" fontId="86" fillId="19" borderId="0" xfId="40" applyFont="1" applyFill="1" applyProtection="1">
      <alignment vertical="center"/>
      <protection locked="0"/>
    </xf>
    <xf numFmtId="0" fontId="73" fillId="19" borderId="2" xfId="40" applyFont="1" applyFill="1" applyBorder="1" applyAlignment="1">
      <alignment horizontal="left" vertical="center"/>
    </xf>
    <xf numFmtId="0" fontId="85" fillId="19" borderId="2" xfId="40" applyFont="1" applyFill="1" applyBorder="1">
      <alignment vertical="center"/>
    </xf>
    <xf numFmtId="0" fontId="24" fillId="19" borderId="0" xfId="40" applyFont="1" applyFill="1" applyAlignment="1">
      <alignment horizontal="center" vertical="center"/>
    </xf>
    <xf numFmtId="0" fontId="87" fillId="19" borderId="0" xfId="40" applyFont="1" applyFill="1" applyAlignment="1">
      <alignment horizontal="left" vertical="center"/>
    </xf>
    <xf numFmtId="0" fontId="85" fillId="19" borderId="1" xfId="40" applyFont="1" applyFill="1" applyBorder="1">
      <alignment vertical="center"/>
    </xf>
    <xf numFmtId="0" fontId="83" fillId="19" borderId="1" xfId="40" applyFont="1" applyFill="1" applyBorder="1" applyAlignment="1" applyProtection="1">
      <alignment vertical="center" shrinkToFit="1"/>
      <protection locked="0"/>
    </xf>
    <xf numFmtId="0" fontId="9" fillId="19" borderId="1" xfId="40" applyFont="1" applyFill="1" applyBorder="1" applyAlignment="1" applyProtection="1">
      <alignment vertical="center" shrinkToFit="1"/>
      <protection locked="0"/>
    </xf>
    <xf numFmtId="0" fontId="24" fillId="19" borderId="6" xfId="40" applyFont="1" applyFill="1" applyBorder="1">
      <alignment vertical="center"/>
    </xf>
    <xf numFmtId="0" fontId="83" fillId="19" borderId="1" xfId="40" applyFont="1" applyFill="1" applyBorder="1" applyProtection="1">
      <alignment vertical="center"/>
      <protection locked="0"/>
    </xf>
    <xf numFmtId="0" fontId="83" fillId="19" borderId="2" xfId="40" applyFont="1" applyFill="1" applyBorder="1" applyProtection="1">
      <alignment vertical="center"/>
      <protection locked="0"/>
    </xf>
    <xf numFmtId="0" fontId="24" fillId="19" borderId="2" xfId="40" applyFont="1" applyFill="1" applyBorder="1" applyAlignment="1">
      <alignment horizontal="right" vertical="center"/>
    </xf>
    <xf numFmtId="0" fontId="24" fillId="19" borderId="5" xfId="40" applyFont="1" applyFill="1" applyBorder="1">
      <alignment vertical="center"/>
    </xf>
    <xf numFmtId="0" fontId="73" fillId="19" borderId="64" xfId="40" applyFont="1" applyFill="1" applyBorder="1">
      <alignment vertical="center"/>
    </xf>
    <xf numFmtId="0" fontId="73" fillId="19" borderId="83" xfId="40" applyFont="1" applyFill="1" applyBorder="1" applyAlignment="1"/>
    <xf numFmtId="0" fontId="73" fillId="19" borderId="1" xfId="40" applyFont="1" applyFill="1" applyBorder="1" applyAlignment="1"/>
    <xf numFmtId="0" fontId="73" fillId="19" borderId="7" xfId="40" applyFont="1" applyFill="1" applyBorder="1">
      <alignment vertical="center"/>
    </xf>
    <xf numFmtId="0" fontId="88" fillId="19" borderId="2" xfId="40" applyFont="1" applyFill="1" applyBorder="1">
      <alignment vertical="center"/>
    </xf>
    <xf numFmtId="0" fontId="88" fillId="19" borderId="5" xfId="40" applyFont="1" applyFill="1" applyBorder="1">
      <alignment vertical="center"/>
    </xf>
    <xf numFmtId="0" fontId="73" fillId="19" borderId="83" xfId="40" applyFont="1" applyFill="1" applyBorder="1">
      <alignment vertical="center"/>
    </xf>
    <xf numFmtId="0" fontId="88" fillId="19" borderId="1" xfId="40" applyFont="1" applyFill="1" applyBorder="1">
      <alignment vertical="center"/>
    </xf>
    <xf numFmtId="0" fontId="88" fillId="19" borderId="6" xfId="40" applyFont="1" applyFill="1" applyBorder="1">
      <alignment vertical="center"/>
    </xf>
    <xf numFmtId="0" fontId="5" fillId="19" borderId="0" xfId="0" applyFont="1" applyFill="1" applyAlignment="1" applyProtection="1">
      <alignment vertical="top"/>
    </xf>
    <xf numFmtId="0" fontId="0" fillId="19" borderId="0" xfId="0" applyFill="1" applyAlignment="1" applyProtection="1">
      <alignment vertical="top"/>
    </xf>
    <xf numFmtId="0" fontId="73" fillId="19" borderId="64" xfId="40" applyFont="1" applyFill="1" applyBorder="1" applyAlignment="1">
      <alignment vertical="top"/>
    </xf>
    <xf numFmtId="0" fontId="24" fillId="20" borderId="1" xfId="40" applyFont="1" applyFill="1" applyBorder="1">
      <alignment vertical="center"/>
    </xf>
    <xf numFmtId="0" fontId="24" fillId="20" borderId="1" xfId="40" applyFont="1" applyFill="1" applyBorder="1" applyAlignment="1">
      <alignment horizontal="center" vertical="center"/>
    </xf>
    <xf numFmtId="0" fontId="73" fillId="19" borderId="1" xfId="40" applyFont="1" applyFill="1" applyBorder="1" applyAlignment="1">
      <alignment horizontal="left" vertical="center"/>
    </xf>
    <xf numFmtId="0" fontId="74" fillId="19" borderId="1" xfId="40" applyFont="1" applyFill="1" applyBorder="1">
      <alignment vertical="center"/>
    </xf>
    <xf numFmtId="0" fontId="75" fillId="19" borderId="1" xfId="40" applyFont="1" applyFill="1" applyBorder="1" applyAlignment="1"/>
    <xf numFmtId="0" fontId="24" fillId="19" borderId="2" xfId="40" applyFont="1" applyFill="1" applyBorder="1" applyAlignment="1">
      <alignment vertical="top"/>
    </xf>
    <xf numFmtId="0" fontId="89" fillId="19" borderId="1" xfId="40" applyFont="1" applyFill="1" applyBorder="1">
      <alignment vertical="center"/>
    </xf>
    <xf numFmtId="0" fontId="90" fillId="19" borderId="0" xfId="40" applyFont="1" applyFill="1">
      <alignment vertical="center"/>
    </xf>
    <xf numFmtId="0" fontId="90" fillId="19" borderId="0" xfId="40" applyFont="1" applyFill="1" applyAlignment="1">
      <alignment horizontal="left" vertical="center"/>
    </xf>
    <xf numFmtId="0" fontId="73" fillId="19" borderId="2" xfId="40" applyFont="1" applyFill="1" applyBorder="1" applyProtection="1">
      <alignment vertical="center"/>
      <protection locked="0"/>
    </xf>
    <xf numFmtId="0" fontId="24" fillId="19" borderId="1" xfId="40" applyFont="1" applyFill="1" applyBorder="1" applyAlignment="1">
      <alignment horizontal="center" vertical="center"/>
    </xf>
    <xf numFmtId="0" fontId="22" fillId="0" borderId="0" xfId="0" applyFont="1" applyFill="1" applyBorder="1" applyAlignment="1">
      <alignment horizontal="center" vertical="center"/>
    </xf>
    <xf numFmtId="0" fontId="93" fillId="0" borderId="0" xfId="0" applyFont="1" applyFill="1" applyBorder="1" applyAlignment="1">
      <alignment horizontal="justify" vertical="center"/>
    </xf>
    <xf numFmtId="0" fontId="93" fillId="22" borderId="107" xfId="0" applyFont="1" applyFill="1" applyBorder="1" applyAlignment="1">
      <alignment horizontal="center" vertical="center" wrapText="1"/>
    </xf>
    <xf numFmtId="0" fontId="93" fillId="22" borderId="90" xfId="0" applyFont="1" applyFill="1" applyBorder="1" applyAlignment="1">
      <alignment horizontal="center" vertical="center" wrapText="1"/>
    </xf>
    <xf numFmtId="0" fontId="24" fillId="0" borderId="108" xfId="0" applyFont="1" applyFill="1" applyBorder="1" applyAlignment="1">
      <alignment horizontal="justify" vertical="center" wrapText="1"/>
    </xf>
    <xf numFmtId="0" fontId="24" fillId="23" borderId="50" xfId="0" applyFont="1" applyFill="1" applyBorder="1" applyAlignment="1">
      <alignment horizontal="justify" vertical="center" wrapText="1"/>
    </xf>
    <xf numFmtId="0" fontId="24" fillId="0" borderId="109" xfId="0" applyFont="1" applyFill="1" applyBorder="1" applyAlignment="1">
      <alignment horizontal="justify" vertical="center" wrapText="1"/>
    </xf>
    <xf numFmtId="0" fontId="24" fillId="23" borderId="10" xfId="0" applyFont="1" applyFill="1" applyBorder="1" applyAlignment="1">
      <alignment horizontal="justify" vertical="center" wrapText="1"/>
    </xf>
    <xf numFmtId="0" fontId="24" fillId="23" borderId="100" xfId="0" applyFont="1" applyFill="1" applyBorder="1" applyAlignment="1">
      <alignment horizontal="justify" vertical="center" wrapText="1"/>
    </xf>
    <xf numFmtId="0" fontId="24" fillId="23" borderId="21" xfId="0" applyFont="1" applyFill="1" applyBorder="1" applyAlignment="1">
      <alignment horizontal="justify" vertical="center" wrapText="1"/>
    </xf>
    <xf numFmtId="0" fontId="93" fillId="0" borderId="0" xfId="0" applyFont="1" applyFill="1" applyBorder="1" applyAlignment="1">
      <alignment vertical="center"/>
    </xf>
    <xf numFmtId="0" fontId="93" fillId="0" borderId="0" xfId="0" applyFont="1" applyFill="1" applyBorder="1" applyAlignment="1">
      <alignment horizontal="right" vertical="center"/>
    </xf>
    <xf numFmtId="0" fontId="0" fillId="0" borderId="0" xfId="0" applyFont="1" applyFill="1" applyBorder="1" applyAlignment="1">
      <alignment vertical="center"/>
    </xf>
    <xf numFmtId="0" fontId="0" fillId="0" borderId="25" xfId="0" applyBorder="1" applyAlignment="1">
      <alignment horizontal="left" vertical="center" wrapText="1"/>
    </xf>
    <xf numFmtId="0" fontId="7" fillId="0" borderId="25" xfId="0" applyFont="1" applyBorder="1" applyAlignment="1">
      <alignment horizontal="left" vertical="center" wrapText="1"/>
    </xf>
    <xf numFmtId="0" fontId="0" fillId="0" borderId="26" xfId="0" applyBorder="1" applyAlignment="1">
      <alignment horizontal="left" vertical="center" wrapText="1"/>
    </xf>
    <xf numFmtId="0" fontId="7" fillId="0" borderId="10" xfId="26" applyFont="1" applyBorder="1" applyAlignment="1">
      <alignment vertical="center" wrapText="1"/>
    </xf>
    <xf numFmtId="0" fontId="7" fillId="0" borderId="22" xfId="26" applyFont="1" applyBorder="1" applyAlignment="1">
      <alignment vertical="center" wrapText="1"/>
    </xf>
    <xf numFmtId="0" fontId="0" fillId="25" borderId="10" xfId="0" applyFill="1" applyBorder="1">
      <alignment vertical="center"/>
    </xf>
    <xf numFmtId="0" fontId="0" fillId="25" borderId="11" xfId="0" applyFill="1" applyBorder="1">
      <alignment vertical="center"/>
    </xf>
    <xf numFmtId="0" fontId="1" fillId="25" borderId="10" xfId="42" applyFont="1" applyFill="1" applyBorder="1" applyAlignment="1">
      <alignment vertical="center"/>
    </xf>
    <xf numFmtId="0" fontId="1" fillId="25" borderId="11" xfId="42" applyFont="1" applyFill="1" applyBorder="1" applyAlignment="1">
      <alignment vertical="center"/>
    </xf>
    <xf numFmtId="0" fontId="0" fillId="0" borderId="3" xfId="0" applyBorder="1" applyAlignment="1">
      <alignment horizontal="right" vertical="center"/>
    </xf>
    <xf numFmtId="0" fontId="0" fillId="0" borderId="3" xfId="26" applyFont="1" applyBorder="1" applyAlignment="1">
      <alignment horizontal="left" vertical="center" wrapText="1"/>
    </xf>
    <xf numFmtId="0" fontId="1" fillId="0" borderId="3" xfId="26" applyFont="1" applyBorder="1" applyAlignment="1">
      <alignment vertical="center" wrapText="1"/>
    </xf>
    <xf numFmtId="0" fontId="1" fillId="0" borderId="37" xfId="26" applyFont="1" applyBorder="1" applyAlignment="1">
      <alignment vertical="center" wrapText="1"/>
    </xf>
    <xf numFmtId="0" fontId="4" fillId="0" borderId="133" xfId="42" applyFont="1" applyBorder="1" applyAlignment="1">
      <alignment vertical="center" textRotation="255"/>
    </xf>
    <xf numFmtId="0" fontId="0" fillId="0" borderId="21" xfId="26" applyFont="1" applyBorder="1" applyAlignment="1">
      <alignment horizontal="left" vertical="center" wrapText="1"/>
    </xf>
    <xf numFmtId="0" fontId="1" fillId="0" borderId="21" xfId="26" applyFont="1" applyBorder="1" applyAlignment="1">
      <alignment vertical="center" wrapText="1"/>
    </xf>
    <xf numFmtId="0" fontId="1" fillId="0" borderId="38" xfId="26" applyFont="1" applyBorder="1" applyAlignment="1">
      <alignment vertical="center" wrapText="1"/>
    </xf>
    <xf numFmtId="0" fontId="4" fillId="0" borderId="135" xfId="42" applyFont="1" applyBorder="1" applyAlignment="1">
      <alignment vertical="center" textRotation="255"/>
    </xf>
    <xf numFmtId="0" fontId="4" fillId="0" borderId="142" xfId="42" applyFont="1" applyBorder="1" applyAlignment="1">
      <alignment vertical="center" textRotation="255"/>
    </xf>
    <xf numFmtId="0" fontId="0" fillId="25" borderId="39" xfId="0" applyFill="1" applyBorder="1">
      <alignment vertical="center"/>
    </xf>
    <xf numFmtId="0" fontId="0" fillId="25" borderId="47" xfId="0" applyFill="1" applyBorder="1">
      <alignment vertical="center"/>
    </xf>
    <xf numFmtId="0" fontId="1" fillId="0" borderId="21" xfId="0" applyFont="1" applyBorder="1">
      <alignment vertical="center"/>
    </xf>
    <xf numFmtId="0" fontId="1" fillId="0" borderId="21" xfId="26" applyFont="1" applyBorder="1" applyAlignment="1">
      <alignment vertical="center"/>
    </xf>
    <xf numFmtId="0" fontId="0" fillId="0" borderId="0" xfId="0" applyFill="1">
      <alignment vertical="center"/>
    </xf>
    <xf numFmtId="0" fontId="4" fillId="19" borderId="0" xfId="14" applyFill="1" applyAlignment="1">
      <alignment vertical="center" shrinkToFit="1"/>
    </xf>
    <xf numFmtId="0" fontId="4" fillId="19" borderId="0" xfId="0" applyFont="1" applyFill="1" applyAlignment="1">
      <alignment vertical="center" textRotation="255" shrinkToFit="1"/>
    </xf>
    <xf numFmtId="0" fontId="31" fillId="19" borderId="0" xfId="19" applyFont="1" applyFill="1">
      <alignment horizontal="center" vertical="center" shrinkToFit="1"/>
    </xf>
    <xf numFmtId="180" fontId="4" fillId="19" borderId="0" xfId="31" applyFill="1">
      <alignment horizontal="center" vertical="center" shrinkToFit="1"/>
    </xf>
    <xf numFmtId="0" fontId="4" fillId="19" borderId="0" xfId="19" applyFill="1">
      <alignment horizontal="center" vertical="center" shrinkToFit="1"/>
    </xf>
    <xf numFmtId="0" fontId="62" fillId="19" borderId="0" xfId="14" applyFont="1" applyFill="1" applyAlignment="1">
      <alignment horizontal="center" vertical="center" wrapText="1" shrinkToFit="1"/>
    </xf>
    <xf numFmtId="0" fontId="102" fillId="19" borderId="0" xfId="26" applyFont="1" applyFill="1" applyAlignment="1">
      <alignment horizontal="center" vertical="center" wrapText="1"/>
    </xf>
    <xf numFmtId="0" fontId="4" fillId="19" borderId="0" xfId="26" applyFill="1" applyAlignment="1">
      <alignment horizontal="center" vertical="top" wrapText="1"/>
    </xf>
    <xf numFmtId="0" fontId="1" fillId="19" borderId="0" xfId="26" applyFont="1" applyFill="1" applyAlignment="1">
      <alignment horizontal="center" vertical="center" wrapText="1"/>
    </xf>
    <xf numFmtId="0" fontId="31" fillId="19" borderId="0" xfId="26" applyFont="1" applyFill="1" applyAlignment="1">
      <alignment vertical="top" wrapText="1"/>
    </xf>
    <xf numFmtId="0" fontId="7" fillId="19" borderId="0" xfId="26" applyFont="1" applyFill="1" applyAlignment="1">
      <alignment vertical="center" wrapText="1"/>
    </xf>
    <xf numFmtId="0" fontId="4" fillId="19" borderId="0" xfId="0" applyFont="1" applyFill="1" applyAlignment="1">
      <alignment horizontal="center" vertical="center"/>
    </xf>
    <xf numFmtId="0" fontId="4" fillId="19" borderId="0" xfId="42" applyFont="1" applyFill="1">
      <alignment vertical="center" shrinkToFit="1"/>
    </xf>
    <xf numFmtId="0" fontId="1" fillId="19" borderId="0" xfId="0" applyFont="1" applyFill="1" applyAlignment="1">
      <alignment horizontal="left" vertical="top" wrapText="1"/>
    </xf>
    <xf numFmtId="0" fontId="4" fillId="19" borderId="0" xfId="0" applyFont="1" applyFill="1" applyAlignment="1">
      <alignment horizontal="left" vertical="center"/>
    </xf>
    <xf numFmtId="0" fontId="0" fillId="19" borderId="0" xfId="0" applyFill="1" applyAlignment="1">
      <alignment vertical="top" wrapText="1"/>
    </xf>
    <xf numFmtId="0" fontId="1" fillId="19" borderId="0" xfId="26" applyFont="1" applyFill="1" applyAlignment="1">
      <alignment vertical="center"/>
    </xf>
    <xf numFmtId="0" fontId="1" fillId="19" borderId="0" xfId="26" applyFont="1" applyFill="1" applyAlignment="1">
      <alignment vertical="center" wrapText="1"/>
    </xf>
    <xf numFmtId="0" fontId="96" fillId="19" borderId="0" xfId="0" applyFont="1" applyFill="1">
      <alignment vertical="center"/>
    </xf>
    <xf numFmtId="0" fontId="5" fillId="19" borderId="0" xfId="0" applyFont="1" applyFill="1">
      <alignment vertical="center"/>
    </xf>
    <xf numFmtId="0" fontId="4" fillId="19" borderId="0" xfId="0" applyFont="1" applyFill="1">
      <alignment vertical="center"/>
    </xf>
    <xf numFmtId="0" fontId="22" fillId="0" borderId="0" xfId="0" applyFont="1" applyAlignment="1">
      <alignment horizontal="center" vertical="center"/>
    </xf>
    <xf numFmtId="0" fontId="0" fillId="0" borderId="0" xfId="0" applyAlignment="1">
      <alignment horizontal="center" vertical="center"/>
    </xf>
    <xf numFmtId="0" fontId="27" fillId="12" borderId="15" xfId="0" applyFont="1" applyFill="1" applyBorder="1" applyAlignment="1">
      <alignment horizontal="center" vertical="center"/>
    </xf>
    <xf numFmtId="0" fontId="27" fillId="12" borderId="14" xfId="0" applyFont="1" applyFill="1" applyBorder="1" applyAlignment="1">
      <alignment horizontal="center" vertical="center"/>
    </xf>
    <xf numFmtId="0" fontId="27" fillId="12" borderId="18" xfId="0" applyFont="1" applyFill="1" applyBorder="1" applyAlignment="1">
      <alignment horizontal="center" vertical="center"/>
    </xf>
    <xf numFmtId="0" fontId="27" fillId="12" borderId="20" xfId="0" applyFont="1" applyFill="1" applyBorder="1" applyAlignment="1">
      <alignment horizontal="center" vertical="center"/>
    </xf>
    <xf numFmtId="0" fontId="27" fillId="12" borderId="16" xfId="0" applyFont="1" applyFill="1" applyBorder="1" applyAlignment="1">
      <alignment horizontal="center" vertical="center"/>
    </xf>
    <xf numFmtId="0" fontId="27" fillId="12" borderId="12" xfId="0" applyFont="1" applyFill="1" applyBorder="1" applyAlignment="1">
      <alignment horizontal="center" vertical="center"/>
    </xf>
    <xf numFmtId="0" fontId="27" fillId="12" borderId="19" xfId="0" applyFont="1" applyFill="1" applyBorder="1" applyAlignment="1">
      <alignment horizontal="center" vertical="center"/>
    </xf>
    <xf numFmtId="0" fontId="27" fillId="12" borderId="11" xfId="0" applyFont="1" applyFill="1" applyBorder="1" applyAlignment="1">
      <alignment horizontal="center" vertical="center"/>
    </xf>
    <xf numFmtId="0" fontId="27" fillId="12" borderId="10" xfId="0" applyFont="1" applyFill="1" applyBorder="1" applyAlignment="1">
      <alignment horizontal="center" vertical="center"/>
    </xf>
    <xf numFmtId="0" fontId="4" fillId="15" borderId="9" xfId="32" applyFill="1" applyBorder="1">
      <alignment horizontal="center" vertical="center" shrinkToFit="1"/>
    </xf>
    <xf numFmtId="0" fontId="4" fillId="14" borderId="9" xfId="10" applyFill="1" applyBorder="1">
      <alignment horizontal="center" vertical="center" shrinkToFit="1"/>
    </xf>
    <xf numFmtId="177" fontId="4" fillId="0" borderId="0" xfId="0" applyNumberFormat="1" applyFont="1" applyBorder="1" applyAlignment="1">
      <alignment horizontal="center" vertical="center" shrinkToFit="1"/>
    </xf>
    <xf numFmtId="0" fontId="4" fillId="6" borderId="9" xfId="7" applyBorder="1">
      <alignment horizontal="center" vertical="center" shrinkToFit="1"/>
      <protection locked="0"/>
    </xf>
    <xf numFmtId="0" fontId="0" fillId="0" borderId="0" xfId="0">
      <alignment vertical="center"/>
    </xf>
    <xf numFmtId="0" fontId="8" fillId="0" borderId="21" xfId="9" applyFont="1" applyBorder="1" applyAlignment="1">
      <alignment vertical="center" wrapText="1"/>
    </xf>
    <xf numFmtId="0" fontId="8" fillId="0" borderId="21" xfId="9" applyFont="1" applyBorder="1" applyAlignment="1">
      <alignment vertical="center"/>
    </xf>
    <xf numFmtId="0" fontId="3" fillId="0" borderId="0" xfId="9">
      <alignment horizontal="center" vertical="center"/>
    </xf>
    <xf numFmtId="49" fontId="3" fillId="6" borderId="50" xfId="7" applyNumberFormat="1" applyFont="1" applyBorder="1">
      <alignment horizontal="center" vertical="center" shrinkToFit="1"/>
      <protection locked="0"/>
    </xf>
    <xf numFmtId="49" fontId="3" fillId="6" borderId="68" xfId="7" applyNumberFormat="1" applyFont="1" applyBorder="1">
      <alignment horizontal="center" vertical="center" shrinkToFit="1"/>
      <protection locked="0"/>
    </xf>
    <xf numFmtId="0" fontId="4" fillId="14" borderId="69" xfId="11" applyFill="1" applyBorder="1">
      <alignment horizontal="center" vertical="center" textRotation="255" shrinkToFit="1"/>
    </xf>
    <xf numFmtId="0" fontId="4" fillId="14" borderId="70" xfId="11" applyFill="1" applyBorder="1">
      <alignment horizontal="center" vertical="center" textRotation="255" shrinkToFit="1"/>
    </xf>
    <xf numFmtId="0" fontId="4" fillId="14" borderId="71" xfId="11" applyFill="1" applyBorder="1">
      <alignment horizontal="center" vertical="center" textRotation="255" shrinkToFit="1"/>
    </xf>
    <xf numFmtId="0" fontId="3" fillId="15" borderId="50" xfId="32" applyFont="1" applyFill="1" applyBorder="1">
      <alignment horizontal="center" vertical="center" shrinkToFit="1"/>
    </xf>
    <xf numFmtId="0" fontId="3" fillId="6" borderId="9" xfId="7" applyFont="1" applyBorder="1">
      <alignment horizontal="center" vertical="center" shrinkToFit="1"/>
      <protection locked="0"/>
    </xf>
    <xf numFmtId="0" fontId="4" fillId="14" borderId="68" xfId="10" applyFill="1" applyBorder="1">
      <alignment horizontal="center" vertical="center" shrinkToFit="1"/>
    </xf>
    <xf numFmtId="0" fontId="4" fillId="14" borderId="66" xfId="10" applyFill="1" applyBorder="1">
      <alignment horizontal="center" vertical="center" shrinkToFit="1"/>
    </xf>
    <xf numFmtId="181" fontId="3" fillId="6" borderId="17" xfId="7" applyNumberFormat="1" applyFont="1" applyBorder="1">
      <alignment horizontal="center" vertical="center" shrinkToFit="1"/>
      <protection locked="0"/>
    </xf>
    <xf numFmtId="0" fontId="3" fillId="15" borderId="9" xfId="32" applyFont="1" applyFill="1" applyBorder="1">
      <alignment horizontal="center" vertical="center" shrinkToFit="1"/>
    </xf>
    <xf numFmtId="0" fontId="4" fillId="14" borderId="17" xfId="10" applyFill="1" applyBorder="1">
      <alignment horizontal="center" vertical="center" shrinkToFit="1"/>
    </xf>
    <xf numFmtId="180" fontId="3" fillId="6" borderId="9" xfId="6" applyFont="1" applyBorder="1">
      <alignment horizontal="center" vertical="center" shrinkToFit="1"/>
      <protection locked="0"/>
    </xf>
    <xf numFmtId="0" fontId="3" fillId="0" borderId="9" xfId="36" applyFont="1" applyFill="1" applyBorder="1">
      <alignment horizontal="center" vertical="center" shrinkToFit="1"/>
      <protection locked="0"/>
    </xf>
    <xf numFmtId="0" fontId="3" fillId="0" borderId="28" xfId="36" applyFont="1" applyFill="1" applyBorder="1">
      <alignment horizontal="center" vertical="center" shrinkToFit="1"/>
      <protection locked="0"/>
    </xf>
    <xf numFmtId="0" fontId="3" fillId="6" borderId="28" xfId="7" applyFont="1" applyBorder="1">
      <alignment horizontal="center" vertical="center" shrinkToFit="1"/>
      <protection locked="0"/>
    </xf>
    <xf numFmtId="0" fontId="1" fillId="6" borderId="9" xfId="5" applyBorder="1">
      <alignment horizontal="center" vertical="center" shrinkToFit="1"/>
      <protection locked="0"/>
    </xf>
    <xf numFmtId="0" fontId="1" fillId="15" borderId="9" xfId="33" applyFill="1" applyBorder="1">
      <alignment horizontal="center" vertical="center" shrinkToFit="1"/>
    </xf>
    <xf numFmtId="0" fontId="64" fillId="6" borderId="9" xfId="5" applyFont="1" applyBorder="1">
      <alignment horizontal="center" vertical="center" shrinkToFit="1"/>
      <protection locked="0"/>
    </xf>
    <xf numFmtId="0" fontId="4" fillId="0" borderId="9" xfId="36" applyFill="1" applyBorder="1">
      <alignment horizontal="center" vertical="center" shrinkToFit="1"/>
      <protection locked="0"/>
    </xf>
    <xf numFmtId="0" fontId="4" fillId="0" borderId="28" xfId="36" applyFill="1" applyBorder="1">
      <alignment horizontal="center" vertical="center" shrinkToFit="1"/>
      <protection locked="0"/>
    </xf>
    <xf numFmtId="180" fontId="4" fillId="6" borderId="9" xfId="6" applyBorder="1">
      <alignment horizontal="center" vertical="center" shrinkToFit="1"/>
      <protection locked="0"/>
    </xf>
    <xf numFmtId="0" fontId="4" fillId="14" borderId="9" xfId="11" applyFill="1" applyBorder="1">
      <alignment horizontal="center" vertical="center" textRotation="255" shrinkToFit="1"/>
    </xf>
    <xf numFmtId="0" fontId="4" fillId="14" borderId="27" xfId="10" applyFill="1" applyBorder="1">
      <alignment horizontal="center" vertical="center" shrinkToFit="1"/>
    </xf>
    <xf numFmtId="0" fontId="4" fillId="0" borderId="9" xfId="36" applyBorder="1">
      <alignment horizontal="center" vertical="center" shrinkToFit="1"/>
      <protection locked="0"/>
    </xf>
    <xf numFmtId="0" fontId="4" fillId="0" borderId="27" xfId="36" applyBorder="1">
      <alignment horizontal="center" vertical="center" shrinkToFit="1"/>
      <protection locked="0"/>
    </xf>
    <xf numFmtId="0" fontId="0" fillId="0" borderId="18" xfId="0" applyBorder="1">
      <alignment vertical="center"/>
    </xf>
    <xf numFmtId="0" fontId="4" fillId="14" borderId="28" xfId="10" applyFill="1" applyBorder="1">
      <alignment horizontal="center" vertical="center" shrinkToFit="1"/>
    </xf>
    <xf numFmtId="0" fontId="4" fillId="14" borderId="29" xfId="10" applyFill="1" applyBorder="1">
      <alignment horizontal="center" vertical="center" shrinkToFit="1"/>
    </xf>
    <xf numFmtId="0" fontId="3" fillId="6" borderId="66" xfId="7" applyFont="1" applyBorder="1">
      <alignment horizontal="center" vertical="center" shrinkToFit="1"/>
      <protection locked="0"/>
    </xf>
    <xf numFmtId="177" fontId="3" fillId="6" borderId="66" xfId="8" applyFont="1" applyBorder="1">
      <alignment horizontal="center" vertical="center" shrinkToFit="1"/>
      <protection locked="0"/>
    </xf>
    <xf numFmtId="0" fontId="0" fillId="0" borderId="13" xfId="0" applyBorder="1" applyAlignment="1">
      <alignment horizontal="center" vertical="center"/>
    </xf>
    <xf numFmtId="0" fontId="42" fillId="4" borderId="3" xfId="0" applyNumberFormat="1" applyFont="1" applyFill="1" applyBorder="1" applyAlignment="1" applyProtection="1">
      <alignment horizontal="center" vertical="center" shrinkToFit="1"/>
    </xf>
    <xf numFmtId="0" fontId="4" fillId="0" borderId="19" xfId="36" applyBorder="1">
      <alignment horizontal="center" vertical="center" shrinkToFit="1"/>
      <protection locked="0"/>
    </xf>
    <xf numFmtId="0" fontId="4" fillId="0" borderId="10" xfId="36" applyBorder="1">
      <alignment horizontal="center" vertical="center" shrinkToFit="1"/>
      <protection locked="0"/>
    </xf>
    <xf numFmtId="0" fontId="4" fillId="7" borderId="3" xfId="10" applyBorder="1">
      <alignment horizontal="center" vertical="center" shrinkToFit="1"/>
    </xf>
    <xf numFmtId="0" fontId="4" fillId="8" borderId="3" xfId="14" applyBorder="1">
      <alignment horizontal="center" vertical="center" shrinkToFit="1"/>
    </xf>
    <xf numFmtId="0" fontId="4" fillId="8" borderId="14" xfId="14" applyBorder="1">
      <alignment horizontal="center" vertical="center" shrinkToFit="1"/>
    </xf>
    <xf numFmtId="0" fontId="4" fillId="8" borderId="20" xfId="14" applyBorder="1">
      <alignment horizontal="center" vertical="center" shrinkToFit="1"/>
    </xf>
    <xf numFmtId="0" fontId="4" fillId="8" borderId="12" xfId="14" applyBorder="1">
      <alignment horizontal="center" vertical="center" shrinkToFit="1"/>
    </xf>
    <xf numFmtId="0" fontId="4" fillId="8" borderId="15" xfId="14" applyBorder="1">
      <alignment horizontal="center" vertical="center" shrinkToFit="1"/>
    </xf>
    <xf numFmtId="0" fontId="4" fillId="8" borderId="18" xfId="14" applyBorder="1">
      <alignment horizontal="center" vertical="center" shrinkToFit="1"/>
    </xf>
    <xf numFmtId="0" fontId="4" fillId="8" borderId="16" xfId="14" applyBorder="1">
      <alignment horizontal="center" vertical="center" shrinkToFit="1"/>
    </xf>
    <xf numFmtId="0" fontId="4" fillId="9" borderId="3" xfId="18" applyBorder="1">
      <alignment horizontal="center" vertical="center" shrinkToFit="1"/>
    </xf>
    <xf numFmtId="0" fontId="40" fillId="4" borderId="0" xfId="0" applyFont="1" applyFill="1" applyBorder="1" applyAlignment="1">
      <alignment horizontal="center" vertical="center" shrinkToFit="1"/>
    </xf>
    <xf numFmtId="0" fontId="3" fillId="4" borderId="0" xfId="0" applyFont="1" applyFill="1" applyBorder="1" applyAlignment="1">
      <alignment horizontal="center" vertical="center" shrinkToFit="1"/>
    </xf>
    <xf numFmtId="0" fontId="29" fillId="4" borderId="0" xfId="0" applyFont="1" applyFill="1" applyBorder="1" applyAlignment="1">
      <alignment horizontal="center" vertical="center"/>
    </xf>
    <xf numFmtId="0" fontId="4" fillId="9" borderId="14" xfId="18" applyBorder="1">
      <alignment horizontal="center" vertical="center" shrinkToFit="1"/>
    </xf>
    <xf numFmtId="0" fontId="4" fillId="9" borderId="20" xfId="18" applyBorder="1">
      <alignment horizontal="center" vertical="center" shrinkToFit="1"/>
    </xf>
    <xf numFmtId="0" fontId="4" fillId="9" borderId="12" xfId="18" applyBorder="1">
      <alignment horizontal="center" vertical="center" shrinkToFit="1"/>
    </xf>
    <xf numFmtId="0" fontId="4" fillId="9" borderId="15" xfId="18" applyBorder="1">
      <alignment horizontal="center" vertical="center" shrinkToFit="1"/>
    </xf>
    <xf numFmtId="0" fontId="4" fillId="9" borderId="18" xfId="18" applyBorder="1">
      <alignment horizontal="center" vertical="center" shrinkToFit="1"/>
    </xf>
    <xf numFmtId="0" fontId="4" fillId="9" borderId="16" xfId="18" applyBorder="1">
      <alignment horizontal="center" vertical="center" shrinkToFit="1"/>
    </xf>
    <xf numFmtId="0" fontId="4" fillId="0" borderId="72" xfId="19" applyBorder="1">
      <alignment horizontal="center" vertical="center" shrinkToFit="1"/>
    </xf>
    <xf numFmtId="0" fontId="4" fillId="0" borderId="73" xfId="19" applyBorder="1">
      <alignment horizontal="center" vertical="center" shrinkToFit="1"/>
    </xf>
    <xf numFmtId="0" fontId="4" fillId="7" borderId="14" xfId="10" applyBorder="1">
      <alignment horizontal="center" vertical="center" shrinkToFit="1"/>
    </xf>
    <xf numFmtId="0" fontId="4" fillId="7" borderId="20" xfId="10" applyBorder="1">
      <alignment horizontal="center" vertical="center" shrinkToFit="1"/>
    </xf>
    <xf numFmtId="0" fontId="4" fillId="7" borderId="12" xfId="10" applyBorder="1">
      <alignment horizontal="center" vertical="center" shrinkToFit="1"/>
    </xf>
    <xf numFmtId="0" fontId="4" fillId="7" borderId="15" xfId="10" applyBorder="1">
      <alignment horizontal="center" vertical="center" shrinkToFit="1"/>
    </xf>
    <xf numFmtId="0" fontId="4" fillId="7" borderId="18" xfId="10" applyBorder="1">
      <alignment horizontal="center" vertical="center" shrinkToFit="1"/>
    </xf>
    <xf numFmtId="0" fontId="4" fillId="7" borderId="16" xfId="10" applyBorder="1">
      <alignment horizontal="center" vertical="center" shrinkToFit="1"/>
    </xf>
    <xf numFmtId="0" fontId="4" fillId="0" borderId="13" xfId="19" applyBorder="1">
      <alignment horizontal="center" vertical="center" shrinkToFit="1"/>
    </xf>
    <xf numFmtId="0" fontId="4" fillId="0" borderId="3" xfId="19" applyBorder="1">
      <alignment horizontal="center" vertical="center" shrinkToFit="1"/>
    </xf>
    <xf numFmtId="0" fontId="1" fillId="0" borderId="0" xfId="24" applyBorder="1">
      <alignment horizontal="left" vertical="center" wrapText="1"/>
    </xf>
    <xf numFmtId="0" fontId="4" fillId="0" borderId="14" xfId="19" applyBorder="1">
      <alignment horizontal="center" vertical="center" shrinkToFit="1"/>
    </xf>
    <xf numFmtId="0" fontId="4" fillId="0" borderId="12" xfId="19" applyBorder="1">
      <alignment horizontal="center" vertical="center" shrinkToFit="1"/>
    </xf>
    <xf numFmtId="0" fontId="0" fillId="0" borderId="27" xfId="35" applyFont="1" applyBorder="1">
      <alignment horizontal="left" vertical="center" shrinkToFit="1"/>
      <protection locked="0"/>
    </xf>
    <xf numFmtId="0" fontId="1" fillId="0" borderId="27" xfId="35" applyBorder="1">
      <alignment horizontal="left" vertical="center" shrinkToFit="1"/>
      <protection locked="0"/>
    </xf>
    <xf numFmtId="0" fontId="1" fillId="0" borderId="43" xfId="35" applyBorder="1">
      <alignment horizontal="left" vertical="center" shrinkToFit="1"/>
      <protection locked="0"/>
    </xf>
    <xf numFmtId="0" fontId="1" fillId="0" borderId="46" xfId="35" applyBorder="1">
      <alignment horizontal="left" vertical="center" shrinkToFit="1"/>
      <protection locked="0"/>
    </xf>
    <xf numFmtId="0" fontId="29" fillId="2" borderId="0" xfId="0" applyFont="1" applyFill="1" applyBorder="1" applyAlignment="1">
      <alignment horizontal="center" vertical="center" shrinkToFit="1"/>
    </xf>
    <xf numFmtId="0" fontId="0" fillId="0" borderId="0" xfId="0" applyBorder="1" applyAlignment="1">
      <alignment vertical="center" wrapText="1"/>
    </xf>
    <xf numFmtId="0" fontId="4" fillId="0" borderId="9" xfId="19" applyBorder="1">
      <alignment horizontal="center" vertical="center" shrinkToFit="1"/>
    </xf>
    <xf numFmtId="0" fontId="4" fillId="0" borderId="19" xfId="19" applyBorder="1">
      <alignment horizontal="center" vertical="center" shrinkToFit="1"/>
    </xf>
    <xf numFmtId="0" fontId="4" fillId="8" borderId="13" xfId="14" applyBorder="1">
      <alignment horizontal="center" vertical="center" shrinkToFit="1"/>
    </xf>
    <xf numFmtId="0" fontId="4" fillId="8" borderId="0" xfId="14" applyBorder="1">
      <alignment horizontal="center" vertical="center" shrinkToFit="1"/>
    </xf>
    <xf numFmtId="0" fontId="4" fillId="7" borderId="13" xfId="10" applyBorder="1">
      <alignment horizontal="center" vertical="center" shrinkToFit="1"/>
    </xf>
    <xf numFmtId="0" fontId="4" fillId="7" borderId="0" xfId="10" applyBorder="1">
      <alignment horizontal="center" vertical="center" shrinkToFit="1"/>
    </xf>
    <xf numFmtId="0" fontId="4" fillId="0" borderId="15" xfId="19" applyBorder="1">
      <alignment horizontal="center" vertical="center" shrinkToFit="1"/>
    </xf>
    <xf numFmtId="0" fontId="4" fillId="0" borderId="16" xfId="19" applyBorder="1">
      <alignment horizontal="center" vertical="center" shrinkToFit="1"/>
    </xf>
    <xf numFmtId="0" fontId="1" fillId="0" borderId="13" xfId="27" applyBorder="1">
      <alignment horizontal="center" vertical="center" shrinkToFit="1"/>
    </xf>
    <xf numFmtId="0" fontId="1" fillId="0" borderId="3" xfId="27" applyBorder="1">
      <alignment horizontal="center" vertical="center" shrinkToFit="1"/>
    </xf>
    <xf numFmtId="0" fontId="0" fillId="0" borderId="0" xfId="0" applyBorder="1">
      <alignment vertical="center"/>
    </xf>
    <xf numFmtId="0" fontId="4" fillId="9" borderId="13" xfId="18" applyBorder="1">
      <alignment horizontal="center" vertical="center" shrinkToFit="1"/>
    </xf>
    <xf numFmtId="0" fontId="4" fillId="9" borderId="0" xfId="18" applyBorder="1">
      <alignment horizontal="center" vertical="center" shrinkToFit="1"/>
    </xf>
    <xf numFmtId="0" fontId="4" fillId="0" borderId="71" xfId="19" applyBorder="1">
      <alignment horizontal="center" vertical="center" shrinkToFit="1"/>
    </xf>
    <xf numFmtId="0" fontId="4" fillId="0" borderId="27" xfId="19" applyBorder="1">
      <alignment horizontal="center" vertical="center" shrinkToFit="1"/>
    </xf>
    <xf numFmtId="0" fontId="4" fillId="0" borderId="70" xfId="19" applyBorder="1">
      <alignment horizontal="center" vertical="center" shrinkToFit="1"/>
    </xf>
    <xf numFmtId="0" fontId="62" fillId="2" borderId="27" xfId="19" applyFont="1" applyFill="1" applyBorder="1" applyAlignment="1">
      <alignment horizontal="center" vertical="center" wrapText="1" shrinkToFit="1"/>
    </xf>
    <xf numFmtId="0" fontId="62" fillId="2" borderId="27" xfId="19" applyFont="1" applyFill="1" applyBorder="1">
      <alignment horizontal="center" vertical="center" shrinkToFit="1"/>
    </xf>
    <xf numFmtId="0" fontId="4" fillId="0" borderId="0" xfId="19">
      <alignment horizontal="center" vertical="center" shrinkToFit="1"/>
    </xf>
    <xf numFmtId="0" fontId="4" fillId="0" borderId="66" xfId="36" applyBorder="1">
      <alignment horizontal="center" vertical="center" shrinkToFit="1"/>
      <protection locked="0"/>
    </xf>
    <xf numFmtId="0" fontId="4" fillId="0" borderId="66" xfId="19" applyBorder="1">
      <alignment horizontal="center" vertical="center" shrinkToFit="1"/>
    </xf>
    <xf numFmtId="0" fontId="29" fillId="4" borderId="3" xfId="0" applyFont="1" applyFill="1" applyBorder="1" applyAlignment="1">
      <alignment horizontal="center" vertical="center"/>
    </xf>
    <xf numFmtId="0" fontId="4" fillId="0" borderId="0" xfId="19" applyAlignment="1">
      <alignment horizontal="center" vertical="center" shrinkToFit="1"/>
    </xf>
    <xf numFmtId="0" fontId="0" fillId="0" borderId="19" xfId="0" applyBorder="1" applyAlignment="1" applyProtection="1">
      <alignment horizontal="center" vertical="center"/>
      <protection locked="0"/>
    </xf>
    <xf numFmtId="0" fontId="0" fillId="0" borderId="10" xfId="0" applyBorder="1" applyAlignment="1" applyProtection="1">
      <alignment horizontal="center" vertical="center"/>
      <protection locked="0"/>
    </xf>
    <xf numFmtId="0" fontId="0" fillId="0" borderId="11" xfId="0" applyBorder="1" applyAlignment="1" applyProtection="1">
      <alignment horizontal="center" vertical="center"/>
      <protection locked="0"/>
    </xf>
    <xf numFmtId="0" fontId="4" fillId="0" borderId="65" xfId="19" applyBorder="1">
      <alignment horizontal="center" vertical="center" shrinkToFit="1"/>
    </xf>
    <xf numFmtId="0" fontId="4" fillId="0" borderId="0" xfId="26">
      <alignment horizontal="left" vertical="top" wrapText="1"/>
    </xf>
    <xf numFmtId="0" fontId="4" fillId="0" borderId="69" xfId="19" applyBorder="1">
      <alignment horizontal="center" vertical="center" shrinkToFit="1"/>
    </xf>
    <xf numFmtId="0" fontId="4" fillId="0" borderId="65" xfId="36" applyBorder="1">
      <alignment horizontal="center" vertical="center" shrinkToFit="1"/>
      <protection locked="0"/>
    </xf>
    <xf numFmtId="0" fontId="4" fillId="0" borderId="50" xfId="36" applyBorder="1">
      <alignment horizontal="center" vertical="center" shrinkToFit="1"/>
      <protection locked="0"/>
    </xf>
    <xf numFmtId="0" fontId="0" fillId="0" borderId="9" xfId="0" applyBorder="1" applyAlignment="1">
      <alignment vertical="center"/>
    </xf>
    <xf numFmtId="0" fontId="4" fillId="0" borderId="9" xfId="0" applyFont="1" applyBorder="1" applyAlignment="1">
      <alignment horizontal="center" vertical="center"/>
    </xf>
    <xf numFmtId="0" fontId="4" fillId="12" borderId="9" xfId="14" applyFill="1" applyBorder="1" applyAlignment="1">
      <alignment horizontal="center" vertical="center" shrinkToFit="1"/>
    </xf>
    <xf numFmtId="0" fontId="1" fillId="14" borderId="43" xfId="13" applyFill="1" applyBorder="1">
      <alignment horizontal="center" vertical="center" shrinkToFit="1"/>
    </xf>
    <xf numFmtId="0" fontId="4" fillId="6" borderId="43" xfId="7" applyBorder="1">
      <alignment horizontal="center" vertical="center" shrinkToFit="1"/>
      <protection locked="0"/>
    </xf>
    <xf numFmtId="0" fontId="4" fillId="12" borderId="15" xfId="0" applyFont="1" applyFill="1" applyBorder="1" applyAlignment="1">
      <alignment horizontal="center" vertical="center"/>
    </xf>
    <xf numFmtId="0" fontId="4" fillId="12" borderId="14" xfId="0" applyFont="1" applyFill="1" applyBorder="1" applyAlignment="1">
      <alignment horizontal="center" vertical="center"/>
    </xf>
    <xf numFmtId="0" fontId="4" fillId="12" borderId="18" xfId="0" applyFont="1" applyFill="1" applyBorder="1" applyAlignment="1">
      <alignment horizontal="center" vertical="center"/>
    </xf>
    <xf numFmtId="0" fontId="4" fillId="12" borderId="20" xfId="0" applyFont="1" applyFill="1" applyBorder="1" applyAlignment="1">
      <alignment horizontal="center" vertical="center"/>
    </xf>
    <xf numFmtId="0" fontId="4" fillId="12" borderId="16" xfId="0" applyFont="1" applyFill="1" applyBorder="1" applyAlignment="1">
      <alignment horizontal="center" vertical="center"/>
    </xf>
    <xf numFmtId="0" fontId="4" fillId="12" borderId="12" xfId="0" applyFont="1" applyFill="1" applyBorder="1" applyAlignment="1">
      <alignment horizontal="center" vertical="center"/>
    </xf>
    <xf numFmtId="0" fontId="4" fillId="0" borderId="0" xfId="25" applyBorder="1">
      <alignment horizontal="center" vertical="center" wrapText="1"/>
    </xf>
    <xf numFmtId="0" fontId="4" fillId="0" borderId="40" xfId="25" applyBorder="1">
      <alignment horizontal="center" vertical="center" wrapText="1"/>
    </xf>
    <xf numFmtId="0" fontId="4" fillId="0" borderId="21" xfId="25" applyBorder="1">
      <alignment horizontal="center" vertical="center" wrapText="1"/>
    </xf>
    <xf numFmtId="0" fontId="4" fillId="0" borderId="38" xfId="25" applyBorder="1">
      <alignment horizontal="center" vertical="center" wrapText="1"/>
    </xf>
    <xf numFmtId="0" fontId="1" fillId="0" borderId="3" xfId="35" applyBorder="1">
      <alignment horizontal="left" vertical="center" shrinkToFit="1"/>
      <protection locked="0"/>
    </xf>
    <xf numFmtId="0" fontId="1" fillId="0" borderId="37" xfId="35" applyBorder="1">
      <alignment horizontal="left" vertical="center" shrinkToFit="1"/>
      <protection locked="0"/>
    </xf>
    <xf numFmtId="0" fontId="4" fillId="12" borderId="9" xfId="14" applyFill="1" applyBorder="1">
      <alignment horizontal="center" vertical="center" shrinkToFit="1"/>
    </xf>
    <xf numFmtId="0" fontId="0" fillId="12" borderId="9" xfId="0" applyFill="1" applyBorder="1">
      <alignment vertical="center"/>
    </xf>
    <xf numFmtId="0" fontId="4" fillId="0" borderId="21" xfId="19" applyBorder="1">
      <alignment horizontal="center" vertical="center" shrinkToFit="1"/>
    </xf>
    <xf numFmtId="0" fontId="4" fillId="0" borderId="16" xfId="36" applyBorder="1">
      <alignment horizontal="center" vertical="center" shrinkToFit="1"/>
      <protection locked="0"/>
    </xf>
    <xf numFmtId="0" fontId="4" fillId="0" borderId="3" xfId="36" applyBorder="1">
      <alignment horizontal="center" vertical="center" shrinkToFit="1"/>
      <protection locked="0"/>
    </xf>
    <xf numFmtId="0" fontId="4" fillId="0" borderId="12" xfId="36" applyBorder="1">
      <alignment horizontal="center" vertical="center" shrinkToFit="1"/>
      <protection locked="0"/>
    </xf>
    <xf numFmtId="0" fontId="1" fillId="0" borderId="3" xfId="39" applyBorder="1">
      <alignment horizontal="center" vertical="center" shrinkToFit="1"/>
      <protection locked="0"/>
    </xf>
    <xf numFmtId="0" fontId="1" fillId="0" borderId="21" xfId="39" applyBorder="1">
      <alignment horizontal="center" vertical="center" shrinkToFit="1"/>
      <protection locked="0"/>
    </xf>
    <xf numFmtId="0" fontId="4" fillId="0" borderId="10" xfId="19" applyBorder="1">
      <alignment horizontal="center" vertical="center" shrinkToFit="1"/>
    </xf>
    <xf numFmtId="0" fontId="4" fillId="0" borderId="11" xfId="19" applyBorder="1">
      <alignment horizontal="center" vertical="center" shrinkToFit="1"/>
    </xf>
    <xf numFmtId="0" fontId="0" fillId="0" borderId="21" xfId="0" applyBorder="1">
      <alignment vertical="center"/>
    </xf>
    <xf numFmtId="0" fontId="0" fillId="0" borderId="13" xfId="0" applyBorder="1">
      <alignment vertical="center"/>
    </xf>
    <xf numFmtId="0" fontId="0" fillId="0" borderId="41" xfId="0" applyBorder="1">
      <alignment vertical="center"/>
    </xf>
    <xf numFmtId="0" fontId="0" fillId="0" borderId="38" xfId="0" applyBorder="1">
      <alignment vertical="center"/>
    </xf>
    <xf numFmtId="0" fontId="1" fillId="0" borderId="27" xfId="39" applyBorder="1">
      <alignment horizontal="center" vertical="center" shrinkToFit="1"/>
      <protection locked="0"/>
    </xf>
    <xf numFmtId="0" fontId="4" fillId="14" borderId="77" xfId="10" applyFill="1" applyBorder="1">
      <alignment horizontal="center" vertical="center" shrinkToFit="1"/>
    </xf>
    <xf numFmtId="0" fontId="4" fillId="14" borderId="16" xfId="10" applyFill="1" applyBorder="1">
      <alignment horizontal="center" vertical="center" shrinkToFit="1"/>
    </xf>
    <xf numFmtId="0" fontId="4" fillId="14" borderId="70" xfId="10" applyFill="1" applyBorder="1">
      <alignment horizontal="center" vertical="center" shrinkToFit="1"/>
    </xf>
    <xf numFmtId="0" fontId="4" fillId="14" borderId="19" xfId="10" applyFill="1" applyBorder="1">
      <alignment horizontal="center" vertical="center" shrinkToFit="1"/>
    </xf>
    <xf numFmtId="0" fontId="4" fillId="14" borderId="71" xfId="10" applyFill="1" applyBorder="1">
      <alignment horizontal="center" vertical="center" shrinkToFit="1"/>
    </xf>
    <xf numFmtId="0" fontId="4" fillId="14" borderId="44" xfId="10" applyFill="1" applyBorder="1">
      <alignment horizontal="center" vertical="center" shrinkToFit="1"/>
    </xf>
    <xf numFmtId="0" fontId="4" fillId="14" borderId="3" xfId="10" applyFill="1" applyBorder="1">
      <alignment horizontal="center" vertical="center" shrinkToFit="1"/>
    </xf>
    <xf numFmtId="0" fontId="4" fillId="14" borderId="37" xfId="10" applyFill="1" applyBorder="1">
      <alignment horizontal="center" vertical="center" shrinkToFit="1"/>
    </xf>
    <xf numFmtId="0" fontId="1" fillId="0" borderId="13" xfId="39" applyBorder="1">
      <alignment horizontal="center" vertical="center" shrinkToFit="1"/>
      <protection locked="0"/>
    </xf>
    <xf numFmtId="0" fontId="1" fillId="0" borderId="18" xfId="38" applyBorder="1">
      <alignment vertical="center" wrapText="1"/>
      <protection locked="0"/>
    </xf>
    <xf numFmtId="0" fontId="1" fillId="0" borderId="0" xfId="38" applyBorder="1">
      <alignment vertical="center" wrapText="1"/>
      <protection locked="0"/>
    </xf>
    <xf numFmtId="0" fontId="1" fillId="0" borderId="20" xfId="38" applyBorder="1">
      <alignment vertical="center" wrapText="1"/>
      <protection locked="0"/>
    </xf>
    <xf numFmtId="0" fontId="1" fillId="0" borderId="42" xfId="38" applyBorder="1">
      <alignment vertical="center" wrapText="1"/>
      <protection locked="0"/>
    </xf>
    <xf numFmtId="0" fontId="1" fillId="0" borderId="21" xfId="38" applyBorder="1">
      <alignment vertical="center" wrapText="1"/>
      <protection locked="0"/>
    </xf>
    <xf numFmtId="0" fontId="1" fillId="0" borderId="23" xfId="38" applyBorder="1">
      <alignment vertical="center" wrapText="1"/>
      <protection locked="0"/>
    </xf>
    <xf numFmtId="0" fontId="4" fillId="0" borderId="23" xfId="19" applyBorder="1">
      <alignment horizontal="center" vertical="center" shrinkToFit="1"/>
    </xf>
    <xf numFmtId="0" fontId="1" fillId="0" borderId="9" xfId="39" applyBorder="1">
      <alignment horizontal="center" vertical="center" shrinkToFit="1"/>
      <protection locked="0"/>
    </xf>
    <xf numFmtId="0" fontId="1" fillId="0" borderId="17" xfId="39" applyBorder="1">
      <alignment horizontal="center" vertical="center" shrinkToFit="1"/>
      <protection locked="0"/>
    </xf>
    <xf numFmtId="0" fontId="4" fillId="0" borderId="17" xfId="19" applyBorder="1">
      <alignment horizontal="center" vertical="center" shrinkToFit="1"/>
    </xf>
    <xf numFmtId="0" fontId="4" fillId="0" borderId="63" xfId="36" applyBorder="1">
      <alignment horizontal="center" vertical="center" shrinkToFit="1"/>
      <protection locked="0"/>
    </xf>
    <xf numFmtId="180" fontId="4" fillId="6" borderId="66" xfId="6" applyBorder="1">
      <alignment horizontal="center" vertical="center" shrinkToFit="1"/>
      <protection locked="0"/>
    </xf>
    <xf numFmtId="177" fontId="4" fillId="16" borderId="9" xfId="4" applyFill="1" applyBorder="1" applyAlignment="1">
      <alignment horizontal="center" vertical="center" wrapText="1" shrinkToFit="1"/>
    </xf>
    <xf numFmtId="177" fontId="4" fillId="16" borderId="9" xfId="4" applyFill="1" applyBorder="1">
      <alignment horizontal="center" vertical="center" shrinkToFit="1"/>
    </xf>
    <xf numFmtId="176" fontId="3" fillId="16" borderId="9" xfId="1" applyNumberFormat="1" applyFont="1" applyFill="1" applyBorder="1">
      <alignment horizontal="center" vertical="center" shrinkToFit="1"/>
    </xf>
    <xf numFmtId="176" fontId="3" fillId="16" borderId="28" xfId="1" applyNumberFormat="1" applyFont="1" applyFill="1" applyBorder="1">
      <alignment horizontal="center" vertical="center" shrinkToFit="1"/>
    </xf>
    <xf numFmtId="0" fontId="3" fillId="16" borderId="9" xfId="3" applyFont="1" applyFill="1" applyBorder="1">
      <alignment horizontal="center" vertical="center" shrinkToFit="1"/>
    </xf>
    <xf numFmtId="0" fontId="6" fillId="2" borderId="39" xfId="0" applyFont="1" applyFill="1" applyBorder="1" applyAlignment="1" applyProtection="1">
      <alignment horizontal="center" vertical="center"/>
    </xf>
    <xf numFmtId="0" fontId="6" fillId="2" borderId="47" xfId="0" applyFont="1" applyFill="1" applyBorder="1" applyAlignment="1" applyProtection="1">
      <alignment horizontal="center" vertical="center"/>
    </xf>
    <xf numFmtId="0" fontId="4" fillId="16" borderId="9" xfId="3" applyFill="1" applyBorder="1" applyAlignment="1">
      <alignment horizontal="center" vertical="center" wrapText="1" shrinkToFit="1"/>
    </xf>
    <xf numFmtId="0" fontId="4" fillId="16" borderId="9" xfId="3" applyFill="1" applyBorder="1">
      <alignment horizontal="center" vertical="center" shrinkToFit="1"/>
    </xf>
    <xf numFmtId="0" fontId="4" fillId="0" borderId="44" xfId="19" applyBorder="1">
      <alignment horizontal="center" vertical="center" shrinkToFit="1"/>
    </xf>
    <xf numFmtId="0" fontId="4" fillId="0" borderId="39" xfId="19" applyBorder="1">
      <alignment horizontal="center" vertical="center" shrinkToFit="1"/>
    </xf>
    <xf numFmtId="0" fontId="4" fillId="0" borderId="47" xfId="19" applyBorder="1">
      <alignment horizontal="center" vertical="center" shrinkToFit="1"/>
    </xf>
    <xf numFmtId="0" fontId="4" fillId="14" borderId="69" xfId="10" applyFill="1" applyBorder="1">
      <alignment horizontal="center" vertical="center" shrinkToFit="1"/>
    </xf>
    <xf numFmtId="0" fontId="4" fillId="2" borderId="65" xfId="0" applyFont="1" applyFill="1" applyBorder="1" applyAlignment="1" applyProtection="1">
      <alignment horizontal="center" vertical="center"/>
    </xf>
    <xf numFmtId="0" fontId="4" fillId="2" borderId="50" xfId="0" applyFont="1" applyFill="1" applyBorder="1" applyAlignment="1" applyProtection="1">
      <alignment horizontal="center" vertical="center"/>
    </xf>
    <xf numFmtId="0" fontId="4" fillId="2" borderId="68" xfId="0" applyFont="1" applyFill="1" applyBorder="1" applyAlignment="1" applyProtection="1">
      <alignment horizontal="center" vertical="center"/>
    </xf>
    <xf numFmtId="0" fontId="4" fillId="2" borderId="39" xfId="0" applyFont="1" applyFill="1" applyBorder="1" applyAlignment="1" applyProtection="1">
      <alignment horizontal="center" vertical="center"/>
    </xf>
    <xf numFmtId="0" fontId="4" fillId="14" borderId="75" xfId="10" applyFill="1" applyBorder="1">
      <alignment horizontal="center" vertical="center" shrinkToFit="1"/>
    </xf>
    <xf numFmtId="0" fontId="4" fillId="14" borderId="21" xfId="10" applyFill="1" applyBorder="1">
      <alignment horizontal="center" vertical="center" shrinkToFit="1"/>
    </xf>
    <xf numFmtId="0" fontId="4" fillId="14" borderId="23" xfId="10" applyFill="1" applyBorder="1">
      <alignment horizontal="center" vertical="center" shrinkToFit="1"/>
    </xf>
    <xf numFmtId="0" fontId="4" fillId="14" borderId="67" xfId="10" applyFill="1" applyBorder="1">
      <alignment horizontal="center" vertical="center" shrinkToFit="1"/>
    </xf>
    <xf numFmtId="0" fontId="4" fillId="14" borderId="0" xfId="10" applyFill="1" applyBorder="1">
      <alignment horizontal="center" vertical="center" shrinkToFit="1"/>
    </xf>
    <xf numFmtId="0" fontId="4" fillId="14" borderId="20" xfId="10" applyFill="1" applyBorder="1">
      <alignment horizontal="center" vertical="center" shrinkToFit="1"/>
    </xf>
    <xf numFmtId="0" fontId="0" fillId="0" borderId="39" xfId="0" applyBorder="1">
      <alignment vertical="center"/>
    </xf>
    <xf numFmtId="0" fontId="4" fillId="14" borderId="78" xfId="10" applyFill="1" applyBorder="1">
      <alignment horizontal="center" vertical="center" shrinkToFit="1"/>
    </xf>
    <xf numFmtId="0" fontId="4" fillId="14" borderId="43" xfId="10" applyFill="1" applyBorder="1">
      <alignment horizontal="center" vertical="center" shrinkToFit="1"/>
    </xf>
    <xf numFmtId="0" fontId="4" fillId="2" borderId="76" xfId="0" applyFont="1" applyFill="1" applyBorder="1" applyAlignment="1" applyProtection="1">
      <alignment horizontal="center" vertical="center"/>
    </xf>
    <xf numFmtId="0" fontId="4" fillId="2" borderId="45" xfId="0" applyFont="1" applyFill="1" applyBorder="1" applyAlignment="1" applyProtection="1">
      <alignment horizontal="center" vertical="center"/>
    </xf>
    <xf numFmtId="0" fontId="0" fillId="0" borderId="3" xfId="0" applyBorder="1">
      <alignment vertical="center"/>
    </xf>
    <xf numFmtId="0" fontId="4" fillId="2" borderId="9" xfId="19" applyFill="1" applyBorder="1">
      <alignment horizontal="center" vertical="center" shrinkToFit="1"/>
    </xf>
    <xf numFmtId="180" fontId="4" fillId="16" borderId="9" xfId="2" applyNumberFormat="1" applyFill="1" applyBorder="1">
      <alignment horizontal="center" vertical="center" shrinkToFit="1"/>
    </xf>
    <xf numFmtId="180" fontId="4" fillId="16" borderId="28" xfId="2" applyNumberFormat="1" applyFill="1" applyBorder="1">
      <alignment horizontal="center" vertical="center" shrinkToFit="1"/>
    </xf>
    <xf numFmtId="0" fontId="4" fillId="14" borderId="31" xfId="10" applyFill="1" applyBorder="1">
      <alignment horizontal="center" vertical="center" shrinkToFit="1"/>
    </xf>
    <xf numFmtId="0" fontId="4" fillId="14" borderId="62" xfId="10" applyFill="1" applyBorder="1">
      <alignment horizontal="center" vertical="center" shrinkToFit="1"/>
    </xf>
    <xf numFmtId="0" fontId="4" fillId="14" borderId="39" xfId="10" applyFill="1" applyBorder="1">
      <alignment horizontal="center" vertical="center" shrinkToFit="1"/>
    </xf>
    <xf numFmtId="0" fontId="4" fillId="14" borderId="47" xfId="10" applyFill="1" applyBorder="1">
      <alignment horizontal="center" vertical="center" shrinkToFit="1"/>
    </xf>
    <xf numFmtId="0" fontId="1" fillId="14" borderId="27" xfId="13" applyFill="1" applyBorder="1">
      <alignment horizontal="center" vertical="center" shrinkToFit="1"/>
    </xf>
    <xf numFmtId="0" fontId="4" fillId="2" borderId="9" xfId="27" applyFont="1" applyFill="1" applyBorder="1">
      <alignment horizontal="center" vertical="center" shrinkToFit="1"/>
    </xf>
    <xf numFmtId="0" fontId="1" fillId="14" borderId="9" xfId="13" applyFill="1" applyBorder="1">
      <alignment horizontal="center" vertical="center" shrinkToFit="1"/>
    </xf>
    <xf numFmtId="180" fontId="4" fillId="2" borderId="9" xfId="30" applyFont="1" applyFill="1" applyBorder="1">
      <alignment horizontal="center" vertical="center" shrinkToFit="1"/>
    </xf>
    <xf numFmtId="180" fontId="4" fillId="2" borderId="19" xfId="30" applyFont="1" applyFill="1" applyBorder="1">
      <alignment horizontal="center" vertical="center" shrinkToFit="1"/>
    </xf>
    <xf numFmtId="0" fontId="4" fillId="14" borderId="10" xfId="10" applyFill="1" applyBorder="1">
      <alignment horizontal="center" vertical="center" shrinkToFit="1"/>
    </xf>
    <xf numFmtId="0" fontId="4" fillId="14" borderId="11" xfId="10" applyFill="1" applyBorder="1">
      <alignment horizontal="center" vertical="center" shrinkToFit="1"/>
    </xf>
    <xf numFmtId="0" fontId="4" fillId="14" borderId="63" xfId="10" applyFill="1" applyBorder="1">
      <alignment horizontal="center" vertical="center" shrinkToFit="1"/>
    </xf>
    <xf numFmtId="0" fontId="1" fillId="0" borderId="70" xfId="39" applyBorder="1">
      <alignment horizontal="center" vertical="center" shrinkToFit="1"/>
      <protection locked="0"/>
    </xf>
    <xf numFmtId="0" fontId="1" fillId="0" borderId="28" xfId="39" applyBorder="1">
      <alignment horizontal="center" vertical="center" shrinkToFit="1"/>
      <protection locked="0"/>
    </xf>
    <xf numFmtId="0" fontId="1" fillId="0" borderId="42" xfId="39" applyBorder="1">
      <alignment horizontal="center" vertical="center" shrinkToFit="1"/>
      <protection locked="0"/>
    </xf>
    <xf numFmtId="0" fontId="62" fillId="11" borderId="39" xfId="35" applyFont="1" applyFill="1" applyBorder="1" applyAlignment="1">
      <alignment horizontal="center" vertical="center" shrinkToFit="1"/>
      <protection locked="0"/>
    </xf>
    <xf numFmtId="0" fontId="62" fillId="11" borderId="45" xfId="35" applyFont="1" applyFill="1" applyBorder="1" applyAlignment="1">
      <alignment horizontal="center" vertical="center" shrinkToFit="1"/>
      <protection locked="0"/>
    </xf>
    <xf numFmtId="0" fontId="1" fillId="14" borderId="23" xfId="13" applyFill="1" applyBorder="1">
      <alignment horizontal="center" vertical="center" shrinkToFit="1"/>
    </xf>
    <xf numFmtId="0" fontId="4" fillId="14" borderId="42" xfId="10" applyFill="1" applyBorder="1">
      <alignment horizontal="center" vertical="center" shrinkToFit="1"/>
    </xf>
    <xf numFmtId="180" fontId="1" fillId="0" borderId="27" xfId="37" applyBorder="1">
      <alignment horizontal="center" vertical="center" shrinkToFit="1"/>
      <protection locked="0"/>
    </xf>
    <xf numFmtId="180" fontId="1" fillId="0" borderId="44" xfId="37" applyBorder="1">
      <alignment horizontal="center" vertical="center" shrinkToFit="1"/>
      <protection locked="0"/>
    </xf>
    <xf numFmtId="0" fontId="4" fillId="14" borderId="24" xfId="10" applyFill="1" applyBorder="1" applyAlignment="1">
      <alignment horizontal="center" vertical="center" shrinkToFit="1"/>
    </xf>
    <xf numFmtId="0" fontId="4" fillId="14" borderId="25" xfId="10" applyFill="1" applyBorder="1" applyAlignment="1">
      <alignment horizontal="center" vertical="center" shrinkToFit="1"/>
    </xf>
    <xf numFmtId="0" fontId="4" fillId="14" borderId="74" xfId="10" applyFill="1" applyBorder="1" applyAlignment="1">
      <alignment horizontal="center" vertical="center" shrinkToFit="1"/>
    </xf>
    <xf numFmtId="0" fontId="4" fillId="14" borderId="67" xfId="10" applyFill="1" applyBorder="1" applyAlignment="1">
      <alignment horizontal="center" vertical="center" shrinkToFit="1"/>
    </xf>
    <xf numFmtId="0" fontId="4" fillId="14" borderId="0" xfId="10" applyFill="1" applyBorder="1" applyAlignment="1">
      <alignment horizontal="center" vertical="center" shrinkToFit="1"/>
    </xf>
    <xf numFmtId="0" fontId="4" fillId="14" borderId="20" xfId="10" applyFill="1" applyBorder="1" applyAlignment="1">
      <alignment horizontal="center" vertical="center" shrinkToFit="1"/>
    </xf>
    <xf numFmtId="0" fontId="62" fillId="0" borderId="75" xfId="10" applyFont="1" applyFill="1" applyBorder="1" applyAlignment="1">
      <alignment horizontal="center" vertical="center" shrinkToFit="1"/>
    </xf>
    <xf numFmtId="0" fontId="62" fillId="0" borderId="21" xfId="10" applyFont="1" applyFill="1" applyBorder="1" applyAlignment="1">
      <alignment horizontal="center" vertical="center" shrinkToFit="1"/>
    </xf>
    <xf numFmtId="0" fontId="62" fillId="0" borderId="23" xfId="10" applyFont="1" applyFill="1" applyBorder="1" applyAlignment="1">
      <alignment horizontal="center" vertical="center" shrinkToFit="1"/>
    </xf>
    <xf numFmtId="0" fontId="1" fillId="0" borderId="71" xfId="39" applyBorder="1">
      <alignment horizontal="center" vertical="center" shrinkToFit="1"/>
      <protection locked="0"/>
    </xf>
    <xf numFmtId="0" fontId="1" fillId="0" borderId="29" xfId="39" applyBorder="1">
      <alignment horizontal="center" vertical="center" shrinkToFit="1"/>
      <protection locked="0"/>
    </xf>
    <xf numFmtId="180" fontId="1" fillId="0" borderId="9" xfId="37" applyBorder="1">
      <alignment horizontal="center" vertical="center" shrinkToFit="1"/>
      <protection locked="0"/>
    </xf>
    <xf numFmtId="180" fontId="1" fillId="0" borderId="19" xfId="37" applyBorder="1">
      <alignment horizontal="center" vertical="center" shrinkToFit="1"/>
      <protection locked="0"/>
    </xf>
    <xf numFmtId="0" fontId="1" fillId="0" borderId="40" xfId="38" applyBorder="1">
      <alignment vertical="center" wrapText="1"/>
      <protection locked="0"/>
    </xf>
    <xf numFmtId="0" fontId="1" fillId="0" borderId="16" xfId="38" applyBorder="1">
      <alignment vertical="center" wrapText="1"/>
      <protection locked="0"/>
    </xf>
    <xf numFmtId="0" fontId="1" fillId="0" borderId="3" xfId="38" applyBorder="1">
      <alignment vertical="center" wrapText="1"/>
      <protection locked="0"/>
    </xf>
    <xf numFmtId="0" fontId="1" fillId="0" borderId="37" xfId="38" applyBorder="1">
      <alignment vertical="center" wrapText="1"/>
      <protection locked="0"/>
    </xf>
    <xf numFmtId="0" fontId="1" fillId="0" borderId="23" xfId="39" applyBorder="1">
      <alignment horizontal="center" vertical="center" shrinkToFit="1"/>
      <protection locked="0"/>
    </xf>
    <xf numFmtId="0" fontId="5" fillId="0" borderId="0" xfId="0" applyFont="1" applyAlignment="1">
      <alignment horizontal="left" vertical="top"/>
    </xf>
    <xf numFmtId="0" fontId="1" fillId="0" borderId="9" xfId="38" applyBorder="1">
      <alignment vertical="center" wrapText="1"/>
      <protection locked="0"/>
    </xf>
    <xf numFmtId="0" fontId="1" fillId="0" borderId="28" xfId="38" applyBorder="1">
      <alignment vertical="center" wrapText="1"/>
      <protection locked="0"/>
    </xf>
    <xf numFmtId="0" fontId="0" fillId="0" borderId="23" xfId="0" applyBorder="1">
      <alignment vertical="center"/>
    </xf>
    <xf numFmtId="0" fontId="1" fillId="0" borderId="38" xfId="39" applyBorder="1">
      <alignment horizontal="center" vertical="center" shrinkToFit="1"/>
      <protection locked="0"/>
    </xf>
    <xf numFmtId="0" fontId="1" fillId="0" borderId="27" xfId="38" applyBorder="1">
      <alignment vertical="center" wrapText="1"/>
      <protection locked="0"/>
    </xf>
    <xf numFmtId="0" fontId="1" fillId="0" borderId="29" xfId="38" applyBorder="1">
      <alignment vertical="center" wrapText="1"/>
      <protection locked="0"/>
    </xf>
    <xf numFmtId="0" fontId="4" fillId="14" borderId="77" xfId="10" applyFill="1" applyBorder="1" applyAlignment="1">
      <alignment horizontal="center" vertical="center" wrapText="1" shrinkToFit="1"/>
    </xf>
    <xf numFmtId="0" fontId="1" fillId="0" borderId="17" xfId="38" applyBorder="1">
      <alignment vertical="center" wrapText="1"/>
      <protection locked="0"/>
    </xf>
    <xf numFmtId="0" fontId="1" fillId="0" borderId="31" xfId="38" applyBorder="1">
      <alignment vertical="center" wrapText="1"/>
      <protection locked="0"/>
    </xf>
    <xf numFmtId="0" fontId="4" fillId="0" borderId="79" xfId="36" applyBorder="1">
      <alignment horizontal="center" vertical="center" shrinkToFit="1"/>
      <protection locked="0"/>
    </xf>
    <xf numFmtId="0" fontId="1" fillId="0" borderId="79" xfId="35" applyBorder="1">
      <alignment horizontal="left" vertical="center" shrinkToFit="1"/>
      <protection locked="0"/>
    </xf>
    <xf numFmtId="0" fontId="1" fillId="0" borderId="48" xfId="35" applyBorder="1">
      <alignment horizontal="left" vertical="center" shrinkToFit="1"/>
      <protection locked="0"/>
    </xf>
    <xf numFmtId="0" fontId="1" fillId="0" borderId="9" xfId="35" applyBorder="1">
      <alignment horizontal="left" vertical="center" shrinkToFit="1"/>
      <protection locked="0"/>
    </xf>
    <xf numFmtId="0" fontId="1" fillId="0" borderId="28" xfId="35" applyBorder="1">
      <alignment horizontal="left" vertical="center" shrinkToFit="1"/>
      <protection locked="0"/>
    </xf>
    <xf numFmtId="0" fontId="1" fillId="0" borderId="9" xfId="27" applyBorder="1">
      <alignment horizontal="center" vertical="center" shrinkToFit="1"/>
    </xf>
    <xf numFmtId="0" fontId="1" fillId="0" borderId="79" xfId="27" applyBorder="1">
      <alignment horizontal="center" vertical="center" shrinkToFit="1"/>
    </xf>
    <xf numFmtId="0" fontId="43" fillId="2" borderId="15" xfId="0" applyFont="1" applyFill="1" applyBorder="1" applyAlignment="1">
      <alignment horizontal="center" vertical="center" wrapText="1"/>
    </xf>
    <xf numFmtId="0" fontId="43" fillId="2" borderId="13" xfId="0" applyFont="1" applyFill="1" applyBorder="1" applyAlignment="1">
      <alignment horizontal="center" vertical="center"/>
    </xf>
    <xf numFmtId="0" fontId="43" fillId="2" borderId="14" xfId="0" applyFont="1" applyFill="1" applyBorder="1" applyAlignment="1">
      <alignment horizontal="center" vertical="center"/>
    </xf>
    <xf numFmtId="0" fontId="43" fillId="2" borderId="42" xfId="0" applyFont="1" applyFill="1" applyBorder="1" applyAlignment="1">
      <alignment horizontal="center" vertical="center"/>
    </xf>
    <xf numFmtId="0" fontId="43" fillId="2" borderId="21" xfId="0" applyFont="1" applyFill="1" applyBorder="1" applyAlignment="1">
      <alignment horizontal="center" vertical="center"/>
    </xf>
    <xf numFmtId="0" fontId="43" fillId="2" borderId="23" xfId="0" applyFont="1" applyFill="1" applyBorder="1" applyAlignment="1">
      <alignment horizontal="center" vertical="center"/>
    </xf>
    <xf numFmtId="0" fontId="0" fillId="0" borderId="45" xfId="0" applyBorder="1">
      <alignment vertical="center"/>
    </xf>
    <xf numFmtId="0" fontId="0" fillId="0" borderId="44" xfId="39" applyFont="1" applyBorder="1">
      <alignment horizontal="center" vertical="center" shrinkToFit="1"/>
      <protection locked="0"/>
    </xf>
    <xf numFmtId="0" fontId="1" fillId="0" borderId="39" xfId="39" applyBorder="1">
      <alignment horizontal="center" vertical="center" shrinkToFit="1"/>
      <protection locked="0"/>
    </xf>
    <xf numFmtId="0" fontId="4" fillId="14" borderId="77" xfId="11" applyFill="1" applyBorder="1">
      <alignment horizontal="center" vertical="center" textRotation="255" shrinkToFit="1"/>
    </xf>
    <xf numFmtId="0" fontId="4" fillId="14" borderId="17" xfId="11" applyFill="1" applyBorder="1">
      <alignment horizontal="center" vertical="center" textRotation="255" shrinkToFit="1"/>
    </xf>
    <xf numFmtId="0" fontId="4" fillId="14" borderId="44" xfId="11" applyFill="1" applyBorder="1">
      <alignment horizontal="center" vertical="center" textRotation="255" shrinkToFit="1"/>
    </xf>
    <xf numFmtId="180" fontId="1" fillId="0" borderId="66" xfId="37" applyBorder="1">
      <alignment horizontal="center" vertical="center" shrinkToFit="1"/>
      <protection locked="0"/>
    </xf>
    <xf numFmtId="0" fontId="0" fillId="0" borderId="9" xfId="35" applyFont="1" applyBorder="1">
      <alignment horizontal="left" vertical="center" shrinkToFit="1"/>
      <protection locked="0"/>
    </xf>
    <xf numFmtId="0" fontId="4" fillId="2" borderId="13" xfId="0" applyFont="1" applyFill="1" applyBorder="1" applyAlignment="1">
      <alignment horizontal="center" vertical="center"/>
    </xf>
    <xf numFmtId="0" fontId="4" fillId="2" borderId="14" xfId="0" applyFont="1" applyFill="1" applyBorder="1" applyAlignment="1">
      <alignment horizontal="center" vertical="center"/>
    </xf>
    <xf numFmtId="0" fontId="4" fillId="2" borderId="21" xfId="0" applyFont="1" applyFill="1" applyBorder="1" applyAlignment="1">
      <alignment horizontal="center" vertical="center"/>
    </xf>
    <xf numFmtId="0" fontId="4" fillId="2" borderId="23" xfId="0" applyFont="1" applyFill="1" applyBorder="1" applyAlignment="1">
      <alignment horizontal="center" vertical="center"/>
    </xf>
    <xf numFmtId="0" fontId="6" fillId="2" borderId="15" xfId="0" applyFont="1" applyFill="1" applyBorder="1" applyAlignment="1" applyProtection="1">
      <alignment horizontal="center" vertical="center"/>
    </xf>
    <xf numFmtId="0" fontId="6" fillId="2" borderId="14" xfId="0" applyFont="1" applyFill="1" applyBorder="1" applyAlignment="1" applyProtection="1">
      <alignment horizontal="center" vertical="center"/>
    </xf>
    <xf numFmtId="0" fontId="6" fillId="2" borderId="42" xfId="0" applyFont="1" applyFill="1" applyBorder="1" applyAlignment="1" applyProtection="1">
      <alignment horizontal="center" vertical="center"/>
    </xf>
    <xf numFmtId="0" fontId="6" fillId="2" borderId="23" xfId="0" applyFont="1" applyFill="1" applyBorder="1" applyAlignment="1" applyProtection="1">
      <alignment horizontal="center" vertical="center"/>
    </xf>
    <xf numFmtId="177" fontId="31" fillId="2" borderId="15" xfId="0" applyNumberFormat="1" applyFont="1" applyFill="1" applyBorder="1" applyAlignment="1">
      <alignment horizontal="center" vertical="center" wrapText="1"/>
    </xf>
    <xf numFmtId="177" fontId="31" fillId="2" borderId="13" xfId="0" applyNumberFormat="1" applyFont="1" applyFill="1" applyBorder="1" applyAlignment="1">
      <alignment horizontal="center" vertical="center"/>
    </xf>
    <xf numFmtId="177" fontId="31" fillId="2" borderId="14" xfId="0" applyNumberFormat="1" applyFont="1" applyFill="1" applyBorder="1" applyAlignment="1">
      <alignment horizontal="center" vertical="center"/>
    </xf>
    <xf numFmtId="177" fontId="31" fillId="2" borderId="42" xfId="0" applyNumberFormat="1" applyFont="1" applyFill="1" applyBorder="1" applyAlignment="1">
      <alignment horizontal="center" vertical="center"/>
    </xf>
    <xf numFmtId="177" fontId="31" fillId="2" borderId="21" xfId="0" applyNumberFormat="1" applyFont="1" applyFill="1" applyBorder="1" applyAlignment="1">
      <alignment horizontal="center" vertical="center"/>
    </xf>
    <xf numFmtId="177" fontId="31" fillId="2" borderId="23" xfId="0" applyNumberFormat="1" applyFont="1" applyFill="1" applyBorder="1" applyAlignment="1">
      <alignment horizontal="center" vertical="center"/>
    </xf>
    <xf numFmtId="176" fontId="6" fillId="2" borderId="15" xfId="0" applyNumberFormat="1" applyFont="1" applyFill="1" applyBorder="1" applyAlignment="1">
      <alignment horizontal="center" vertical="center"/>
    </xf>
    <xf numFmtId="176" fontId="6" fillId="2" borderId="41" xfId="0" applyNumberFormat="1" applyFont="1" applyFill="1" applyBorder="1" applyAlignment="1">
      <alignment horizontal="center" vertical="center"/>
    </xf>
    <xf numFmtId="176" fontId="6" fillId="2" borderId="42" xfId="0" applyNumberFormat="1" applyFont="1" applyFill="1" applyBorder="1" applyAlignment="1">
      <alignment horizontal="center" vertical="center"/>
    </xf>
    <xf numFmtId="176" fontId="6" fillId="2" borderId="38" xfId="0" applyNumberFormat="1" applyFont="1" applyFill="1" applyBorder="1" applyAlignment="1">
      <alignment horizontal="center" vertical="center"/>
    </xf>
    <xf numFmtId="0" fontId="4" fillId="0" borderId="21" xfId="36" applyBorder="1">
      <alignment horizontal="center" vertical="center" shrinkToFit="1"/>
      <protection locked="0"/>
    </xf>
    <xf numFmtId="0" fontId="0" fillId="0" borderId="10" xfId="0" applyBorder="1">
      <alignment vertical="center"/>
    </xf>
    <xf numFmtId="0" fontId="0" fillId="0" borderId="22" xfId="0" applyBorder="1">
      <alignment vertical="center"/>
    </xf>
    <xf numFmtId="180" fontId="1" fillId="0" borderId="3" xfId="37" applyBorder="1">
      <alignment horizontal="center" vertical="center" shrinkToFit="1"/>
      <protection locked="0"/>
    </xf>
    <xf numFmtId="0" fontId="4" fillId="0" borderId="37" xfId="36" applyBorder="1">
      <alignment horizontal="center" vertical="center" shrinkToFit="1"/>
      <protection locked="0"/>
    </xf>
    <xf numFmtId="0" fontId="4" fillId="0" borderId="39" xfId="36" applyBorder="1">
      <alignment horizontal="center" vertical="center" shrinkToFit="1"/>
      <protection locked="0"/>
    </xf>
    <xf numFmtId="0" fontId="4" fillId="0" borderId="45" xfId="36" applyBorder="1">
      <alignment horizontal="center" vertical="center" shrinkToFit="1"/>
      <protection locked="0"/>
    </xf>
    <xf numFmtId="0" fontId="1" fillId="0" borderId="79" xfId="21" applyBorder="1">
      <alignment horizontal="left" vertical="center" shrinkToFit="1"/>
    </xf>
    <xf numFmtId="0" fontId="1" fillId="0" borderId="9" xfId="21" applyBorder="1">
      <alignment horizontal="left" vertical="center" shrinkToFit="1"/>
    </xf>
    <xf numFmtId="0" fontId="4" fillId="14" borderId="27" xfId="11" applyFill="1" applyBorder="1">
      <alignment horizontal="center" vertical="center" textRotation="255" shrinkToFit="1"/>
    </xf>
    <xf numFmtId="0" fontId="0" fillId="0" borderId="44" xfId="0" applyBorder="1">
      <alignment vertical="center"/>
    </xf>
    <xf numFmtId="0" fontId="1" fillId="0" borderId="10" xfId="21" applyBorder="1">
      <alignment horizontal="left" vertical="center" shrinkToFit="1"/>
    </xf>
    <xf numFmtId="0" fontId="6" fillId="2" borderId="15" xfId="0" applyFont="1" applyFill="1" applyBorder="1" applyAlignment="1">
      <alignment horizontal="center" vertical="center" wrapText="1"/>
    </xf>
    <xf numFmtId="0" fontId="6" fillId="2" borderId="13" xfId="0" applyFont="1" applyFill="1" applyBorder="1" applyAlignment="1">
      <alignment horizontal="center" vertical="center"/>
    </xf>
    <xf numFmtId="0" fontId="6" fillId="2" borderId="14" xfId="0" applyFont="1" applyFill="1" applyBorder="1" applyAlignment="1">
      <alignment horizontal="center" vertical="center"/>
    </xf>
    <xf numFmtId="0" fontId="6" fillId="2" borderId="42" xfId="0" applyFont="1" applyFill="1" applyBorder="1" applyAlignment="1">
      <alignment horizontal="center" vertical="center"/>
    </xf>
    <xf numFmtId="0" fontId="6" fillId="2" borderId="21" xfId="0" applyFont="1" applyFill="1" applyBorder="1" applyAlignment="1">
      <alignment horizontal="center" vertical="center"/>
    </xf>
    <xf numFmtId="0" fontId="6" fillId="2" borderId="23" xfId="0" applyFont="1" applyFill="1" applyBorder="1" applyAlignment="1">
      <alignment horizontal="center" vertical="center"/>
    </xf>
    <xf numFmtId="0" fontId="0" fillId="0" borderId="16" xfId="0" applyBorder="1">
      <alignment vertical="center"/>
    </xf>
    <xf numFmtId="0" fontId="1" fillId="0" borderId="0" xfId="21" applyBorder="1">
      <alignment horizontal="left" vertical="center" shrinkToFit="1"/>
    </xf>
    <xf numFmtId="0" fontId="1" fillId="0" borderId="3" xfId="21" applyBorder="1">
      <alignment horizontal="left" vertical="center" shrinkToFit="1"/>
    </xf>
    <xf numFmtId="0" fontId="0" fillId="0" borderId="12" xfId="0" applyBorder="1">
      <alignment vertical="center"/>
    </xf>
    <xf numFmtId="0" fontId="4" fillId="14" borderId="12" xfId="10" applyFill="1" applyBorder="1">
      <alignment horizontal="center" vertical="center" shrinkToFit="1"/>
    </xf>
    <xf numFmtId="0" fontId="5" fillId="0" borderId="0" xfId="0" applyFont="1" applyAlignment="1">
      <alignment vertical="center"/>
    </xf>
    <xf numFmtId="0" fontId="4" fillId="14" borderId="75" xfId="10" applyFill="1" applyBorder="1" applyAlignment="1">
      <alignment horizontal="center" vertical="center" shrinkToFit="1"/>
    </xf>
    <xf numFmtId="0" fontId="4" fillId="14" borderId="21" xfId="10" applyFill="1" applyBorder="1" applyAlignment="1">
      <alignment horizontal="center" vertical="center" shrinkToFit="1"/>
    </xf>
    <xf numFmtId="0" fontId="4" fillId="14" borderId="23" xfId="10" applyFill="1" applyBorder="1" applyAlignment="1">
      <alignment horizontal="center" vertical="center" shrinkToFit="1"/>
    </xf>
    <xf numFmtId="0" fontId="1" fillId="0" borderId="43" xfId="39" applyBorder="1">
      <alignment horizontal="center" vertical="center" shrinkToFit="1"/>
      <protection locked="0"/>
    </xf>
    <xf numFmtId="0" fontId="1" fillId="0" borderId="46" xfId="39" applyBorder="1">
      <alignment horizontal="center" vertical="center" shrinkToFit="1"/>
      <protection locked="0"/>
    </xf>
    <xf numFmtId="180" fontId="1" fillId="0" borderId="43" xfId="37" applyBorder="1">
      <alignment horizontal="center" vertical="center" shrinkToFit="1"/>
      <protection locked="0"/>
    </xf>
    <xf numFmtId="0" fontId="4" fillId="2" borderId="15" xfId="0" applyFont="1" applyFill="1" applyBorder="1" applyAlignment="1">
      <alignment horizontal="center" vertical="center" wrapText="1"/>
    </xf>
    <xf numFmtId="0" fontId="4" fillId="2" borderId="42" xfId="0" applyFont="1" applyFill="1" applyBorder="1" applyAlignment="1">
      <alignment horizontal="center" vertical="center"/>
    </xf>
    <xf numFmtId="0" fontId="4" fillId="0" borderId="22" xfId="36" applyBorder="1">
      <alignment horizontal="center" vertical="center" shrinkToFit="1"/>
      <protection locked="0"/>
    </xf>
    <xf numFmtId="0" fontId="1" fillId="0" borderId="13" xfId="38" applyBorder="1">
      <alignment vertical="center" wrapText="1"/>
      <protection locked="0"/>
    </xf>
    <xf numFmtId="0" fontId="1" fillId="0" borderId="41" xfId="38" applyBorder="1">
      <alignment vertical="center" wrapText="1"/>
      <protection locked="0"/>
    </xf>
    <xf numFmtId="0" fontId="1" fillId="0" borderId="38" xfId="38" applyBorder="1">
      <alignment vertical="center" wrapText="1"/>
      <protection locked="0"/>
    </xf>
    <xf numFmtId="0" fontId="1" fillId="0" borderId="67" xfId="39" applyBorder="1">
      <alignment horizontal="center" vertical="center" shrinkToFit="1"/>
      <protection locked="0"/>
    </xf>
    <xf numFmtId="0" fontId="1" fillId="0" borderId="0" xfId="39" applyBorder="1">
      <alignment horizontal="center" vertical="center" shrinkToFit="1"/>
      <protection locked="0"/>
    </xf>
    <xf numFmtId="0" fontId="1" fillId="0" borderId="20" xfId="39" applyBorder="1">
      <alignment horizontal="center" vertical="center" shrinkToFit="1"/>
      <protection locked="0"/>
    </xf>
    <xf numFmtId="0" fontId="1" fillId="0" borderId="80" xfId="38" applyBorder="1">
      <alignment vertical="center" wrapText="1"/>
      <protection locked="0"/>
    </xf>
    <xf numFmtId="0" fontId="1" fillId="0" borderId="25" xfId="38" applyBorder="1">
      <alignment vertical="center" wrapText="1"/>
      <protection locked="0"/>
    </xf>
    <xf numFmtId="0" fontId="1" fillId="0" borderId="26" xfId="38" applyBorder="1">
      <alignment vertical="center" wrapText="1"/>
      <protection locked="0"/>
    </xf>
    <xf numFmtId="0" fontId="4" fillId="14" borderId="81" xfId="10" applyFill="1" applyBorder="1">
      <alignment horizontal="center" vertical="center" shrinkToFit="1"/>
    </xf>
    <xf numFmtId="0" fontId="4" fillId="14" borderId="79" xfId="10" applyFill="1" applyBorder="1">
      <alignment horizontal="center" vertical="center" shrinkToFit="1"/>
    </xf>
    <xf numFmtId="0" fontId="0" fillId="0" borderId="40" xfId="0" applyBorder="1">
      <alignment vertical="center"/>
    </xf>
    <xf numFmtId="0" fontId="11" fillId="14" borderId="17" xfId="12" applyFill="1" applyBorder="1">
      <alignment horizontal="center" vertical="center" textRotation="255" wrapText="1" shrinkToFit="1"/>
    </xf>
    <xf numFmtId="0" fontId="11" fillId="14" borderId="9" xfId="12" applyFill="1" applyBorder="1">
      <alignment horizontal="center" vertical="center" textRotation="255" wrapText="1" shrinkToFit="1"/>
    </xf>
    <xf numFmtId="0" fontId="11" fillId="14" borderId="63" xfId="12" applyFill="1" applyBorder="1">
      <alignment horizontal="center" vertical="center" textRotation="255" wrapText="1" shrinkToFit="1"/>
    </xf>
    <xf numFmtId="0" fontId="11" fillId="14" borderId="28" xfId="12" applyFill="1" applyBorder="1">
      <alignment horizontal="center" vertical="center" textRotation="255" wrapText="1" shrinkToFit="1"/>
    </xf>
    <xf numFmtId="0" fontId="1" fillId="0" borderId="50" xfId="39" applyBorder="1">
      <alignment horizontal="center" vertical="center" shrinkToFit="1"/>
      <protection locked="0"/>
    </xf>
    <xf numFmtId="0" fontId="4" fillId="14" borderId="50" xfId="10" applyFill="1" applyBorder="1">
      <alignment horizontal="center" vertical="center" shrinkToFit="1"/>
    </xf>
    <xf numFmtId="0" fontId="1" fillId="0" borderId="22" xfId="21" applyBorder="1">
      <alignment horizontal="left" vertical="center" shrinkToFit="1"/>
    </xf>
    <xf numFmtId="0" fontId="4" fillId="0" borderId="29" xfId="19" applyBorder="1">
      <alignment horizontal="center" vertical="center" shrinkToFit="1"/>
    </xf>
    <xf numFmtId="0" fontId="4" fillId="0" borderId="47" xfId="36" applyBorder="1">
      <alignment horizontal="center" vertical="center" shrinkToFit="1"/>
      <protection locked="0"/>
    </xf>
    <xf numFmtId="0" fontId="4" fillId="0" borderId="29" xfId="36" applyBorder="1">
      <alignment horizontal="center" vertical="center" shrinkToFit="1"/>
      <protection locked="0"/>
    </xf>
    <xf numFmtId="0" fontId="1" fillId="0" borderId="21" xfId="35" applyBorder="1">
      <alignment horizontal="left" vertical="center" shrinkToFit="1"/>
      <protection locked="0"/>
    </xf>
    <xf numFmtId="0" fontId="1" fillId="0" borderId="38" xfId="35" applyBorder="1">
      <alignment horizontal="left" vertical="center" shrinkToFit="1"/>
      <protection locked="0"/>
    </xf>
    <xf numFmtId="0" fontId="1" fillId="14" borderId="12" xfId="13" applyFont="1" applyFill="1" applyBorder="1" applyAlignment="1">
      <alignment horizontal="center" vertical="center" wrapText="1" shrinkToFit="1"/>
    </xf>
    <xf numFmtId="0" fontId="1" fillId="14" borderId="17" xfId="13" applyFill="1" applyBorder="1">
      <alignment horizontal="center" vertical="center" shrinkToFit="1"/>
    </xf>
    <xf numFmtId="0" fontId="1" fillId="14" borderId="31" xfId="13" applyFill="1" applyBorder="1">
      <alignment horizontal="center" vertical="center" shrinkToFit="1"/>
    </xf>
    <xf numFmtId="0" fontId="1" fillId="14" borderId="11" xfId="13" applyFill="1" applyBorder="1">
      <alignment horizontal="center" vertical="center" shrinkToFit="1"/>
    </xf>
    <xf numFmtId="0" fontId="1" fillId="14" borderId="28" xfId="13" applyFill="1" applyBorder="1">
      <alignment horizontal="center" vertical="center" shrinkToFit="1"/>
    </xf>
    <xf numFmtId="0" fontId="15" fillId="14" borderId="66" xfId="12" applyFont="1" applyFill="1" applyBorder="1">
      <alignment horizontal="center" vertical="center" textRotation="255" wrapText="1" shrinkToFit="1"/>
    </xf>
    <xf numFmtId="0" fontId="15" fillId="14" borderId="63" xfId="12" applyFont="1" applyFill="1" applyBorder="1">
      <alignment horizontal="center" vertical="center" textRotation="255" wrapText="1" shrinkToFit="1"/>
    </xf>
    <xf numFmtId="0" fontId="15" fillId="14" borderId="9" xfId="12" applyFont="1" applyFill="1" applyBorder="1">
      <alignment horizontal="center" vertical="center" textRotation="255" wrapText="1" shrinkToFit="1"/>
    </xf>
    <xf numFmtId="0" fontId="15" fillId="14" borderId="28" xfId="12" applyFont="1" applyFill="1" applyBorder="1">
      <alignment horizontal="center" vertical="center" textRotation="255" wrapText="1" shrinkToFit="1"/>
    </xf>
    <xf numFmtId="0" fontId="4" fillId="0" borderId="11" xfId="36" applyBorder="1">
      <alignment horizontal="center" vertical="center" shrinkToFit="1"/>
      <protection locked="0"/>
    </xf>
    <xf numFmtId="0" fontId="4" fillId="0" borderId="28" xfId="36" applyBorder="1">
      <alignment horizontal="center" vertical="center" shrinkToFit="1"/>
      <protection locked="0"/>
    </xf>
    <xf numFmtId="0" fontId="4" fillId="0" borderId="28" xfId="19" applyBorder="1">
      <alignment horizontal="center" vertical="center" shrinkToFit="1"/>
    </xf>
    <xf numFmtId="0" fontId="4" fillId="14" borderId="82" xfId="10" applyFill="1" applyBorder="1">
      <alignment horizontal="center" vertical="center" shrinkToFit="1"/>
    </xf>
    <xf numFmtId="0" fontId="4" fillId="14" borderId="13" xfId="10" applyFill="1" applyBorder="1">
      <alignment horizontal="center" vertical="center" shrinkToFit="1"/>
    </xf>
    <xf numFmtId="0" fontId="4" fillId="14" borderId="14" xfId="10" applyFill="1" applyBorder="1">
      <alignment horizontal="center" vertical="center" shrinkToFit="1"/>
    </xf>
    <xf numFmtId="0" fontId="1" fillId="0" borderId="47" xfId="39" applyBorder="1">
      <alignment horizontal="center" vertical="center" shrinkToFit="1"/>
      <protection locked="0"/>
    </xf>
    <xf numFmtId="0" fontId="1" fillId="0" borderId="42" xfId="35" applyBorder="1">
      <alignment horizontal="left" vertical="center" shrinkToFit="1"/>
      <protection locked="0"/>
    </xf>
    <xf numFmtId="0" fontId="0" fillId="0" borderId="10" xfId="21" applyFont="1" applyBorder="1">
      <alignment horizontal="left" vertical="center" shrinkToFit="1"/>
    </xf>
    <xf numFmtId="0" fontId="1" fillId="0" borderId="10" xfId="39" applyBorder="1">
      <alignment horizontal="center" vertical="center" shrinkToFit="1"/>
      <protection locked="0"/>
    </xf>
    <xf numFmtId="0" fontId="4" fillId="0" borderId="27" xfId="10" applyFill="1" applyBorder="1">
      <alignment horizontal="center" vertical="center" shrinkToFit="1"/>
    </xf>
    <xf numFmtId="0" fontId="4" fillId="0" borderId="9" xfId="10" applyFill="1" applyBorder="1">
      <alignment horizontal="center" vertical="center" shrinkToFit="1"/>
    </xf>
    <xf numFmtId="0" fontId="1" fillId="0" borderId="39" xfId="35" applyBorder="1">
      <alignment horizontal="left" vertical="center" shrinkToFit="1"/>
      <protection locked="0"/>
    </xf>
    <xf numFmtId="0" fontId="1" fillId="0" borderId="45" xfId="35" applyBorder="1">
      <alignment horizontal="left" vertical="center" shrinkToFit="1"/>
      <protection locked="0"/>
    </xf>
    <xf numFmtId="0" fontId="1" fillId="0" borderId="19" xfId="39" applyBorder="1">
      <alignment horizontal="center" vertical="center" shrinkToFit="1"/>
      <protection locked="0"/>
    </xf>
    <xf numFmtId="0" fontId="1" fillId="0" borderId="11" xfId="39" applyBorder="1">
      <alignment horizontal="center" vertical="center" shrinkToFit="1"/>
      <protection locked="0"/>
    </xf>
    <xf numFmtId="0" fontId="1" fillId="0" borderId="45" xfId="39" applyBorder="1">
      <alignment horizontal="center" vertical="center" shrinkToFit="1"/>
      <protection locked="0"/>
    </xf>
    <xf numFmtId="0" fontId="1" fillId="0" borderId="22" xfId="39" applyBorder="1">
      <alignment horizontal="center" vertical="center" shrinkToFit="1"/>
      <protection locked="0"/>
    </xf>
    <xf numFmtId="0" fontId="1" fillId="0" borderId="10" xfId="27" applyBorder="1">
      <alignment horizontal="center" vertical="center" shrinkToFit="1"/>
    </xf>
    <xf numFmtId="177" fontId="31" fillId="2" borderId="15" xfId="0" applyNumberFormat="1" applyFont="1" applyFill="1" applyBorder="1" applyAlignment="1" applyProtection="1">
      <alignment horizontal="center" vertical="center"/>
    </xf>
    <xf numFmtId="177" fontId="31" fillId="2" borderId="13" xfId="0" applyNumberFormat="1" applyFont="1" applyFill="1" applyBorder="1" applyAlignment="1" applyProtection="1">
      <alignment horizontal="center" vertical="center"/>
    </xf>
    <xf numFmtId="177" fontId="31" fillId="2" borderId="14" xfId="0" applyNumberFormat="1" applyFont="1" applyFill="1" applyBorder="1" applyAlignment="1" applyProtection="1">
      <alignment horizontal="center" vertical="center"/>
    </xf>
    <xf numFmtId="177" fontId="31" fillId="2" borderId="42" xfId="0" applyNumberFormat="1" applyFont="1" applyFill="1" applyBorder="1" applyAlignment="1" applyProtection="1">
      <alignment horizontal="center" vertical="center"/>
    </xf>
    <xf numFmtId="177" fontId="31" fillId="2" borderId="21" xfId="0" applyNumberFormat="1" applyFont="1" applyFill="1" applyBorder="1" applyAlignment="1" applyProtection="1">
      <alignment horizontal="center" vertical="center"/>
    </xf>
    <xf numFmtId="177" fontId="31" fillId="2" borderId="23" xfId="0" applyNumberFormat="1" applyFont="1" applyFill="1" applyBorder="1" applyAlignment="1" applyProtection="1">
      <alignment horizontal="center" vertical="center"/>
    </xf>
    <xf numFmtId="0" fontId="6" fillId="2" borderId="13" xfId="0" applyFont="1" applyFill="1" applyBorder="1" applyAlignment="1" applyProtection="1">
      <alignment horizontal="center" vertical="center"/>
    </xf>
    <xf numFmtId="0" fontId="6" fillId="2" borderId="21" xfId="0" applyFont="1" applyFill="1" applyBorder="1" applyAlignment="1" applyProtection="1">
      <alignment horizontal="center" vertical="center"/>
    </xf>
    <xf numFmtId="176" fontId="6" fillId="2" borderId="15" xfId="0" applyNumberFormat="1" applyFont="1" applyFill="1" applyBorder="1" applyAlignment="1" applyProtection="1">
      <alignment horizontal="center" vertical="center"/>
    </xf>
    <xf numFmtId="176" fontId="6" fillId="2" borderId="41" xfId="0" applyNumberFormat="1" applyFont="1" applyFill="1" applyBorder="1" applyAlignment="1" applyProtection="1">
      <alignment horizontal="center" vertical="center"/>
    </xf>
    <xf numFmtId="176" fontId="6" fillId="2" borderId="42" xfId="0" applyNumberFormat="1" applyFont="1" applyFill="1" applyBorder="1" applyAlignment="1" applyProtection="1">
      <alignment horizontal="center" vertical="center"/>
    </xf>
    <xf numFmtId="176" fontId="6" fillId="2" borderId="38" xfId="0" applyNumberFormat="1" applyFont="1" applyFill="1" applyBorder="1" applyAlignment="1" applyProtection="1">
      <alignment horizontal="center" vertical="center"/>
    </xf>
    <xf numFmtId="0" fontId="4" fillId="2" borderId="15" xfId="0" applyFont="1" applyFill="1" applyBorder="1" applyAlignment="1" applyProtection="1">
      <alignment horizontal="center" vertical="center" wrapText="1"/>
    </xf>
    <xf numFmtId="0" fontId="4" fillId="2" borderId="13" xfId="0" applyFont="1" applyFill="1" applyBorder="1" applyAlignment="1" applyProtection="1">
      <alignment horizontal="center" vertical="center"/>
    </xf>
    <xf numFmtId="0" fontId="4" fillId="2" borderId="14" xfId="0" applyFont="1" applyFill="1" applyBorder="1" applyAlignment="1" applyProtection="1">
      <alignment horizontal="center" vertical="center"/>
    </xf>
    <xf numFmtId="0" fontId="4" fillId="2" borderId="42" xfId="0" applyFont="1" applyFill="1" applyBorder="1" applyAlignment="1" applyProtection="1">
      <alignment horizontal="center" vertical="center"/>
    </xf>
    <xf numFmtId="0" fontId="4" fillId="2" borderId="21" xfId="0" applyFont="1" applyFill="1" applyBorder="1" applyAlignment="1" applyProtection="1">
      <alignment horizontal="center" vertical="center"/>
    </xf>
    <xf numFmtId="0" fontId="4" fillId="2" borderId="23" xfId="0" applyFont="1" applyFill="1" applyBorder="1" applyAlignment="1" applyProtection="1">
      <alignment horizontal="center" vertical="center"/>
    </xf>
    <xf numFmtId="0" fontId="1" fillId="0" borderId="16" xfId="39" applyBorder="1">
      <alignment horizontal="center" vertical="center" shrinkToFit="1"/>
      <protection locked="0"/>
    </xf>
    <xf numFmtId="0" fontId="1" fillId="0" borderId="37" xfId="39" applyBorder="1">
      <alignment horizontal="center" vertical="center" shrinkToFit="1"/>
      <protection locked="0"/>
    </xf>
    <xf numFmtId="0" fontId="67" fillId="19" borderId="0" xfId="0" applyFont="1" applyFill="1" applyAlignment="1" applyProtection="1">
      <alignment vertical="top" wrapText="1"/>
    </xf>
    <xf numFmtId="0" fontId="6" fillId="19" borderId="0" xfId="0" applyFont="1" applyFill="1" applyAlignment="1">
      <alignment vertical="top" wrapText="1"/>
    </xf>
    <xf numFmtId="0" fontId="5" fillId="19" borderId="0" xfId="0" applyFont="1" applyFill="1" applyAlignment="1" applyProtection="1">
      <alignment vertical="center"/>
    </xf>
    <xf numFmtId="0" fontId="5" fillId="19" borderId="0" xfId="0" applyFont="1" applyFill="1" applyAlignment="1" applyProtection="1">
      <alignment vertical="center" wrapText="1"/>
    </xf>
    <xf numFmtId="0" fontId="9" fillId="13" borderId="1" xfId="40" applyFont="1" applyFill="1" applyBorder="1" applyAlignment="1" applyProtection="1">
      <alignment horizontal="right" vertical="center" shrinkToFit="1"/>
      <protection locked="0"/>
    </xf>
    <xf numFmtId="0" fontId="9" fillId="13" borderId="1" xfId="40" applyFont="1" applyFill="1" applyBorder="1" applyAlignment="1" applyProtection="1">
      <alignment horizontal="center" vertical="center" shrinkToFit="1"/>
      <protection locked="0"/>
    </xf>
    <xf numFmtId="0" fontId="9" fillId="13" borderId="1" xfId="40" applyFont="1" applyFill="1" applyBorder="1" applyAlignment="1" applyProtection="1">
      <alignment horizontal="left" vertical="center" shrinkToFit="1"/>
      <protection locked="0"/>
    </xf>
    <xf numFmtId="0" fontId="28" fillId="21" borderId="0" xfId="40" applyFont="1" applyFill="1" applyAlignment="1" applyProtection="1">
      <alignment horizontal="center" vertical="center" shrinkToFit="1"/>
      <protection locked="0"/>
    </xf>
    <xf numFmtId="0" fontId="24" fillId="13" borderId="0" xfId="40" applyFont="1" applyFill="1" applyAlignment="1" applyProtection="1">
      <alignment horizontal="center" vertical="center" wrapText="1" shrinkToFit="1"/>
      <protection locked="0"/>
    </xf>
    <xf numFmtId="0" fontId="75" fillId="19" borderId="0" xfId="40" applyFont="1" applyFill="1" applyAlignment="1">
      <alignment vertical="center" wrapText="1"/>
    </xf>
    <xf numFmtId="0" fontId="75" fillId="19" borderId="2" xfId="40" applyFont="1" applyFill="1" applyBorder="1" applyAlignment="1">
      <alignment vertical="center" wrapText="1"/>
    </xf>
    <xf numFmtId="0" fontId="24" fillId="13" borderId="2" xfId="40" applyFont="1" applyFill="1" applyBorder="1" applyAlignment="1" applyProtection="1">
      <alignment horizontal="center" vertical="center" shrinkToFit="1"/>
      <protection locked="0"/>
    </xf>
    <xf numFmtId="0" fontId="73" fillId="19" borderId="83" xfId="40" applyFont="1" applyFill="1" applyBorder="1" applyAlignment="1">
      <alignment horizontal="center" vertical="center"/>
    </xf>
    <xf numFmtId="0" fontId="73" fillId="19" borderId="1" xfId="40" applyFont="1" applyFill="1" applyBorder="1" applyAlignment="1">
      <alignment horizontal="center" vertical="center"/>
    </xf>
    <xf numFmtId="0" fontId="73" fillId="19" borderId="6" xfId="40" applyFont="1" applyFill="1" applyBorder="1" applyAlignment="1">
      <alignment horizontal="center" vertical="center"/>
    </xf>
    <xf numFmtId="0" fontId="73" fillId="19" borderId="64" xfId="40" applyFont="1" applyFill="1" applyBorder="1" applyAlignment="1">
      <alignment horizontal="center" vertical="center"/>
    </xf>
    <xf numFmtId="0" fontId="73" fillId="19" borderId="0" xfId="40" applyFont="1" applyFill="1" applyAlignment="1">
      <alignment horizontal="center" vertical="center"/>
    </xf>
    <xf numFmtId="0" fontId="73" fillId="19" borderId="4" xfId="40" applyFont="1" applyFill="1" applyBorder="1" applyAlignment="1">
      <alignment horizontal="center" vertical="center"/>
    </xf>
    <xf numFmtId="0" fontId="73" fillId="19" borderId="7" xfId="40" applyFont="1" applyFill="1" applyBorder="1" applyAlignment="1">
      <alignment horizontal="center" vertical="center"/>
    </xf>
    <xf numFmtId="0" fontId="73" fillId="19" borderId="2" xfId="40" applyFont="1" applyFill="1" applyBorder="1" applyAlignment="1">
      <alignment horizontal="center" vertical="center"/>
    </xf>
    <xf numFmtId="0" fontId="73" fillId="19" borderId="5" xfId="40" applyFont="1" applyFill="1" applyBorder="1" applyAlignment="1">
      <alignment horizontal="center" vertical="center"/>
    </xf>
    <xf numFmtId="0" fontId="9" fillId="19" borderId="0" xfId="40" applyFont="1" applyFill="1" applyAlignment="1" applyProtection="1">
      <alignment horizontal="center" vertical="center" shrinkToFit="1"/>
      <protection locked="0"/>
    </xf>
    <xf numFmtId="0" fontId="9" fillId="19" borderId="0" xfId="40" applyFont="1" applyFill="1" applyAlignment="1" applyProtection="1">
      <alignment horizontal="center" vertical="center"/>
      <protection locked="0"/>
    </xf>
    <xf numFmtId="0" fontId="9" fillId="19" borderId="0" xfId="40" applyFont="1" applyFill="1" applyAlignment="1" applyProtection="1">
      <alignment horizontal="left" vertical="center" shrinkToFit="1"/>
      <protection locked="0"/>
    </xf>
    <xf numFmtId="0" fontId="9" fillId="19" borderId="2" xfId="40" applyFont="1" applyFill="1" applyBorder="1" applyAlignment="1" applyProtection="1">
      <alignment horizontal="center" vertical="center" shrinkToFit="1"/>
      <protection locked="0"/>
    </xf>
    <xf numFmtId="0" fontId="9" fillId="19" borderId="2" xfId="40" applyFont="1" applyFill="1" applyBorder="1" applyAlignment="1" applyProtection="1">
      <alignment horizontal="center" vertical="center"/>
      <protection locked="0"/>
    </xf>
    <xf numFmtId="0" fontId="9" fillId="19" borderId="2" xfId="40" applyFont="1" applyFill="1" applyBorder="1" applyAlignment="1" applyProtection="1">
      <alignment horizontal="left" vertical="center" shrinkToFit="1"/>
      <protection locked="0"/>
    </xf>
    <xf numFmtId="0" fontId="9" fillId="19" borderId="64" xfId="40" applyFont="1" applyFill="1" applyBorder="1" applyAlignment="1" applyProtection="1">
      <alignment horizontal="left" vertical="top" wrapText="1" shrinkToFit="1"/>
      <protection locked="0"/>
    </xf>
    <xf numFmtId="0" fontId="9" fillId="19" borderId="0" xfId="40" applyFont="1" applyFill="1" applyAlignment="1" applyProtection="1">
      <alignment horizontal="left" vertical="top" wrapText="1" shrinkToFit="1"/>
      <protection locked="0"/>
    </xf>
    <xf numFmtId="0" fontId="9" fillId="19" borderId="4" xfId="40" applyFont="1" applyFill="1" applyBorder="1" applyAlignment="1" applyProtection="1">
      <alignment horizontal="left" vertical="top" wrapText="1" shrinkToFit="1"/>
      <protection locked="0"/>
    </xf>
    <xf numFmtId="0" fontId="9" fillId="19" borderId="7" xfId="40" applyFont="1" applyFill="1" applyBorder="1" applyAlignment="1" applyProtection="1">
      <alignment horizontal="left" vertical="top" wrapText="1" shrinkToFit="1"/>
      <protection locked="0"/>
    </xf>
    <xf numFmtId="0" fontId="9" fillId="19" borderId="2" xfId="40" applyFont="1" applyFill="1" applyBorder="1" applyAlignment="1" applyProtection="1">
      <alignment horizontal="left" vertical="top" wrapText="1" shrinkToFit="1"/>
      <protection locked="0"/>
    </xf>
    <xf numFmtId="0" fontId="9" fillId="19" borderId="5" xfId="40" applyFont="1" applyFill="1" applyBorder="1" applyAlignment="1" applyProtection="1">
      <alignment horizontal="left" vertical="top" wrapText="1" shrinkToFit="1"/>
      <protection locked="0"/>
    </xf>
    <xf numFmtId="0" fontId="9" fillId="19" borderId="64" xfId="40" applyFont="1" applyFill="1" applyBorder="1" applyAlignment="1" applyProtection="1">
      <alignment horizontal="left" vertical="top" wrapText="1"/>
      <protection locked="0"/>
    </xf>
    <xf numFmtId="0" fontId="9" fillId="19" borderId="0" xfId="40" applyFont="1" applyFill="1" applyAlignment="1" applyProtection="1">
      <alignment horizontal="left" vertical="top" wrapText="1"/>
      <protection locked="0"/>
    </xf>
    <xf numFmtId="0" fontId="9" fillId="19" borderId="4" xfId="40" applyFont="1" applyFill="1" applyBorder="1" applyAlignment="1" applyProtection="1">
      <alignment horizontal="left" vertical="top" wrapText="1"/>
      <protection locked="0"/>
    </xf>
    <xf numFmtId="0" fontId="9" fillId="19" borderId="7" xfId="40" applyFont="1" applyFill="1" applyBorder="1" applyAlignment="1" applyProtection="1">
      <alignment horizontal="left" vertical="top" wrapText="1"/>
      <protection locked="0"/>
    </xf>
    <xf numFmtId="0" fontId="9" fillId="19" borderId="2" xfId="40" applyFont="1" applyFill="1" applyBorder="1" applyAlignment="1" applyProtection="1">
      <alignment horizontal="left" vertical="top" wrapText="1"/>
      <protection locked="0"/>
    </xf>
    <xf numFmtId="0" fontId="9" fillId="19" borderId="5" xfId="40" applyFont="1" applyFill="1" applyBorder="1" applyAlignment="1" applyProtection="1">
      <alignment horizontal="left" vertical="top" wrapText="1"/>
      <protection locked="0"/>
    </xf>
    <xf numFmtId="0" fontId="9" fillId="19" borderId="1" xfId="40" applyFont="1" applyFill="1" applyBorder="1" applyAlignment="1" applyProtection="1">
      <alignment horizontal="right" vertical="center" shrinkToFit="1"/>
      <protection locked="0"/>
    </xf>
    <xf numFmtId="0" fontId="9" fillId="19" borderId="2" xfId="40" applyFont="1" applyFill="1" applyBorder="1" applyAlignment="1" applyProtection="1">
      <alignment horizontal="right" vertical="center" shrinkToFit="1"/>
      <protection locked="0"/>
    </xf>
    <xf numFmtId="0" fontId="24" fillId="19" borderId="1" xfId="40" applyFont="1" applyFill="1" applyBorder="1" applyAlignment="1">
      <alignment horizontal="center" vertical="center"/>
    </xf>
    <xf numFmtId="0" fontId="24" fillId="19" borderId="6" xfId="40" applyFont="1" applyFill="1" applyBorder="1" applyAlignment="1">
      <alignment horizontal="center" vertical="center"/>
    </xf>
    <xf numFmtId="0" fontId="24" fillId="19" borderId="64" xfId="40" applyFont="1" applyFill="1" applyBorder="1" applyAlignment="1">
      <alignment horizontal="center" vertical="center"/>
    </xf>
    <xf numFmtId="0" fontId="24" fillId="19" borderId="0" xfId="40" applyFont="1" applyFill="1" applyAlignment="1">
      <alignment horizontal="center" vertical="center"/>
    </xf>
    <xf numFmtId="0" fontId="24" fillId="19" borderId="4" xfId="40" applyFont="1" applyFill="1" applyBorder="1" applyAlignment="1">
      <alignment horizontal="center" vertical="center"/>
    </xf>
    <xf numFmtId="0" fontId="24" fillId="19" borderId="7" xfId="40" applyFont="1" applyFill="1" applyBorder="1" applyAlignment="1">
      <alignment horizontal="center" vertical="center"/>
    </xf>
    <xf numFmtId="0" fontId="24" fillId="19" borderId="2" xfId="40" applyFont="1" applyFill="1" applyBorder="1" applyAlignment="1">
      <alignment horizontal="center" vertical="center"/>
    </xf>
    <xf numFmtId="0" fontId="24" fillId="19" borderId="5" xfId="40" applyFont="1" applyFill="1" applyBorder="1" applyAlignment="1">
      <alignment horizontal="center" vertical="center"/>
    </xf>
    <xf numFmtId="0" fontId="73" fillId="19" borderId="83" xfId="40" applyFont="1" applyFill="1" applyBorder="1">
      <alignment vertical="center"/>
    </xf>
    <xf numFmtId="0" fontId="73" fillId="19" borderId="1" xfId="40" applyFont="1" applyFill="1" applyBorder="1">
      <alignment vertical="center"/>
    </xf>
    <xf numFmtId="0" fontId="73" fillId="19" borderId="64" xfId="40" applyFont="1" applyFill="1" applyBorder="1" applyAlignment="1">
      <alignment vertical="top"/>
    </xf>
    <xf numFmtId="0" fontId="73" fillId="19" borderId="0" xfId="40" applyFont="1" applyFill="1" applyAlignment="1">
      <alignment vertical="top"/>
    </xf>
    <xf numFmtId="0" fontId="73" fillId="19" borderId="64" xfId="40" applyFont="1" applyFill="1" applyBorder="1">
      <alignment vertical="center"/>
    </xf>
    <xf numFmtId="0" fontId="73" fillId="19" borderId="0" xfId="40" applyFont="1" applyFill="1">
      <alignment vertical="center"/>
    </xf>
    <xf numFmtId="0" fontId="82" fillId="19" borderId="1" xfId="40" applyFont="1" applyFill="1" applyBorder="1">
      <alignment vertical="center"/>
    </xf>
    <xf numFmtId="0" fontId="83" fillId="19" borderId="1" xfId="40" applyFont="1" applyFill="1" applyBorder="1" applyAlignment="1">
      <alignment horizontal="center" vertical="center"/>
    </xf>
    <xf numFmtId="0" fontId="83" fillId="19" borderId="6" xfId="40" applyFont="1" applyFill="1" applyBorder="1" applyAlignment="1">
      <alignment horizontal="center" vertical="center"/>
    </xf>
    <xf numFmtId="0" fontId="73" fillId="19" borderId="7" xfId="40" applyFont="1" applyFill="1" applyBorder="1">
      <alignment vertical="center"/>
    </xf>
    <xf numFmtId="0" fontId="73" fillId="19" borderId="2" xfId="40" applyFont="1" applyFill="1" applyBorder="1">
      <alignment vertical="center"/>
    </xf>
    <xf numFmtId="0" fontId="73" fillId="19" borderId="1" xfId="40" applyFont="1" applyFill="1" applyBorder="1" applyAlignment="1">
      <alignment horizontal="right" vertical="center"/>
    </xf>
    <xf numFmtId="0" fontId="9" fillId="19" borderId="1" xfId="40" applyFont="1" applyFill="1" applyBorder="1" applyAlignment="1" applyProtection="1">
      <alignment horizontal="center" vertical="center" shrinkToFit="1"/>
      <protection locked="0"/>
    </xf>
    <xf numFmtId="0" fontId="5" fillId="19" borderId="0" xfId="0" applyFont="1" applyFill="1" applyAlignment="1" applyProtection="1">
      <alignment horizontal="center" vertical="center"/>
    </xf>
    <xf numFmtId="0" fontId="9" fillId="19" borderId="64" xfId="40" applyFont="1" applyFill="1" applyBorder="1" applyAlignment="1">
      <alignment horizontal="center" vertical="center"/>
    </xf>
    <xf numFmtId="0" fontId="9" fillId="19" borderId="0" xfId="40" applyFont="1" applyFill="1" applyAlignment="1">
      <alignment horizontal="center" vertical="center"/>
    </xf>
    <xf numFmtId="0" fontId="9" fillId="19" borderId="4" xfId="40" applyFont="1" applyFill="1" applyBorder="1" applyAlignment="1">
      <alignment horizontal="center" vertical="center"/>
    </xf>
    <xf numFmtId="0" fontId="9" fillId="19" borderId="64" xfId="40" applyFont="1" applyFill="1" applyBorder="1" applyAlignment="1" applyProtection="1">
      <alignment vertical="top" wrapText="1"/>
      <protection locked="0"/>
    </xf>
    <xf numFmtId="0" fontId="9" fillId="19" borderId="0" xfId="40" applyFont="1" applyFill="1" applyAlignment="1" applyProtection="1">
      <alignment vertical="top" wrapText="1"/>
      <protection locked="0"/>
    </xf>
    <xf numFmtId="0" fontId="9" fillId="19" borderId="4" xfId="40" applyFont="1" applyFill="1" applyBorder="1" applyAlignment="1" applyProtection="1">
      <alignment vertical="top" wrapText="1"/>
      <protection locked="0"/>
    </xf>
    <xf numFmtId="0" fontId="9" fillId="19" borderId="7" xfId="40" applyFont="1" applyFill="1" applyBorder="1" applyAlignment="1" applyProtection="1">
      <alignment vertical="top" wrapText="1"/>
      <protection locked="0"/>
    </xf>
    <xf numFmtId="0" fontId="9" fillId="19" borderId="2" xfId="40" applyFont="1" applyFill="1" applyBorder="1" applyAlignment="1" applyProtection="1">
      <alignment vertical="top" wrapText="1"/>
      <protection locked="0"/>
    </xf>
    <xf numFmtId="0" fontId="9" fillId="19" borderId="5" xfId="40" applyFont="1" applyFill="1" applyBorder="1" applyAlignment="1" applyProtection="1">
      <alignment vertical="top" wrapText="1"/>
      <protection locked="0"/>
    </xf>
    <xf numFmtId="0" fontId="9" fillId="13" borderId="2" xfId="40" applyFont="1" applyFill="1" applyBorder="1" applyAlignment="1" applyProtection="1">
      <alignment horizontal="right" vertical="center" shrinkToFit="1"/>
      <protection locked="0"/>
    </xf>
    <xf numFmtId="0" fontId="9" fillId="19" borderId="1" xfId="40" applyFont="1" applyFill="1" applyBorder="1" applyAlignment="1">
      <alignment horizontal="left" vertical="center" wrapText="1"/>
    </xf>
    <xf numFmtId="0" fontId="9" fillId="19" borderId="0" xfId="40" applyFont="1" applyFill="1" applyAlignment="1">
      <alignment horizontal="left" vertical="center" wrapText="1"/>
    </xf>
    <xf numFmtId="0" fontId="5" fillId="21" borderId="84" xfId="0" applyFont="1" applyFill="1" applyBorder="1" applyAlignment="1" applyProtection="1">
      <alignment horizontal="center" vertical="center"/>
    </xf>
    <xf numFmtId="0" fontId="5" fillId="21" borderId="85" xfId="0" applyFont="1" applyFill="1" applyBorder="1" applyAlignment="1" applyProtection="1">
      <alignment horizontal="center" vertical="center"/>
    </xf>
    <xf numFmtId="0" fontId="23" fillId="19" borderId="0" xfId="40" applyFont="1" applyFill="1" applyAlignment="1">
      <alignment horizontal="center" vertical="center"/>
    </xf>
    <xf numFmtId="0" fontId="30" fillId="19" borderId="0" xfId="0" applyFont="1" applyFill="1" applyAlignment="1" applyProtection="1">
      <alignment vertical="center"/>
    </xf>
    <xf numFmtId="0" fontId="9" fillId="20" borderId="8" xfId="40" applyFont="1" applyFill="1" applyBorder="1">
      <alignment vertical="center"/>
    </xf>
    <xf numFmtId="0" fontId="30" fillId="21" borderId="1" xfId="40" applyFont="1" applyFill="1" applyBorder="1" applyAlignment="1">
      <alignment horizontal="center" vertical="center" shrinkToFit="1"/>
    </xf>
    <xf numFmtId="0" fontId="30" fillId="21" borderId="2" xfId="40" applyFont="1" applyFill="1" applyBorder="1" applyAlignment="1">
      <alignment horizontal="center" vertical="center" shrinkToFit="1"/>
    </xf>
    <xf numFmtId="0" fontId="9" fillId="20" borderId="8" xfId="40" applyFont="1" applyFill="1" applyBorder="1" applyAlignment="1">
      <alignment horizontal="center" vertical="center"/>
    </xf>
    <xf numFmtId="0" fontId="28" fillId="21" borderId="1" xfId="40" applyFont="1" applyFill="1" applyBorder="1" applyAlignment="1">
      <alignment horizontal="center" vertical="center" shrinkToFit="1"/>
    </xf>
    <xf numFmtId="0" fontId="28" fillId="21" borderId="2" xfId="40" applyFont="1" applyFill="1" applyBorder="1" applyAlignment="1">
      <alignment horizontal="center" vertical="center" shrinkToFit="1"/>
    </xf>
    <xf numFmtId="177" fontId="79" fillId="21" borderId="1" xfId="40" applyNumberFormat="1" applyFont="1" applyFill="1" applyBorder="1" applyAlignment="1">
      <alignment horizontal="center" vertical="center" shrinkToFit="1"/>
    </xf>
    <xf numFmtId="0" fontId="79" fillId="21" borderId="1" xfId="40" applyFont="1" applyFill="1" applyBorder="1" applyAlignment="1">
      <alignment horizontal="center" vertical="center"/>
    </xf>
    <xf numFmtId="0" fontId="9" fillId="19" borderId="8" xfId="40" applyFont="1" applyFill="1" applyBorder="1" applyAlignment="1">
      <alignment horizontal="center" vertical="center"/>
    </xf>
    <xf numFmtId="0" fontId="5" fillId="0" borderId="58" xfId="0" applyFont="1" applyBorder="1" applyAlignment="1">
      <alignment horizontal="left" vertical="center"/>
    </xf>
    <xf numFmtId="0" fontId="5" fillId="0" borderId="59" xfId="0" applyFont="1" applyBorder="1" applyAlignment="1">
      <alignment horizontal="left" vertical="center"/>
    </xf>
    <xf numFmtId="0" fontId="5" fillId="0" borderId="60" xfId="0" applyFont="1" applyBorder="1" applyAlignment="1">
      <alignment horizontal="left" vertical="center"/>
    </xf>
    <xf numFmtId="0" fontId="6" fillId="0" borderId="16" xfId="0" applyFont="1" applyBorder="1" applyAlignment="1">
      <alignment horizontal="center" vertical="center"/>
    </xf>
    <xf numFmtId="0" fontId="6" fillId="0" borderId="3" xfId="0" applyFont="1" applyBorder="1" applyAlignment="1">
      <alignment horizontal="center" vertical="center"/>
    </xf>
    <xf numFmtId="0" fontId="6" fillId="0" borderId="12" xfId="0" applyFont="1" applyBorder="1" applyAlignment="1">
      <alignment horizontal="center" vertical="center"/>
    </xf>
    <xf numFmtId="0" fontId="5" fillId="0" borderId="55" xfId="0" applyFont="1" applyBorder="1" applyAlignment="1">
      <alignment horizontal="left" vertical="center"/>
    </xf>
    <xf numFmtId="0" fontId="5" fillId="0" borderId="56" xfId="0" applyFont="1" applyBorder="1" applyAlignment="1">
      <alignment horizontal="left" vertical="center"/>
    </xf>
    <xf numFmtId="0" fontId="5" fillId="0" borderId="57" xfId="0" applyFont="1" applyBorder="1" applyAlignment="1">
      <alignment horizontal="left" vertical="center"/>
    </xf>
    <xf numFmtId="0" fontId="6" fillId="0" borderId="55" xfId="0" applyFont="1" applyBorder="1" applyAlignment="1">
      <alignment horizontal="center" vertical="center"/>
    </xf>
    <xf numFmtId="0" fontId="6" fillId="0" borderId="56" xfId="0" applyFont="1" applyBorder="1" applyAlignment="1">
      <alignment horizontal="center" vertical="center"/>
    </xf>
    <xf numFmtId="0" fontId="6" fillId="0" borderId="57" xfId="0" applyFont="1" applyBorder="1" applyAlignment="1">
      <alignment horizontal="center" vertical="center"/>
    </xf>
    <xf numFmtId="0" fontId="6" fillId="12" borderId="15" xfId="0" applyFont="1" applyFill="1" applyBorder="1" applyAlignment="1" applyProtection="1">
      <alignment horizontal="center" vertical="center"/>
    </xf>
    <xf numFmtId="0" fontId="6" fillId="12" borderId="13" xfId="0" applyFont="1" applyFill="1" applyBorder="1" applyAlignment="1" applyProtection="1">
      <alignment horizontal="center" vertical="center"/>
    </xf>
    <xf numFmtId="0" fontId="6" fillId="12" borderId="14" xfId="0" applyFont="1" applyFill="1" applyBorder="1" applyAlignment="1" applyProtection="1">
      <alignment horizontal="center" vertical="center"/>
    </xf>
    <xf numFmtId="0" fontId="6" fillId="12" borderId="18" xfId="0" applyFont="1" applyFill="1" applyBorder="1" applyAlignment="1" applyProtection="1">
      <alignment horizontal="center" vertical="center"/>
    </xf>
    <xf numFmtId="0" fontId="6" fillId="12" borderId="0" xfId="0" applyFont="1" applyFill="1" applyBorder="1" applyAlignment="1" applyProtection="1">
      <alignment horizontal="center" vertical="center"/>
    </xf>
    <xf numFmtId="0" fontId="6" fillId="12" borderId="20" xfId="0" applyFont="1" applyFill="1" applyBorder="1" applyAlignment="1" applyProtection="1">
      <alignment horizontal="center" vertical="center"/>
    </xf>
    <xf numFmtId="0" fontId="6" fillId="12" borderId="16" xfId="0" applyFont="1" applyFill="1" applyBorder="1" applyAlignment="1" applyProtection="1">
      <alignment horizontal="center" vertical="center"/>
    </xf>
    <xf numFmtId="0" fontId="6" fillId="12" borderId="3" xfId="0" applyFont="1" applyFill="1" applyBorder="1" applyAlignment="1" applyProtection="1">
      <alignment horizontal="center" vertical="center"/>
    </xf>
    <xf numFmtId="0" fontId="6" fillId="12" borderId="12" xfId="0" applyFont="1" applyFill="1" applyBorder="1" applyAlignment="1" applyProtection="1">
      <alignment horizontal="center" vertical="center"/>
    </xf>
    <xf numFmtId="0" fontId="6" fillId="12" borderId="19" xfId="0" applyFont="1" applyFill="1" applyBorder="1" applyAlignment="1">
      <alignment horizontal="center" vertical="center"/>
    </xf>
    <xf numFmtId="0" fontId="6" fillId="12" borderId="10" xfId="0" applyFont="1" applyFill="1" applyBorder="1" applyAlignment="1">
      <alignment horizontal="center" vertical="center"/>
    </xf>
    <xf numFmtId="0" fontId="6" fillId="12" borderId="11" xfId="0" applyFont="1" applyFill="1" applyBorder="1" applyAlignment="1">
      <alignment horizontal="center" vertical="center"/>
    </xf>
    <xf numFmtId="0" fontId="5" fillId="0" borderId="35" xfId="0" applyFont="1" applyBorder="1" applyAlignment="1">
      <alignment horizontal="left" vertical="center"/>
    </xf>
    <xf numFmtId="0" fontId="5" fillId="0" borderId="34" xfId="0" applyFont="1" applyBorder="1" applyAlignment="1">
      <alignment horizontal="left" vertical="center"/>
    </xf>
    <xf numFmtId="0" fontId="5" fillId="0" borderId="36" xfId="0" applyFont="1" applyBorder="1" applyAlignment="1">
      <alignment horizontal="left" vertical="center"/>
    </xf>
    <xf numFmtId="0" fontId="6" fillId="0" borderId="18" xfId="0" applyFont="1" applyBorder="1" applyAlignment="1">
      <alignment horizontal="center" vertical="center"/>
    </xf>
    <xf numFmtId="0" fontId="6" fillId="0" borderId="0" xfId="0" applyFont="1" applyBorder="1" applyAlignment="1">
      <alignment horizontal="center" vertical="center"/>
    </xf>
    <xf numFmtId="0" fontId="6" fillId="0" borderId="20" xfId="0" applyFont="1" applyBorder="1" applyAlignment="1">
      <alignment horizontal="center" vertical="center"/>
    </xf>
    <xf numFmtId="0" fontId="4" fillId="8" borderId="77" xfId="14" applyBorder="1">
      <alignment horizontal="center" vertical="center" shrinkToFit="1"/>
    </xf>
    <xf numFmtId="0" fontId="4" fillId="8" borderId="17" xfId="14" applyBorder="1">
      <alignment horizontal="center" vertical="center" shrinkToFit="1"/>
    </xf>
    <xf numFmtId="0" fontId="4" fillId="8" borderId="70" xfId="14" applyBorder="1">
      <alignment horizontal="center" vertical="center" shrinkToFit="1"/>
    </xf>
    <xf numFmtId="0" fontId="4" fillId="8" borderId="9" xfId="14" applyBorder="1">
      <alignment horizontal="center" vertical="center" shrinkToFit="1"/>
    </xf>
    <xf numFmtId="0" fontId="4" fillId="8" borderId="71" xfId="14" applyBorder="1">
      <alignment horizontal="center" vertical="center" shrinkToFit="1"/>
    </xf>
    <xf numFmtId="0" fontId="4" fillId="8" borderId="27" xfId="14" applyBorder="1">
      <alignment horizontal="center" vertical="center" shrinkToFit="1"/>
    </xf>
    <xf numFmtId="0" fontId="6" fillId="2" borderId="99" xfId="0" applyFont="1" applyFill="1" applyBorder="1" applyAlignment="1" applyProtection="1">
      <alignment horizontal="center" vertical="center"/>
    </xf>
    <xf numFmtId="0" fontId="4" fillId="8" borderId="69" xfId="14" applyBorder="1">
      <alignment horizontal="center" vertical="center" shrinkToFit="1"/>
    </xf>
    <xf numFmtId="0" fontId="4" fillId="8" borderId="66" xfId="14" applyBorder="1">
      <alignment horizontal="center" vertical="center" shrinkToFit="1"/>
    </xf>
    <xf numFmtId="177" fontId="4" fillId="2" borderId="15" xfId="0" applyNumberFormat="1" applyFont="1" applyFill="1" applyBorder="1" applyAlignment="1" applyProtection="1">
      <alignment horizontal="center" vertical="center" wrapText="1"/>
    </xf>
    <xf numFmtId="177" fontId="4" fillId="2" borderId="13" xfId="0" applyNumberFormat="1" applyFont="1" applyFill="1" applyBorder="1" applyAlignment="1" applyProtection="1">
      <alignment horizontal="center" vertical="center"/>
    </xf>
    <xf numFmtId="177" fontId="4" fillId="2" borderId="14" xfId="0" applyNumberFormat="1" applyFont="1" applyFill="1" applyBorder="1" applyAlignment="1" applyProtection="1">
      <alignment horizontal="center" vertical="center"/>
    </xf>
    <xf numFmtId="177" fontId="4" fillId="2" borderId="42" xfId="0" applyNumberFormat="1" applyFont="1" applyFill="1" applyBorder="1" applyAlignment="1" applyProtection="1">
      <alignment horizontal="center" vertical="center"/>
    </xf>
    <xf numFmtId="177" fontId="4" fillId="2" borderId="21" xfId="0" applyNumberFormat="1" applyFont="1" applyFill="1" applyBorder="1" applyAlignment="1" applyProtection="1">
      <alignment horizontal="center" vertical="center"/>
    </xf>
    <xf numFmtId="177" fontId="4" fillId="2" borderId="23" xfId="0" applyNumberFormat="1" applyFont="1" applyFill="1" applyBorder="1" applyAlignment="1" applyProtection="1">
      <alignment horizontal="center" vertical="center"/>
    </xf>
    <xf numFmtId="0" fontId="6" fillId="2" borderId="65" xfId="0" applyFont="1" applyFill="1" applyBorder="1" applyAlignment="1" applyProtection="1">
      <alignment horizontal="center" vertical="center"/>
    </xf>
    <xf numFmtId="0" fontId="6" fillId="2" borderId="50" xfId="0" applyFont="1" applyFill="1" applyBorder="1" applyAlignment="1" applyProtection="1">
      <alignment horizontal="center" vertical="center"/>
    </xf>
    <xf numFmtId="0" fontId="6" fillId="2" borderId="68" xfId="0" applyFont="1" applyFill="1" applyBorder="1" applyAlignment="1" applyProtection="1">
      <alignment horizontal="center" vertical="center"/>
    </xf>
    <xf numFmtId="0" fontId="4" fillId="8" borderId="9" xfId="14" applyFill="1" applyBorder="1">
      <alignment horizontal="center" vertical="center" shrinkToFit="1"/>
    </xf>
    <xf numFmtId="0" fontId="4" fillId="8" borderId="27" xfId="14" applyFill="1" applyBorder="1">
      <alignment horizontal="center" vertical="center" shrinkToFit="1"/>
    </xf>
    <xf numFmtId="0" fontId="4" fillId="2" borderId="89" xfId="0" applyFont="1" applyFill="1" applyBorder="1" applyAlignment="1" applyProtection="1">
      <alignment horizontal="center" vertical="center"/>
    </xf>
    <xf numFmtId="0" fontId="4" fillId="2" borderId="90" xfId="0" applyFont="1" applyFill="1" applyBorder="1" applyAlignment="1" applyProtection="1">
      <alignment horizontal="center" vertical="center"/>
    </xf>
    <xf numFmtId="0" fontId="6" fillId="2" borderId="18" xfId="0" applyFont="1" applyFill="1" applyBorder="1" applyAlignment="1" applyProtection="1">
      <alignment horizontal="center" vertical="center"/>
    </xf>
    <xf numFmtId="0" fontId="6" fillId="2" borderId="0" xfId="0" applyFont="1" applyFill="1" applyBorder="1" applyAlignment="1" applyProtection="1">
      <alignment horizontal="center" vertical="center"/>
    </xf>
    <xf numFmtId="0" fontId="6" fillId="2" borderId="20" xfId="0" applyFont="1" applyFill="1" applyBorder="1" applyAlignment="1" applyProtection="1">
      <alignment horizontal="center" vertical="center"/>
    </xf>
    <xf numFmtId="0" fontId="4" fillId="8" borderId="67" xfId="14" applyBorder="1">
      <alignment horizontal="center" vertical="center" shrinkToFit="1"/>
    </xf>
    <xf numFmtId="0" fontId="1" fillId="6" borderId="17" xfId="5" applyBorder="1">
      <alignment horizontal="center" vertical="center" shrinkToFit="1"/>
      <protection locked="0"/>
    </xf>
    <xf numFmtId="0" fontId="15" fillId="2" borderId="62" xfId="0" applyFont="1" applyFill="1" applyBorder="1" applyAlignment="1" applyProtection="1">
      <alignment horizontal="center" vertical="center"/>
    </xf>
    <xf numFmtId="0" fontId="15" fillId="2" borderId="39" xfId="0" applyFont="1" applyFill="1" applyBorder="1" applyAlignment="1" applyProtection="1">
      <alignment horizontal="center" vertical="center"/>
    </xf>
    <xf numFmtId="0" fontId="15" fillId="2" borderId="45" xfId="0" applyFont="1" applyFill="1" applyBorder="1" applyAlignment="1" applyProtection="1">
      <alignment horizontal="center" vertical="center"/>
    </xf>
    <xf numFmtId="0" fontId="4" fillId="2" borderId="27" xfId="19" applyFont="1" applyFill="1" applyBorder="1">
      <alignment horizontal="center" vertical="center" shrinkToFit="1"/>
    </xf>
    <xf numFmtId="0" fontId="4" fillId="2" borderId="29" xfId="19" applyFont="1" applyFill="1" applyBorder="1">
      <alignment horizontal="center" vertical="center" shrinkToFit="1"/>
    </xf>
    <xf numFmtId="0" fontId="1" fillId="0" borderId="39" xfId="21" applyBorder="1">
      <alignment horizontal="left" vertical="center" shrinkToFit="1"/>
    </xf>
    <xf numFmtId="180" fontId="6" fillId="2" borderId="13" xfId="0" applyNumberFormat="1" applyFont="1" applyFill="1" applyBorder="1" applyAlignment="1" applyProtection="1">
      <alignment horizontal="center" vertical="center"/>
    </xf>
    <xf numFmtId="180" fontId="6" fillId="2" borderId="0" xfId="0" applyNumberFormat="1" applyFont="1" applyFill="1" applyBorder="1" applyAlignment="1" applyProtection="1">
      <alignment horizontal="center" vertical="center"/>
    </xf>
    <xf numFmtId="180" fontId="6" fillId="2" borderId="21" xfId="0" applyNumberFormat="1" applyFont="1" applyFill="1" applyBorder="1" applyAlignment="1" applyProtection="1">
      <alignment horizontal="center" vertical="center"/>
    </xf>
    <xf numFmtId="0" fontId="4" fillId="8" borderId="65" xfId="14" applyBorder="1">
      <alignment horizontal="center" vertical="center" shrinkToFit="1"/>
    </xf>
    <xf numFmtId="0" fontId="6" fillId="2" borderId="93" xfId="0" applyFont="1" applyFill="1" applyBorder="1" applyAlignment="1" applyProtection="1">
      <alignment horizontal="center" vertical="center"/>
    </xf>
    <xf numFmtId="0" fontId="6" fillId="2" borderId="85" xfId="0" applyFont="1" applyFill="1" applyBorder="1" applyAlignment="1" applyProtection="1">
      <alignment horizontal="center" vertical="center"/>
    </xf>
    <xf numFmtId="0" fontId="6" fillId="2" borderId="7" xfId="0" applyFont="1" applyFill="1" applyBorder="1" applyAlignment="1" applyProtection="1">
      <alignment horizontal="center" vertical="center"/>
    </xf>
    <xf numFmtId="0" fontId="6" fillId="2" borderId="94" xfId="0" applyFont="1" applyFill="1" applyBorder="1" applyAlignment="1" applyProtection="1">
      <alignment horizontal="center" vertical="center"/>
    </xf>
    <xf numFmtId="0" fontId="6" fillId="2" borderId="95" xfId="0" applyFont="1" applyFill="1" applyBorder="1" applyAlignment="1" applyProtection="1">
      <alignment horizontal="center" vertical="center"/>
    </xf>
    <xf numFmtId="0" fontId="6" fillId="2" borderId="64" xfId="0" applyFont="1" applyFill="1" applyBorder="1" applyAlignment="1" applyProtection="1">
      <alignment horizontal="center" vertical="center"/>
    </xf>
    <xf numFmtId="0" fontId="6" fillId="2" borderId="96" xfId="0" applyFont="1" applyFill="1" applyBorder="1" applyAlignment="1" applyProtection="1">
      <alignment horizontal="center" vertical="center"/>
    </xf>
    <xf numFmtId="0" fontId="6" fillId="2" borderId="97" xfId="0" applyFont="1" applyFill="1" applyBorder="1" applyAlignment="1" applyProtection="1">
      <alignment horizontal="center" vertical="center"/>
    </xf>
    <xf numFmtId="0" fontId="6" fillId="2" borderId="98" xfId="0" applyFont="1" applyFill="1" applyBorder="1" applyAlignment="1" applyProtection="1">
      <alignment horizontal="center" vertical="center"/>
    </xf>
    <xf numFmtId="0" fontId="4" fillId="2" borderId="91" xfId="0" applyFont="1" applyFill="1" applyBorder="1" applyAlignment="1" applyProtection="1">
      <alignment horizontal="center" vertical="center"/>
    </xf>
    <xf numFmtId="0" fontId="4" fillId="2" borderId="92" xfId="0" applyFont="1" applyFill="1" applyBorder="1" applyAlignment="1" applyProtection="1">
      <alignment horizontal="center" vertical="center"/>
    </xf>
    <xf numFmtId="0" fontId="4" fillId="8" borderId="63" xfId="14" applyBorder="1">
      <alignment horizontal="center" vertical="center" shrinkToFit="1"/>
    </xf>
    <xf numFmtId="0" fontId="62" fillId="0" borderId="44" xfId="39" applyFont="1" applyBorder="1" applyAlignment="1">
      <alignment horizontal="left" vertical="center" shrinkToFit="1"/>
      <protection locked="0"/>
    </xf>
    <xf numFmtId="0" fontId="62" fillId="0" borderId="39" xfId="39" applyFont="1" applyBorder="1" applyAlignment="1">
      <alignment horizontal="left" vertical="center" shrinkToFit="1"/>
      <protection locked="0"/>
    </xf>
    <xf numFmtId="0" fontId="62" fillId="0" borderId="47" xfId="39" applyFont="1" applyBorder="1" applyAlignment="1">
      <alignment horizontal="left" vertical="center" shrinkToFit="1"/>
      <protection locked="0"/>
    </xf>
    <xf numFmtId="0" fontId="43" fillId="5" borderId="50" xfId="0" applyFont="1" applyFill="1" applyBorder="1" applyAlignment="1" applyProtection="1">
      <alignment horizontal="center" vertical="center"/>
    </xf>
    <xf numFmtId="0" fontId="43" fillId="5" borderId="51" xfId="0" applyFont="1" applyFill="1" applyBorder="1" applyAlignment="1" applyProtection="1">
      <alignment horizontal="center" vertical="center"/>
    </xf>
    <xf numFmtId="0" fontId="15" fillId="2" borderId="86" xfId="0" applyFont="1" applyFill="1" applyBorder="1" applyAlignment="1" applyProtection="1">
      <alignment horizontal="center" vertical="center"/>
    </xf>
    <xf numFmtId="0" fontId="15" fillId="2" borderId="87" xfId="0" applyFont="1" applyFill="1" applyBorder="1" applyAlignment="1" applyProtection="1">
      <alignment horizontal="center" vertical="center"/>
    </xf>
    <xf numFmtId="0" fontId="15" fillId="2" borderId="88" xfId="0" applyFont="1" applyFill="1" applyBorder="1" applyAlignment="1" applyProtection="1">
      <alignment horizontal="center" vertical="center"/>
    </xf>
    <xf numFmtId="0" fontId="4" fillId="8" borderId="75" xfId="14" applyBorder="1">
      <alignment horizontal="center" vertical="center" shrinkToFit="1"/>
    </xf>
    <xf numFmtId="0" fontId="4" fillId="8" borderId="21" xfId="14" applyBorder="1">
      <alignment horizontal="center" vertical="center" shrinkToFit="1"/>
    </xf>
    <xf numFmtId="0" fontId="4" fillId="8" borderId="23" xfId="14" applyBorder="1">
      <alignment horizontal="center" vertical="center" shrinkToFit="1"/>
    </xf>
    <xf numFmtId="0" fontId="4" fillId="8" borderId="24" xfId="14" applyBorder="1" applyAlignment="1">
      <alignment horizontal="center" vertical="center" shrinkToFit="1"/>
    </xf>
    <xf numFmtId="0" fontId="4" fillId="8" borderId="25" xfId="14" applyBorder="1" applyAlignment="1">
      <alignment horizontal="center" vertical="center" shrinkToFit="1"/>
    </xf>
    <xf numFmtId="0" fontId="4" fillId="8" borderId="74" xfId="14" applyBorder="1" applyAlignment="1">
      <alignment horizontal="center" vertical="center" shrinkToFit="1"/>
    </xf>
    <xf numFmtId="0" fontId="4" fillId="8" borderId="67" xfId="14" applyBorder="1" applyAlignment="1">
      <alignment horizontal="center" vertical="center" shrinkToFit="1"/>
    </xf>
    <xf numFmtId="0" fontId="4" fillId="8" borderId="0" xfId="14" applyBorder="1" applyAlignment="1">
      <alignment horizontal="center" vertical="center" shrinkToFit="1"/>
    </xf>
    <xf numFmtId="0" fontId="4" fillId="8" borderId="20" xfId="14" applyBorder="1" applyAlignment="1">
      <alignment horizontal="center" vertical="center" shrinkToFit="1"/>
    </xf>
    <xf numFmtId="0" fontId="4" fillId="0" borderId="75" xfId="14" applyFill="1" applyBorder="1" applyAlignment="1">
      <alignment horizontal="center" vertical="center" shrinkToFit="1"/>
    </xf>
    <xf numFmtId="0" fontId="4" fillId="0" borderId="21" xfId="14" applyFill="1" applyBorder="1" applyAlignment="1">
      <alignment horizontal="center" vertical="center" shrinkToFit="1"/>
    </xf>
    <xf numFmtId="0" fontId="4" fillId="0" borderId="23" xfId="14" applyFill="1" applyBorder="1" applyAlignment="1">
      <alignment horizontal="center" vertical="center" shrinkToFit="1"/>
    </xf>
    <xf numFmtId="0" fontId="4" fillId="0" borderId="0" xfId="19" applyBorder="1">
      <alignment horizontal="center" vertical="center" shrinkToFit="1"/>
    </xf>
    <xf numFmtId="0" fontId="4" fillId="0" borderId="9" xfId="19" applyBorder="1" applyAlignment="1">
      <alignment horizontal="center" vertical="center" shrinkToFit="1"/>
    </xf>
    <xf numFmtId="0" fontId="4" fillId="8" borderId="70" xfId="15" applyBorder="1">
      <alignment horizontal="center" vertical="center" textRotation="255" shrinkToFit="1"/>
    </xf>
    <xf numFmtId="0" fontId="4" fillId="8" borderId="9" xfId="15" applyBorder="1">
      <alignment horizontal="center" vertical="center" textRotation="255" shrinkToFit="1"/>
    </xf>
    <xf numFmtId="0" fontId="4" fillId="8" borderId="71" xfId="15" applyBorder="1">
      <alignment horizontal="center" vertical="center" textRotation="255" shrinkToFit="1"/>
    </xf>
    <xf numFmtId="0" fontId="4" fillId="8" borderId="44" xfId="15" applyBorder="1">
      <alignment horizontal="center" vertical="center" textRotation="255" shrinkToFit="1"/>
    </xf>
    <xf numFmtId="0" fontId="4" fillId="8" borderId="77" xfId="14" applyBorder="1" applyAlignment="1">
      <alignment horizontal="center" vertical="center" wrapText="1" shrinkToFit="1"/>
    </xf>
    <xf numFmtId="177" fontId="31" fillId="2" borderId="15" xfId="0" applyNumberFormat="1" applyFont="1" applyFill="1" applyBorder="1" applyAlignment="1" applyProtection="1">
      <alignment horizontal="center" vertical="center" wrapText="1"/>
    </xf>
    <xf numFmtId="0" fontId="31" fillId="2" borderId="15" xfId="0" applyFont="1" applyFill="1" applyBorder="1" applyAlignment="1" applyProtection="1">
      <alignment horizontal="center" vertical="center" wrapText="1"/>
    </xf>
    <xf numFmtId="0" fontId="31" fillId="2" borderId="13" xfId="0" applyFont="1" applyFill="1" applyBorder="1" applyAlignment="1" applyProtection="1">
      <alignment horizontal="center" vertical="center"/>
    </xf>
    <xf numFmtId="0" fontId="31" fillId="2" borderId="14" xfId="0" applyFont="1" applyFill="1" applyBorder="1" applyAlignment="1" applyProtection="1">
      <alignment horizontal="center" vertical="center"/>
    </xf>
    <xf numFmtId="0" fontId="31" fillId="2" borderId="42" xfId="0" applyFont="1" applyFill="1" applyBorder="1" applyAlignment="1" applyProtection="1">
      <alignment horizontal="center" vertical="center"/>
    </xf>
    <xf numFmtId="0" fontId="31" fillId="2" borderId="21" xfId="0" applyFont="1" applyFill="1" applyBorder="1" applyAlignment="1" applyProtection="1">
      <alignment horizontal="center" vertical="center"/>
    </xf>
    <xf numFmtId="0" fontId="31" fillId="2" borderId="23" xfId="0" applyFont="1" applyFill="1" applyBorder="1" applyAlignment="1" applyProtection="1">
      <alignment horizontal="center" vertical="center"/>
    </xf>
    <xf numFmtId="0" fontId="4" fillId="8" borderId="28" xfId="14" applyBorder="1">
      <alignment horizontal="center" vertical="center" shrinkToFit="1"/>
    </xf>
    <xf numFmtId="0" fontId="4" fillId="8" borderId="27" xfId="15" applyBorder="1">
      <alignment horizontal="center" vertical="center" textRotation="255" shrinkToFit="1"/>
    </xf>
    <xf numFmtId="0" fontId="4" fillId="8" borderId="19" xfId="14" applyBorder="1">
      <alignment horizontal="center" vertical="center" shrinkToFit="1"/>
    </xf>
    <xf numFmtId="0" fontId="4" fillId="8" borderId="10" xfId="14" applyBorder="1">
      <alignment horizontal="center" vertical="center" shrinkToFit="1"/>
    </xf>
    <xf numFmtId="0" fontId="4" fillId="8" borderId="11" xfId="14" applyBorder="1">
      <alignment horizontal="center" vertical="center" shrinkToFit="1"/>
    </xf>
    <xf numFmtId="0" fontId="0" fillId="0" borderId="10" xfId="35" applyFont="1" applyBorder="1">
      <alignment horizontal="left" vertical="center" shrinkToFit="1"/>
      <protection locked="0"/>
    </xf>
    <xf numFmtId="0" fontId="1" fillId="0" borderId="10" xfId="35" applyBorder="1">
      <alignment horizontal="left" vertical="center" shrinkToFit="1"/>
      <protection locked="0"/>
    </xf>
    <xf numFmtId="0" fontId="1" fillId="0" borderId="22" xfId="35" applyBorder="1">
      <alignment horizontal="left" vertical="center" shrinkToFit="1"/>
      <protection locked="0"/>
    </xf>
    <xf numFmtId="180" fontId="1" fillId="0" borderId="10" xfId="37" applyBorder="1">
      <alignment horizontal="center" vertical="center" shrinkToFit="1"/>
      <protection locked="0"/>
    </xf>
    <xf numFmtId="0" fontId="4" fillId="0" borderId="38" xfId="36" applyBorder="1">
      <alignment horizontal="center" vertical="center" shrinkToFit="1"/>
      <protection locked="0"/>
    </xf>
    <xf numFmtId="0" fontId="11" fillId="8" borderId="17" xfId="16" applyBorder="1">
      <alignment horizontal="center" vertical="center" textRotation="255" wrapText="1" shrinkToFit="1"/>
    </xf>
    <xf numFmtId="0" fontId="11" fillId="8" borderId="9" xfId="16" applyBorder="1">
      <alignment horizontal="center" vertical="center" textRotation="255" wrapText="1" shrinkToFit="1"/>
    </xf>
    <xf numFmtId="0" fontId="1" fillId="8" borderId="12" xfId="17" applyFont="1" applyBorder="1" applyAlignment="1">
      <alignment horizontal="center" vertical="center" wrapText="1" shrinkToFit="1"/>
    </xf>
    <xf numFmtId="0" fontId="1" fillId="8" borderId="17" xfId="17" applyBorder="1">
      <alignment horizontal="center" vertical="center" shrinkToFit="1"/>
    </xf>
    <xf numFmtId="0" fontId="1" fillId="8" borderId="31" xfId="17" applyBorder="1">
      <alignment horizontal="center" vertical="center" shrinkToFit="1"/>
    </xf>
    <xf numFmtId="0" fontId="1" fillId="8" borderId="11" xfId="17" applyBorder="1">
      <alignment horizontal="center" vertical="center" shrinkToFit="1"/>
    </xf>
    <xf numFmtId="0" fontId="1" fillId="8" borderId="9" xfId="17" applyBorder="1">
      <alignment horizontal="center" vertical="center" shrinkToFit="1"/>
    </xf>
    <xf numFmtId="0" fontId="1" fillId="8" borderId="28" xfId="17" applyBorder="1">
      <alignment horizontal="center" vertical="center" shrinkToFit="1"/>
    </xf>
    <xf numFmtId="0" fontId="15" fillId="8" borderId="66" xfId="16" applyFont="1" applyBorder="1">
      <alignment horizontal="center" vertical="center" textRotation="255" wrapText="1" shrinkToFit="1"/>
    </xf>
    <xf numFmtId="0" fontId="15" fillId="8" borderId="63" xfId="16" applyFont="1" applyBorder="1">
      <alignment horizontal="center" vertical="center" textRotation="255" wrapText="1" shrinkToFit="1"/>
    </xf>
    <xf numFmtId="0" fontId="15" fillId="8" borderId="9" xfId="16" applyFont="1" applyBorder="1">
      <alignment horizontal="center" vertical="center" textRotation="255" wrapText="1" shrinkToFit="1"/>
    </xf>
    <xf numFmtId="0" fontId="15" fillId="8" borderId="28" xfId="16" applyFont="1" applyBorder="1">
      <alignment horizontal="center" vertical="center" textRotation="255" wrapText="1" shrinkToFit="1"/>
    </xf>
    <xf numFmtId="0" fontId="11" fillId="8" borderId="63" xfId="16" applyBorder="1">
      <alignment horizontal="center" vertical="center" textRotation="255" wrapText="1" shrinkToFit="1"/>
    </xf>
    <xf numFmtId="0" fontId="11" fillId="8" borderId="28" xfId="16" applyBorder="1">
      <alignment horizontal="center" vertical="center" textRotation="255" wrapText="1" shrinkToFit="1"/>
    </xf>
    <xf numFmtId="0" fontId="4" fillId="8" borderId="78" xfId="14" applyBorder="1">
      <alignment horizontal="center" vertical="center" shrinkToFit="1"/>
    </xf>
    <xf numFmtId="0" fontId="4" fillId="8" borderId="43" xfId="14" applyBorder="1">
      <alignment horizontal="center" vertical="center" shrinkToFit="1"/>
    </xf>
    <xf numFmtId="0" fontId="4" fillId="8" borderId="39" xfId="14" applyBorder="1">
      <alignment horizontal="center" vertical="center" shrinkToFit="1"/>
    </xf>
    <xf numFmtId="0" fontId="4" fillId="8" borderId="47" xfId="14" applyBorder="1">
      <alignment horizontal="center" vertical="center" shrinkToFit="1"/>
    </xf>
    <xf numFmtId="0" fontId="4" fillId="8" borderId="37" xfId="14" applyBorder="1">
      <alignment horizontal="center" vertical="center" shrinkToFit="1"/>
    </xf>
    <xf numFmtId="0" fontId="1" fillId="6" borderId="10" xfId="21" applyFill="1" applyBorder="1">
      <alignment horizontal="left" vertical="center" shrinkToFit="1"/>
    </xf>
    <xf numFmtId="0" fontId="4" fillId="0" borderId="27" xfId="14" applyFill="1" applyBorder="1">
      <alignment horizontal="center" vertical="center" shrinkToFit="1"/>
    </xf>
    <xf numFmtId="0" fontId="0" fillId="0" borderId="11" xfId="0" applyBorder="1">
      <alignment vertical="center"/>
    </xf>
    <xf numFmtId="0" fontId="4" fillId="8" borderId="82" xfId="14" applyBorder="1">
      <alignment horizontal="center" vertical="center" shrinkToFit="1"/>
    </xf>
    <xf numFmtId="0" fontId="1" fillId="0" borderId="15" xfId="38" applyBorder="1">
      <alignment vertical="center" wrapText="1"/>
      <protection locked="0"/>
    </xf>
    <xf numFmtId="0" fontId="4" fillId="8" borderId="9" xfId="14" applyBorder="1" applyAlignment="1">
      <alignment horizontal="center" vertical="center" shrinkToFit="1"/>
    </xf>
    <xf numFmtId="0" fontId="0" fillId="6" borderId="10" xfId="0" applyFill="1" applyBorder="1">
      <alignment vertical="center"/>
    </xf>
    <xf numFmtId="0" fontId="4" fillId="0" borderId="9" xfId="14" applyFill="1" applyBorder="1">
      <alignment horizontal="center" vertical="center" shrinkToFit="1"/>
    </xf>
    <xf numFmtId="0" fontId="4" fillId="8" borderId="42" xfId="14" applyBorder="1">
      <alignment horizontal="center" vertical="center" shrinkToFit="1"/>
    </xf>
    <xf numFmtId="0" fontId="90" fillId="19" borderId="83" xfId="40" applyFont="1" applyFill="1" applyBorder="1">
      <alignment vertical="center"/>
    </xf>
    <xf numFmtId="0" fontId="90" fillId="19" borderId="1" xfId="40" applyFont="1" applyFill="1" applyBorder="1">
      <alignment vertical="center"/>
    </xf>
    <xf numFmtId="0" fontId="90" fillId="19" borderId="7" xfId="40" applyFont="1" applyFill="1" applyBorder="1">
      <alignment vertical="center"/>
    </xf>
    <xf numFmtId="0" fontId="90" fillId="19" borderId="2" xfId="40" applyFont="1" applyFill="1" applyBorder="1">
      <alignment vertical="center"/>
    </xf>
    <xf numFmtId="0" fontId="9" fillId="13" borderId="1" xfId="40" applyFont="1" applyFill="1" applyBorder="1" applyAlignment="1" applyProtection="1">
      <alignment vertical="center" wrapText="1" shrinkToFit="1"/>
      <protection locked="0"/>
    </xf>
    <xf numFmtId="0" fontId="9" fillId="13" borderId="1" xfId="40" applyFont="1" applyFill="1" applyBorder="1" applyAlignment="1" applyProtection="1">
      <alignment vertical="center" shrinkToFit="1"/>
      <protection locked="0"/>
    </xf>
    <xf numFmtId="0" fontId="9" fillId="13" borderId="2" xfId="40" applyFont="1" applyFill="1" applyBorder="1" applyAlignment="1" applyProtection="1">
      <alignment vertical="center" shrinkToFit="1"/>
      <protection locked="0"/>
    </xf>
    <xf numFmtId="0" fontId="90" fillId="19" borderId="64" xfId="40" applyFont="1" applyFill="1" applyBorder="1">
      <alignment vertical="center"/>
    </xf>
    <xf numFmtId="0" fontId="90" fillId="19" borderId="0" xfId="40" applyFont="1" applyFill="1">
      <alignment vertical="center"/>
    </xf>
    <xf numFmtId="0" fontId="5" fillId="0" borderId="0" xfId="0" applyFont="1" applyAlignment="1" applyProtection="1">
      <alignment horizontal="left" vertical="center"/>
    </xf>
    <xf numFmtId="0" fontId="1" fillId="0" borderId="27" xfId="21" applyBorder="1">
      <alignment horizontal="left" vertical="center" shrinkToFit="1"/>
    </xf>
    <xf numFmtId="0" fontId="4" fillId="0" borderId="43" xfId="19" applyBorder="1" applyAlignment="1">
      <alignment horizontal="center" vertical="center" shrinkToFit="1"/>
    </xf>
    <xf numFmtId="0" fontId="0" fillId="0" borderId="43" xfId="0" applyBorder="1" applyAlignment="1">
      <alignment horizontal="center" vertical="center"/>
    </xf>
    <xf numFmtId="0" fontId="0" fillId="0" borderId="44" xfId="0" applyBorder="1" applyAlignment="1">
      <alignment horizontal="center" vertical="center"/>
    </xf>
    <xf numFmtId="0" fontId="0" fillId="0" borderId="39" xfId="0" applyBorder="1" applyAlignment="1">
      <alignment horizontal="center" vertical="center"/>
    </xf>
    <xf numFmtId="0" fontId="0" fillId="0" borderId="47" xfId="0" applyBorder="1" applyAlignment="1">
      <alignment horizontal="center" vertical="center"/>
    </xf>
    <xf numFmtId="0" fontId="4" fillId="9" borderId="24" xfId="18" applyBorder="1" applyAlignment="1">
      <alignment horizontal="center" vertical="center" shrinkToFit="1"/>
    </xf>
    <xf numFmtId="0" fontId="4" fillId="9" borderId="25" xfId="18" applyBorder="1" applyAlignment="1">
      <alignment horizontal="center" vertical="center" shrinkToFit="1"/>
    </xf>
    <xf numFmtId="0" fontId="4" fillId="9" borderId="74" xfId="18" applyBorder="1" applyAlignment="1">
      <alignment horizontal="center" vertical="center" shrinkToFit="1"/>
    </xf>
    <xf numFmtId="0" fontId="4" fillId="9" borderId="67" xfId="18" applyBorder="1" applyAlignment="1">
      <alignment horizontal="center" vertical="center" shrinkToFit="1"/>
    </xf>
    <xf numFmtId="0" fontId="4" fillId="9" borderId="0" xfId="18" applyBorder="1" applyAlignment="1">
      <alignment horizontal="center" vertical="center" shrinkToFit="1"/>
    </xf>
    <xf numFmtId="0" fontId="4" fillId="9" borderId="20" xfId="18" applyBorder="1" applyAlignment="1">
      <alignment horizontal="center" vertical="center" shrinkToFit="1"/>
    </xf>
    <xf numFmtId="0" fontId="4" fillId="0" borderId="75" xfId="18" applyFill="1" applyBorder="1" applyAlignment="1">
      <alignment horizontal="center" vertical="center" shrinkToFit="1"/>
    </xf>
    <xf numFmtId="0" fontId="4" fillId="0" borderId="21" xfId="18" applyFill="1" applyBorder="1" applyAlignment="1">
      <alignment horizontal="center" vertical="center" shrinkToFit="1"/>
    </xf>
    <xf numFmtId="0" fontId="4" fillId="0" borderId="23" xfId="18" applyFill="1" applyBorder="1" applyAlignment="1">
      <alignment horizontal="center" vertical="center" shrinkToFit="1"/>
    </xf>
    <xf numFmtId="0" fontId="4" fillId="9" borderId="9" xfId="18" applyBorder="1">
      <alignment horizontal="center" vertical="center" shrinkToFit="1"/>
    </xf>
    <xf numFmtId="0" fontId="1" fillId="0" borderId="19" xfId="21" applyBorder="1">
      <alignment horizontal="left" vertical="center" shrinkToFit="1"/>
    </xf>
    <xf numFmtId="0" fontId="1" fillId="0" borderId="11" xfId="21" applyBorder="1">
      <alignment horizontal="left" vertical="center" shrinkToFit="1"/>
    </xf>
    <xf numFmtId="0" fontId="4" fillId="9" borderId="28" xfId="18" applyBorder="1">
      <alignment horizontal="center" vertical="center" shrinkToFit="1"/>
    </xf>
    <xf numFmtId="0" fontId="4" fillId="9" borderId="69" xfId="18" applyBorder="1">
      <alignment horizontal="center" vertical="center" shrinkToFit="1"/>
    </xf>
    <xf numFmtId="0" fontId="4" fillId="9" borderId="66" xfId="18" applyBorder="1">
      <alignment horizontal="center" vertical="center" shrinkToFit="1"/>
    </xf>
    <xf numFmtId="0" fontId="4" fillId="9" borderId="67" xfId="18" applyBorder="1">
      <alignment horizontal="center" vertical="center" shrinkToFit="1"/>
    </xf>
    <xf numFmtId="0" fontId="4" fillId="9" borderId="75" xfId="18" applyBorder="1">
      <alignment horizontal="center" vertical="center" shrinkToFit="1"/>
    </xf>
    <xf numFmtId="0" fontId="4" fillId="9" borderId="21" xfId="18" applyBorder="1">
      <alignment horizontal="center" vertical="center" shrinkToFit="1"/>
    </xf>
    <xf numFmtId="0" fontId="4" fillId="9" borderId="23" xfId="18" applyBorder="1">
      <alignment horizontal="center" vertical="center" shrinkToFit="1"/>
    </xf>
    <xf numFmtId="0" fontId="4" fillId="9" borderId="70" xfId="18" applyBorder="1">
      <alignment horizontal="center" vertical="center" shrinkToFit="1"/>
    </xf>
    <xf numFmtId="0" fontId="4" fillId="9" borderId="71" xfId="18" applyBorder="1">
      <alignment horizontal="center" vertical="center" shrinkToFit="1"/>
    </xf>
    <xf numFmtId="0" fontId="4" fillId="9" borderId="27" xfId="18" applyBorder="1">
      <alignment horizontal="center" vertical="center" shrinkToFit="1"/>
    </xf>
    <xf numFmtId="0" fontId="4" fillId="9" borderId="82" xfId="18" applyBorder="1">
      <alignment horizontal="center" vertical="center" shrinkToFit="1"/>
    </xf>
    <xf numFmtId="178" fontId="4" fillId="2" borderId="27" xfId="0" applyNumberFormat="1" applyFont="1" applyFill="1" applyBorder="1" applyAlignment="1" applyProtection="1">
      <alignment horizontal="center" vertical="center"/>
    </xf>
    <xf numFmtId="0" fontId="4" fillId="9" borderId="66" xfId="18" applyFill="1" applyBorder="1">
      <alignment horizontal="center" vertical="center" shrinkToFit="1"/>
    </xf>
    <xf numFmtId="0" fontId="4" fillId="9" borderId="77" xfId="18" applyBorder="1">
      <alignment horizontal="center" vertical="center" shrinkToFit="1"/>
    </xf>
    <xf numFmtId="0" fontId="4" fillId="9" borderId="17" xfId="18" applyBorder="1">
      <alignment horizontal="center" vertical="center" shrinkToFit="1"/>
    </xf>
    <xf numFmtId="180" fontId="4" fillId="6" borderId="27" xfId="6" applyBorder="1">
      <alignment horizontal="center" vertical="center" shrinkToFit="1"/>
      <protection locked="0"/>
    </xf>
    <xf numFmtId="180" fontId="4" fillId="6" borderId="29" xfId="6" applyBorder="1">
      <alignment horizontal="center" vertical="center" shrinkToFit="1"/>
      <protection locked="0"/>
    </xf>
    <xf numFmtId="0" fontId="6" fillId="2" borderId="69" xfId="0" applyFont="1" applyFill="1" applyBorder="1" applyAlignment="1" applyProtection="1">
      <alignment horizontal="center" vertical="center"/>
    </xf>
    <xf numFmtId="0" fontId="6" fillId="2" borderId="66" xfId="0" applyFont="1" applyFill="1" applyBorder="1" applyAlignment="1" applyProtection="1">
      <alignment horizontal="center" vertical="center"/>
    </xf>
    <xf numFmtId="0" fontId="6" fillId="2" borderId="71" xfId="0" applyFont="1" applyFill="1" applyBorder="1" applyAlignment="1" applyProtection="1">
      <alignment horizontal="center" vertical="center"/>
    </xf>
    <xf numFmtId="0" fontId="6" fillId="2" borderId="27" xfId="0" applyFont="1" applyFill="1" applyBorder="1" applyAlignment="1" applyProtection="1">
      <alignment horizontal="center" vertical="center"/>
    </xf>
    <xf numFmtId="0" fontId="4" fillId="0" borderId="43" xfId="19" applyBorder="1">
      <alignment horizontal="center" vertical="center" shrinkToFit="1"/>
    </xf>
    <xf numFmtId="0" fontId="4" fillId="0" borderId="46" xfId="19" applyBorder="1">
      <alignment horizontal="center" vertical="center" shrinkToFit="1"/>
    </xf>
    <xf numFmtId="0" fontId="37" fillId="0" borderId="103" xfId="0" applyFont="1" applyFill="1" applyBorder="1" applyAlignment="1">
      <alignment horizontal="left" vertical="center" shrinkToFit="1"/>
    </xf>
    <xf numFmtId="0" fontId="46" fillId="0" borderId="103" xfId="0" applyFont="1" applyFill="1" applyBorder="1" applyAlignment="1">
      <alignment horizontal="center" vertical="center" shrinkToFit="1"/>
    </xf>
    <xf numFmtId="0" fontId="37" fillId="0" borderId="102" xfId="0" applyFont="1" applyFill="1" applyBorder="1" applyAlignment="1">
      <alignment horizontal="left" vertical="center" shrinkToFit="1"/>
    </xf>
    <xf numFmtId="0" fontId="46" fillId="0" borderId="102" xfId="0" applyFont="1" applyFill="1" applyBorder="1" applyAlignment="1">
      <alignment horizontal="center" vertical="center" shrinkToFit="1"/>
    </xf>
    <xf numFmtId="0" fontId="36" fillId="12" borderId="9" xfId="0" applyFont="1" applyFill="1" applyBorder="1" applyAlignment="1">
      <alignment horizontal="center" vertical="center"/>
    </xf>
    <xf numFmtId="0" fontId="36" fillId="12" borderId="9" xfId="0" applyFont="1" applyFill="1" applyBorder="1" applyAlignment="1" applyProtection="1">
      <alignment horizontal="center" vertical="center"/>
    </xf>
    <xf numFmtId="0" fontId="37" fillId="0" borderId="101" xfId="0" applyFont="1" applyFill="1" applyBorder="1" applyAlignment="1">
      <alignment horizontal="left" vertical="center" shrinkToFit="1"/>
    </xf>
    <xf numFmtId="0" fontId="46" fillId="0" borderId="101" xfId="0" applyFont="1" applyFill="1" applyBorder="1" applyAlignment="1">
      <alignment horizontal="center" vertical="center" shrinkToFit="1"/>
    </xf>
    <xf numFmtId="0" fontId="4" fillId="17" borderId="9" xfId="18" applyFill="1" applyBorder="1">
      <alignment horizontal="center" vertical="center" shrinkToFit="1"/>
    </xf>
    <xf numFmtId="0" fontId="4" fillId="17" borderId="19" xfId="18" applyFill="1" applyBorder="1">
      <alignment horizontal="center" vertical="center" shrinkToFit="1"/>
    </xf>
    <xf numFmtId="0" fontId="1" fillId="10" borderId="16" xfId="33" applyBorder="1">
      <alignment horizontal="center" vertical="center" shrinkToFit="1"/>
    </xf>
    <xf numFmtId="0" fontId="1" fillId="10" borderId="3" xfId="33" applyBorder="1">
      <alignment horizontal="center" vertical="center" shrinkToFit="1"/>
    </xf>
    <xf numFmtId="0" fontId="1" fillId="10" borderId="12" xfId="33" applyBorder="1">
      <alignment horizontal="center" vertical="center" shrinkToFit="1"/>
    </xf>
    <xf numFmtId="0" fontId="1" fillId="10" borderId="18" xfId="33" applyBorder="1">
      <alignment horizontal="center" vertical="center" shrinkToFit="1"/>
    </xf>
    <xf numFmtId="0" fontId="1" fillId="10" borderId="0" xfId="33" applyBorder="1">
      <alignment horizontal="center" vertical="center" shrinkToFit="1"/>
    </xf>
    <xf numFmtId="0" fontId="1" fillId="10" borderId="20" xfId="33" applyBorder="1">
      <alignment horizontal="center" vertical="center" shrinkToFit="1"/>
    </xf>
    <xf numFmtId="0" fontId="1" fillId="0" borderId="21" xfId="27" applyBorder="1">
      <alignment horizontal="center" vertical="center" shrinkToFit="1"/>
    </xf>
    <xf numFmtId="0" fontId="1" fillId="10" borderId="15" xfId="33" applyBorder="1">
      <alignment horizontal="center" vertical="center" shrinkToFit="1"/>
    </xf>
    <xf numFmtId="0" fontId="1" fillId="10" borderId="13" xfId="33" applyBorder="1">
      <alignment horizontal="center" vertical="center" shrinkToFit="1"/>
    </xf>
    <xf numFmtId="0" fontId="1" fillId="10" borderId="14" xfId="33" applyBorder="1">
      <alignment horizontal="center" vertical="center" shrinkToFit="1"/>
    </xf>
    <xf numFmtId="0" fontId="1" fillId="0" borderId="12" xfId="39" applyBorder="1">
      <alignment horizontal="center" vertical="center" shrinkToFit="1"/>
      <protection locked="0"/>
    </xf>
    <xf numFmtId="0" fontId="1" fillId="0" borderId="16" xfId="27" applyBorder="1">
      <alignment horizontal="center" vertical="center" shrinkToFit="1"/>
    </xf>
    <xf numFmtId="0" fontId="15" fillId="8" borderId="19" xfId="16" applyFont="1" applyBorder="1">
      <alignment horizontal="center" vertical="center" textRotation="255" wrapText="1" shrinkToFit="1"/>
    </xf>
    <xf numFmtId="0" fontId="4" fillId="8" borderId="44" xfId="14" applyBorder="1">
      <alignment horizontal="center" vertical="center" shrinkToFit="1"/>
    </xf>
    <xf numFmtId="0" fontId="62" fillId="2" borderId="3" xfId="19" applyFont="1" applyFill="1" applyBorder="1">
      <alignment horizontal="center" vertical="center" shrinkToFit="1"/>
    </xf>
    <xf numFmtId="0" fontId="62" fillId="2" borderId="12" xfId="19" applyFont="1" applyFill="1" applyBorder="1">
      <alignment horizontal="center" vertical="center" shrinkToFit="1"/>
    </xf>
    <xf numFmtId="0" fontId="62" fillId="2" borderId="16" xfId="27" applyFont="1" applyFill="1" applyBorder="1">
      <alignment horizontal="center" vertical="center" shrinkToFit="1"/>
    </xf>
    <xf numFmtId="0" fontId="62" fillId="2" borderId="3" xfId="27" applyFont="1" applyFill="1" applyBorder="1">
      <alignment horizontal="center" vertical="center" shrinkToFit="1"/>
    </xf>
    <xf numFmtId="0" fontId="62" fillId="0" borderId="3" xfId="39" applyFont="1" applyBorder="1">
      <alignment horizontal="center" vertical="center" shrinkToFit="1"/>
      <protection locked="0"/>
    </xf>
    <xf numFmtId="0" fontId="4" fillId="0" borderId="82" xfId="22" applyBorder="1">
      <alignment horizontal="center" vertical="center" textRotation="255" shrinkToFit="1"/>
    </xf>
    <xf numFmtId="0" fontId="4" fillId="0" borderId="14" xfId="22" applyBorder="1">
      <alignment horizontal="center" vertical="center" textRotation="255" shrinkToFit="1"/>
    </xf>
    <xf numFmtId="0" fontId="4" fillId="0" borderId="67" xfId="22" applyBorder="1">
      <alignment horizontal="center" vertical="center" textRotation="255" shrinkToFit="1"/>
    </xf>
    <xf numFmtId="0" fontId="4" fillId="0" borderId="20" xfId="22" applyBorder="1">
      <alignment horizontal="center" vertical="center" textRotation="255" shrinkToFit="1"/>
    </xf>
    <xf numFmtId="0" fontId="4" fillId="0" borderId="75" xfId="22" applyBorder="1">
      <alignment horizontal="center" vertical="center" textRotation="255" shrinkToFit="1"/>
    </xf>
    <xf numFmtId="0" fontId="4" fillId="0" borderId="23" xfId="22" applyBorder="1">
      <alignment horizontal="center" vertical="center" textRotation="255" shrinkToFit="1"/>
    </xf>
    <xf numFmtId="0" fontId="1" fillId="0" borderId="0" xfId="35" applyBorder="1">
      <alignment horizontal="left" vertical="center" shrinkToFit="1"/>
      <protection locked="0"/>
    </xf>
    <xf numFmtId="0" fontId="1" fillId="0" borderId="20" xfId="35" applyBorder="1">
      <alignment horizontal="left" vertical="center" shrinkToFit="1"/>
      <protection locked="0"/>
    </xf>
    <xf numFmtId="180" fontId="1" fillId="0" borderId="12" xfId="37" applyBorder="1">
      <alignment horizontal="center" vertical="center" shrinkToFit="1"/>
      <protection locked="0"/>
    </xf>
    <xf numFmtId="0" fontId="1" fillId="0" borderId="3" xfId="20" applyBorder="1">
      <alignment horizontal="right" vertical="center" shrinkToFit="1"/>
    </xf>
    <xf numFmtId="0" fontId="1" fillId="0" borderId="13" xfId="35" applyBorder="1">
      <alignment horizontal="left" vertical="center" shrinkToFit="1"/>
      <protection locked="0"/>
    </xf>
    <xf numFmtId="0" fontId="1" fillId="0" borderId="14" xfId="35" applyBorder="1">
      <alignment horizontal="left" vertical="center" shrinkToFit="1"/>
      <protection locked="0"/>
    </xf>
    <xf numFmtId="0" fontId="1" fillId="0" borderId="14" xfId="38" applyBorder="1">
      <alignment vertical="center" wrapText="1"/>
      <protection locked="0"/>
    </xf>
    <xf numFmtId="0" fontId="1" fillId="0" borderId="12" xfId="38" applyBorder="1">
      <alignment vertical="center" wrapText="1"/>
      <protection locked="0"/>
    </xf>
    <xf numFmtId="0" fontId="0" fillId="0" borderId="14" xfId="0" applyBorder="1">
      <alignment vertical="center"/>
    </xf>
    <xf numFmtId="0" fontId="4" fillId="7" borderId="10" xfId="10" applyBorder="1">
      <alignment horizontal="center" vertical="center" shrinkToFit="1"/>
    </xf>
    <xf numFmtId="0" fontId="4" fillId="7" borderId="11" xfId="10" applyBorder="1">
      <alignment horizontal="center" vertical="center" shrinkToFit="1"/>
    </xf>
    <xf numFmtId="0" fontId="4" fillId="7" borderId="19" xfId="10" applyBorder="1">
      <alignment horizontal="center" vertical="center" shrinkToFit="1"/>
    </xf>
    <xf numFmtId="0" fontId="4" fillId="7" borderId="22" xfId="10" applyBorder="1">
      <alignment horizontal="center" vertical="center" shrinkToFit="1"/>
    </xf>
    <xf numFmtId="0" fontId="0" fillId="0" borderId="20" xfId="0" applyBorder="1">
      <alignment vertical="center"/>
    </xf>
    <xf numFmtId="180" fontId="62" fillId="0" borderId="3" xfId="37" applyFont="1" applyBorder="1">
      <alignment horizontal="center" vertical="center" shrinkToFit="1"/>
      <protection locked="0"/>
    </xf>
    <xf numFmtId="180" fontId="62" fillId="0" borderId="12" xfId="37" applyFont="1" applyBorder="1">
      <alignment horizontal="center" vertical="center" shrinkToFit="1"/>
      <protection locked="0"/>
    </xf>
    <xf numFmtId="0" fontId="4" fillId="7" borderId="15" xfId="11" applyBorder="1">
      <alignment horizontal="center" vertical="center" textRotation="255" shrinkToFit="1"/>
    </xf>
    <xf numFmtId="0" fontId="4" fillId="7" borderId="14" xfId="11" applyBorder="1">
      <alignment horizontal="center" vertical="center" textRotation="255" shrinkToFit="1"/>
    </xf>
    <xf numFmtId="0" fontId="4" fillId="7" borderId="18" xfId="11" applyBorder="1">
      <alignment horizontal="center" vertical="center" textRotation="255" shrinkToFit="1"/>
    </xf>
    <xf numFmtId="0" fontId="4" fillId="7" borderId="20" xfId="11" applyBorder="1">
      <alignment horizontal="center" vertical="center" textRotation="255" shrinkToFit="1"/>
    </xf>
    <xf numFmtId="0" fontId="4" fillId="7" borderId="16" xfId="11" applyBorder="1">
      <alignment horizontal="center" vertical="center" textRotation="255" shrinkToFit="1"/>
    </xf>
    <xf numFmtId="0" fontId="4" fillId="7" borderId="12" xfId="11" applyBorder="1">
      <alignment horizontal="center" vertical="center" textRotation="255" shrinkToFit="1"/>
    </xf>
    <xf numFmtId="0" fontId="62" fillId="7" borderId="10" xfId="10" applyFont="1" applyBorder="1">
      <alignment horizontal="center" vertical="center" shrinkToFit="1"/>
    </xf>
    <xf numFmtId="0" fontId="62" fillId="7" borderId="11" xfId="10" applyFont="1" applyBorder="1">
      <alignment horizontal="center" vertical="center" shrinkToFit="1"/>
    </xf>
    <xf numFmtId="0" fontId="4" fillId="8" borderId="15" xfId="15" applyBorder="1">
      <alignment horizontal="center" vertical="center" textRotation="255" shrinkToFit="1"/>
    </xf>
    <xf numFmtId="0" fontId="4" fillId="8" borderId="14" xfId="15" applyBorder="1">
      <alignment horizontal="center" vertical="center" textRotation="255" shrinkToFit="1"/>
    </xf>
    <xf numFmtId="0" fontId="4" fillId="8" borderId="18" xfId="15" applyBorder="1">
      <alignment horizontal="center" vertical="center" textRotation="255" shrinkToFit="1"/>
    </xf>
    <xf numFmtId="0" fontId="4" fillId="8" borderId="20" xfId="15" applyBorder="1">
      <alignment horizontal="center" vertical="center" textRotation="255" shrinkToFit="1"/>
    </xf>
    <xf numFmtId="0" fontId="4" fillId="8" borderId="16" xfId="15" applyBorder="1">
      <alignment horizontal="center" vertical="center" textRotation="255" shrinkToFit="1"/>
    </xf>
    <xf numFmtId="0" fontId="4" fillId="8" borderId="12" xfId="15" applyBorder="1">
      <alignment horizontal="center" vertical="center" textRotation="255" shrinkToFit="1"/>
    </xf>
    <xf numFmtId="0" fontId="4" fillId="2" borderId="16" xfId="19" applyFill="1" applyBorder="1">
      <alignment horizontal="center" vertical="center" shrinkToFit="1"/>
    </xf>
    <xf numFmtId="0" fontId="4" fillId="2" borderId="3" xfId="19" applyFill="1" applyBorder="1">
      <alignment horizontal="center" vertical="center" shrinkToFit="1"/>
    </xf>
    <xf numFmtId="180" fontId="4" fillId="2" borderId="3" xfId="31" applyFill="1" applyBorder="1">
      <alignment horizontal="center" vertical="center" shrinkToFit="1"/>
    </xf>
    <xf numFmtId="180" fontId="4" fillId="2" borderId="12" xfId="31" applyFill="1" applyBorder="1">
      <alignment horizontal="center" vertical="center" shrinkToFit="1"/>
    </xf>
    <xf numFmtId="0" fontId="4" fillId="2" borderId="37" xfId="19" applyFill="1" applyBorder="1">
      <alignment horizontal="center" vertical="center" shrinkToFit="1"/>
    </xf>
    <xf numFmtId="0" fontId="4" fillId="0" borderId="100" xfId="22" applyBorder="1">
      <alignment horizontal="center" vertical="center" textRotation="255" shrinkToFit="1"/>
    </xf>
    <xf numFmtId="0" fontId="4" fillId="0" borderId="12" xfId="22" applyBorder="1">
      <alignment horizontal="center" vertical="center" textRotation="255" shrinkToFit="1"/>
    </xf>
    <xf numFmtId="0" fontId="69" fillId="0" borderId="15" xfId="38" applyFont="1" applyBorder="1" applyAlignment="1">
      <alignment horizontal="center" vertical="center" wrapText="1"/>
      <protection locked="0"/>
    </xf>
    <xf numFmtId="0" fontId="69" fillId="0" borderId="13" xfId="38" applyFont="1" applyBorder="1" applyAlignment="1">
      <alignment horizontal="center" vertical="center" wrapText="1"/>
      <protection locked="0"/>
    </xf>
    <xf numFmtId="0" fontId="69" fillId="0" borderId="14" xfId="38" applyFont="1" applyBorder="1" applyAlignment="1">
      <alignment horizontal="center" vertical="center" wrapText="1"/>
      <protection locked="0"/>
    </xf>
    <xf numFmtId="0" fontId="69" fillId="0" borderId="18" xfId="38" applyFont="1" applyBorder="1" applyAlignment="1">
      <alignment horizontal="center" vertical="center" wrapText="1"/>
      <protection locked="0"/>
    </xf>
    <xf numFmtId="0" fontId="69" fillId="0" borderId="0" xfId="38" applyFont="1" applyBorder="1" applyAlignment="1">
      <alignment horizontal="center" vertical="center" wrapText="1"/>
      <protection locked="0"/>
    </xf>
    <xf numFmtId="0" fontId="69" fillId="0" borderId="20" xfId="38" applyFont="1" applyBorder="1" applyAlignment="1">
      <alignment horizontal="center" vertical="center" wrapText="1"/>
      <protection locked="0"/>
    </xf>
    <xf numFmtId="0" fontId="69" fillId="0" borderId="16" xfId="38" applyFont="1" applyBorder="1" applyAlignment="1">
      <alignment horizontal="center" vertical="center" wrapText="1"/>
      <protection locked="0"/>
    </xf>
    <xf numFmtId="0" fontId="69" fillId="0" borderId="3" xfId="38" applyFont="1" applyBorder="1" applyAlignment="1">
      <alignment horizontal="center" vertical="center" wrapText="1"/>
      <protection locked="0"/>
    </xf>
    <xf numFmtId="0" fontId="69" fillId="0" borderId="12" xfId="38" applyFont="1" applyBorder="1" applyAlignment="1">
      <alignment horizontal="center" vertical="center" wrapText="1"/>
      <protection locked="0"/>
    </xf>
    <xf numFmtId="182" fontId="4" fillId="0" borderId="3" xfId="28" applyBorder="1" applyProtection="1">
      <alignment horizontal="center" vertical="center" shrinkToFit="1"/>
      <protection locked="0"/>
    </xf>
    <xf numFmtId="0" fontId="4" fillId="8" borderId="100" xfId="14" applyBorder="1">
      <alignment horizontal="center" vertical="center" shrinkToFit="1"/>
    </xf>
    <xf numFmtId="180" fontId="62" fillId="2" borderId="3" xfId="31" applyFont="1" applyFill="1" applyBorder="1">
      <alignment horizontal="center" vertical="center" shrinkToFit="1"/>
    </xf>
    <xf numFmtId="180" fontId="62" fillId="2" borderId="12" xfId="31" applyFont="1" applyFill="1" applyBorder="1">
      <alignment horizontal="center" vertical="center" shrinkToFit="1"/>
    </xf>
    <xf numFmtId="180" fontId="45" fillId="2" borderId="9" xfId="0" applyNumberFormat="1" applyFont="1" applyFill="1" applyBorder="1" applyAlignment="1" applyProtection="1">
      <alignment horizontal="center" vertical="center"/>
    </xf>
    <xf numFmtId="0" fontId="4" fillId="8" borderId="24" xfId="14" applyBorder="1">
      <alignment horizontal="center" vertical="center" shrinkToFit="1"/>
    </xf>
    <xf numFmtId="0" fontId="4" fillId="8" borderId="25" xfId="14" applyBorder="1">
      <alignment horizontal="center" vertical="center" shrinkToFit="1"/>
    </xf>
    <xf numFmtId="0" fontId="4" fillId="8" borderId="74" xfId="14" applyBorder="1">
      <alignment horizontal="center" vertical="center" shrinkToFit="1"/>
    </xf>
    <xf numFmtId="0" fontId="4" fillId="8" borderId="25" xfId="14" applyBorder="1" applyAlignment="1">
      <alignment horizontal="center" vertical="center" wrapText="1" shrinkToFit="1"/>
    </xf>
    <xf numFmtId="0" fontId="4" fillId="8" borderId="26" xfId="14" applyBorder="1">
      <alignment horizontal="center" vertical="center" shrinkToFit="1"/>
    </xf>
    <xf numFmtId="180" fontId="68" fillId="2" borderId="3" xfId="31" applyFont="1" applyFill="1" applyBorder="1" applyAlignment="1">
      <alignment horizontal="center" vertical="center" wrapText="1" shrinkToFit="1"/>
    </xf>
    <xf numFmtId="180" fontId="68" fillId="2" borderId="37" xfId="31" applyFont="1" applyFill="1" applyBorder="1" applyAlignment="1">
      <alignment horizontal="center" vertical="center" wrapText="1" shrinkToFit="1"/>
    </xf>
    <xf numFmtId="0" fontId="4" fillId="8" borderId="80" xfId="14" applyBorder="1" applyAlignment="1">
      <alignment horizontal="center" vertical="center" wrapText="1" shrinkToFit="1"/>
    </xf>
    <xf numFmtId="182" fontId="4" fillId="2" borderId="3" xfId="28" applyFill="1" applyBorder="1">
      <alignment horizontal="center" vertical="center" shrinkToFit="1"/>
    </xf>
    <xf numFmtId="0" fontId="4" fillId="0" borderId="9" xfId="25" applyBorder="1">
      <alignment horizontal="center" vertical="center" wrapText="1"/>
    </xf>
    <xf numFmtId="0" fontId="16" fillId="0" borderId="9" xfId="19" applyFont="1" applyBorder="1">
      <alignment horizontal="center" vertical="center" shrinkToFit="1"/>
    </xf>
    <xf numFmtId="0" fontId="16" fillId="0" borderId="79" xfId="19" applyFont="1" applyBorder="1">
      <alignment horizontal="center" vertical="center" shrinkToFit="1"/>
    </xf>
    <xf numFmtId="0" fontId="45" fillId="2" borderId="19" xfId="0" applyFont="1" applyFill="1" applyBorder="1" applyAlignment="1" applyProtection="1">
      <alignment horizontal="center" vertical="center"/>
    </xf>
    <xf numFmtId="0" fontId="45" fillId="2" borderId="10" xfId="0" applyFont="1" applyFill="1" applyBorder="1" applyAlignment="1" applyProtection="1">
      <alignment horizontal="center" vertical="center"/>
    </xf>
    <xf numFmtId="0" fontId="45" fillId="2" borderId="9" xfId="0" applyFont="1" applyFill="1" applyBorder="1" applyAlignment="1" applyProtection="1">
      <alignment horizontal="center" vertical="center"/>
    </xf>
    <xf numFmtId="177" fontId="45" fillId="2" borderId="9" xfId="0" applyNumberFormat="1" applyFont="1" applyFill="1" applyBorder="1" applyAlignment="1" applyProtection="1">
      <alignment horizontal="center" vertical="center"/>
    </xf>
    <xf numFmtId="177" fontId="45" fillId="2" borderId="19" xfId="0" applyNumberFormat="1" applyFont="1" applyFill="1" applyBorder="1" applyAlignment="1" applyProtection="1">
      <alignment horizontal="center" vertical="center"/>
    </xf>
    <xf numFmtId="0" fontId="44" fillId="2" borderId="9" xfId="0" applyFont="1" applyFill="1" applyBorder="1" applyAlignment="1" applyProtection="1">
      <alignment horizontal="center" vertical="center"/>
    </xf>
    <xf numFmtId="179" fontId="44" fillId="2" borderId="19" xfId="0" applyNumberFormat="1" applyFont="1" applyFill="1" applyBorder="1" applyAlignment="1" applyProtection="1">
      <alignment horizontal="center" vertical="center"/>
    </xf>
    <xf numFmtId="179" fontId="44" fillId="2" borderId="10" xfId="0" applyNumberFormat="1" applyFont="1" applyFill="1" applyBorder="1" applyAlignment="1" applyProtection="1">
      <alignment horizontal="center" vertical="center"/>
    </xf>
    <xf numFmtId="0" fontId="0" fillId="0" borderId="11" xfId="0" applyFill="1" applyBorder="1" applyAlignment="1" applyProtection="1">
      <alignment horizontal="left" vertical="center"/>
    </xf>
    <xf numFmtId="0" fontId="0" fillId="0" borderId="9" xfId="0" applyFill="1" applyBorder="1" applyAlignment="1" applyProtection="1">
      <alignment horizontal="left" vertical="center"/>
    </xf>
    <xf numFmtId="0" fontId="45" fillId="2" borderId="9" xfId="0" applyNumberFormat="1" applyFont="1" applyFill="1" applyBorder="1" applyAlignment="1" applyProtection="1">
      <alignment horizontal="center" vertical="center"/>
    </xf>
    <xf numFmtId="0" fontId="45" fillId="2" borderId="19" xfId="0" applyNumberFormat="1" applyFont="1" applyFill="1" applyBorder="1" applyAlignment="1" applyProtection="1">
      <alignment horizontal="center" vertical="center"/>
    </xf>
    <xf numFmtId="0" fontId="45" fillId="2" borderId="17" xfId="0" applyFont="1" applyFill="1" applyBorder="1" applyAlignment="1" applyProtection="1">
      <alignment horizontal="center" vertical="center"/>
    </xf>
    <xf numFmtId="178" fontId="21" fillId="2" borderId="9" xfId="0" applyNumberFormat="1" applyFont="1" applyFill="1" applyBorder="1" applyAlignment="1" applyProtection="1">
      <alignment horizontal="center" vertical="center"/>
    </xf>
    <xf numFmtId="178" fontId="21" fillId="2" borderId="19" xfId="0" applyNumberFormat="1" applyFont="1" applyFill="1" applyBorder="1" applyAlignment="1" applyProtection="1">
      <alignment horizontal="center" vertical="center"/>
    </xf>
    <xf numFmtId="0" fontId="0" fillId="0" borderId="37" xfId="0" applyBorder="1">
      <alignment vertical="center"/>
    </xf>
    <xf numFmtId="0" fontId="4" fillId="0" borderId="13" xfId="26" applyBorder="1">
      <alignment horizontal="left" vertical="top" wrapText="1"/>
    </xf>
    <xf numFmtId="0" fontId="4" fillId="0" borderId="14" xfId="26" applyBorder="1">
      <alignment horizontal="left" vertical="top" wrapText="1"/>
    </xf>
    <xf numFmtId="0" fontId="4" fillId="0" borderId="0" xfId="26" applyBorder="1">
      <alignment horizontal="left" vertical="top" wrapText="1"/>
    </xf>
    <xf numFmtId="0" fontId="4" fillId="0" borderId="20" xfId="26" applyBorder="1">
      <alignment horizontal="left" vertical="top" wrapText="1"/>
    </xf>
    <xf numFmtId="0" fontId="4" fillId="0" borderId="3" xfId="26" applyBorder="1">
      <alignment horizontal="left" vertical="top" wrapText="1"/>
    </xf>
    <xf numFmtId="0" fontId="4" fillId="0" borderId="12" xfId="26" applyBorder="1">
      <alignment horizontal="left" vertical="top" wrapText="1"/>
    </xf>
    <xf numFmtId="0" fontId="4" fillId="0" borderId="21" xfId="26" applyBorder="1">
      <alignment horizontal="left" vertical="top" wrapText="1"/>
    </xf>
    <xf numFmtId="0" fontId="4" fillId="0" borderId="23" xfId="26" applyBorder="1">
      <alignment horizontal="left" vertical="top" wrapText="1"/>
    </xf>
    <xf numFmtId="0" fontId="4" fillId="7" borderId="0" xfId="11" applyBorder="1">
      <alignment horizontal="center" vertical="center" textRotation="255" shrinkToFit="1"/>
    </xf>
    <xf numFmtId="0" fontId="4" fillId="7" borderId="21" xfId="11" applyBorder="1">
      <alignment horizontal="center" vertical="center" textRotation="255" shrinkToFit="1"/>
    </xf>
    <xf numFmtId="0" fontId="4" fillId="8" borderId="42" xfId="15" applyBorder="1">
      <alignment horizontal="center" vertical="center" textRotation="255" shrinkToFit="1"/>
    </xf>
    <xf numFmtId="0" fontId="4" fillId="8" borderId="23" xfId="15" applyBorder="1">
      <alignment horizontal="center" vertical="center" textRotation="255" shrinkToFit="1"/>
    </xf>
    <xf numFmtId="180" fontId="4" fillId="2" borderId="3" xfId="34" applyNumberFormat="1" applyFill="1" applyBorder="1">
      <alignment horizontal="center" vertical="center" shrinkToFit="1"/>
    </xf>
    <xf numFmtId="180" fontId="4" fillId="2" borderId="37" xfId="34" applyNumberFormat="1" applyFill="1" applyBorder="1">
      <alignment horizontal="center" vertical="center" shrinkToFit="1"/>
    </xf>
    <xf numFmtId="180" fontId="38" fillId="2" borderId="9" xfId="0" applyNumberFormat="1" applyFont="1" applyFill="1" applyBorder="1" applyAlignment="1">
      <alignment horizontal="center" vertical="center"/>
    </xf>
    <xf numFmtId="0" fontId="19" fillId="0" borderId="9" xfId="0" applyFont="1" applyBorder="1" applyAlignment="1">
      <alignment horizontal="center" vertical="center"/>
    </xf>
    <xf numFmtId="0" fontId="38" fillId="2" borderId="9" xfId="0" applyNumberFormat="1" applyFont="1" applyFill="1" applyBorder="1" applyAlignment="1">
      <alignment horizontal="center" vertical="center"/>
    </xf>
    <xf numFmtId="180" fontId="29" fillId="2" borderId="9" xfId="0" applyNumberFormat="1" applyFont="1" applyFill="1" applyBorder="1" applyAlignment="1">
      <alignment horizontal="center" vertical="center"/>
    </xf>
    <xf numFmtId="0" fontId="4" fillId="0" borderId="15" xfId="25" applyBorder="1">
      <alignment horizontal="center" vertical="center" wrapText="1"/>
    </xf>
    <xf numFmtId="0" fontId="4" fillId="0" borderId="13" xfId="25" applyBorder="1">
      <alignment horizontal="center" vertical="center" wrapText="1"/>
    </xf>
    <xf numFmtId="0" fontId="4" fillId="0" borderId="14" xfId="25" applyBorder="1">
      <alignment horizontal="center" vertical="center" wrapText="1"/>
    </xf>
    <xf numFmtId="0" fontId="4" fillId="0" borderId="16" xfId="25" applyBorder="1">
      <alignment horizontal="center" vertical="center" wrapText="1"/>
    </xf>
    <xf numFmtId="0" fontId="4" fillId="0" borderId="3" xfId="25" applyBorder="1">
      <alignment horizontal="center" vertical="center" wrapText="1"/>
    </xf>
    <xf numFmtId="0" fontId="4" fillId="0" borderId="12" xfId="25" applyBorder="1">
      <alignment horizontal="center" vertical="center" wrapText="1"/>
    </xf>
    <xf numFmtId="0" fontId="16" fillId="0" borderId="13" xfId="19" applyFont="1" applyBorder="1">
      <alignment horizontal="center" vertical="center" shrinkToFit="1"/>
    </xf>
    <xf numFmtId="0" fontId="16" fillId="0" borderId="14" xfId="19" applyFont="1" applyBorder="1">
      <alignment horizontal="center" vertical="center" shrinkToFit="1"/>
    </xf>
    <xf numFmtId="0" fontId="16" fillId="0" borderId="3" xfId="19" applyFont="1" applyBorder="1">
      <alignment horizontal="center" vertical="center" shrinkToFit="1"/>
    </xf>
    <xf numFmtId="0" fontId="16" fillId="0" borderId="12" xfId="19" applyFont="1" applyBorder="1">
      <alignment horizontal="center" vertical="center" shrinkToFit="1"/>
    </xf>
    <xf numFmtId="0" fontId="38" fillId="2" borderId="9" xfId="0" applyFont="1" applyFill="1" applyBorder="1" applyAlignment="1">
      <alignment horizontal="center" vertical="center"/>
    </xf>
    <xf numFmtId="0" fontId="38" fillId="2" borderId="19" xfId="0" applyFont="1" applyFill="1" applyBorder="1" applyAlignment="1">
      <alignment horizontal="center" vertical="center"/>
    </xf>
    <xf numFmtId="0" fontId="38" fillId="2" borderId="10" xfId="0" applyFont="1" applyFill="1" applyBorder="1" applyAlignment="1">
      <alignment horizontal="center" vertical="center"/>
    </xf>
    <xf numFmtId="178" fontId="39" fillId="2" borderId="9" xfId="0" applyNumberFormat="1" applyFont="1" applyFill="1" applyBorder="1" applyAlignment="1">
      <alignment horizontal="center" vertical="center"/>
    </xf>
    <xf numFmtId="178" fontId="39" fillId="2" borderId="19" xfId="0" applyNumberFormat="1" applyFont="1" applyFill="1" applyBorder="1" applyAlignment="1">
      <alignment horizontal="center" vertical="center"/>
    </xf>
    <xf numFmtId="0" fontId="38" fillId="2" borderId="11" xfId="0" applyFont="1" applyFill="1" applyBorder="1" applyAlignment="1">
      <alignment horizontal="center" vertical="center"/>
    </xf>
    <xf numFmtId="0" fontId="29" fillId="2" borderId="9" xfId="0" applyFont="1" applyFill="1" applyBorder="1" applyAlignment="1">
      <alignment horizontal="center" vertical="center"/>
    </xf>
    <xf numFmtId="177" fontId="38" fillId="2" borderId="9" xfId="0" applyNumberFormat="1" applyFont="1" applyFill="1" applyBorder="1" applyAlignment="1">
      <alignment horizontal="center" vertical="center"/>
    </xf>
    <xf numFmtId="0" fontId="17" fillId="0" borderId="11" xfId="0" applyFont="1" applyBorder="1" applyAlignment="1">
      <alignment horizontal="left" vertical="center"/>
    </xf>
    <xf numFmtId="0" fontId="17" fillId="0" borderId="9" xfId="0" applyFont="1" applyBorder="1" applyAlignment="1">
      <alignment horizontal="left" vertical="center"/>
    </xf>
    <xf numFmtId="0" fontId="30" fillId="19" borderId="0" xfId="0" applyFont="1" applyFill="1" applyAlignment="1">
      <alignment vertical="center" wrapText="1"/>
    </xf>
    <xf numFmtId="0" fontId="30" fillId="19" borderId="0" xfId="0" applyFont="1" applyFill="1" applyAlignment="1">
      <alignment vertical="center"/>
    </xf>
    <xf numFmtId="0" fontId="96" fillId="19" borderId="0" xfId="0" applyFont="1" applyFill="1" applyAlignment="1">
      <alignment vertical="center" wrapText="1"/>
    </xf>
    <xf numFmtId="0" fontId="11" fillId="0" borderId="15" xfId="42" applyFont="1" applyBorder="1" applyAlignment="1">
      <alignment vertical="center" wrapText="1" shrinkToFit="1"/>
    </xf>
    <xf numFmtId="0" fontId="11" fillId="0" borderId="13" xfId="42" applyFont="1" applyBorder="1" applyAlignment="1">
      <alignment vertical="center" wrapText="1" shrinkToFit="1"/>
    </xf>
    <xf numFmtId="0" fontId="11" fillId="0" borderId="125" xfId="42" applyFont="1" applyBorder="1" applyAlignment="1">
      <alignment vertical="center" wrapText="1" shrinkToFit="1"/>
    </xf>
    <xf numFmtId="0" fontId="11" fillId="0" borderId="42" xfId="42" applyFont="1" applyBorder="1" applyAlignment="1">
      <alignment vertical="center" wrapText="1" shrinkToFit="1"/>
    </xf>
    <xf numFmtId="0" fontId="11" fillId="0" borderId="21" xfId="42" applyFont="1" applyBorder="1" applyAlignment="1">
      <alignment vertical="center" wrapText="1" shrinkToFit="1"/>
    </xf>
    <xf numFmtId="0" fontId="11" fillId="0" borderId="136" xfId="42" applyFont="1" applyBorder="1" applyAlignment="1">
      <alignment vertical="center" wrapText="1" shrinkToFit="1"/>
    </xf>
    <xf numFmtId="0" fontId="68" fillId="11" borderId="118" xfId="0" applyFont="1" applyFill="1" applyBorder="1" applyAlignment="1">
      <alignment horizontal="center" vertical="center" textRotation="255" wrapText="1" shrinkToFit="1"/>
    </xf>
    <xf numFmtId="0" fontId="68" fillId="11" borderId="25" xfId="0" applyFont="1" applyFill="1" applyBorder="1" applyAlignment="1">
      <alignment horizontal="center" vertical="center" textRotation="255" wrapText="1" shrinkToFit="1"/>
    </xf>
    <xf numFmtId="0" fontId="68" fillId="11" borderId="119" xfId="0" applyFont="1" applyFill="1" applyBorder="1" applyAlignment="1">
      <alignment horizontal="center" vertical="center" textRotation="255" wrapText="1" shrinkToFit="1"/>
    </xf>
    <xf numFmtId="0" fontId="68" fillId="11" borderId="0" xfId="0" applyFont="1" applyFill="1" applyAlignment="1">
      <alignment horizontal="center" vertical="center" textRotation="255" wrapText="1" shrinkToFit="1"/>
    </xf>
    <xf numFmtId="0" fontId="68" fillId="11" borderId="130" xfId="0" applyFont="1" applyFill="1" applyBorder="1" applyAlignment="1">
      <alignment horizontal="center" vertical="center" textRotation="255" wrapText="1" shrinkToFit="1"/>
    </xf>
    <xf numFmtId="0" fontId="68" fillId="11" borderId="21" xfId="0" applyFont="1" applyFill="1" applyBorder="1" applyAlignment="1">
      <alignment horizontal="center" vertical="center" textRotation="255" wrapText="1" shrinkToFit="1"/>
    </xf>
    <xf numFmtId="0" fontId="107" fillId="0" borderId="18" xfId="0" applyFont="1" applyBorder="1" applyAlignment="1" applyProtection="1">
      <alignment horizontal="left" vertical="top" wrapText="1" shrinkToFit="1"/>
      <protection locked="0"/>
    </xf>
    <xf numFmtId="0" fontId="107" fillId="0" borderId="0" xfId="0" applyFont="1" applyAlignment="1" applyProtection="1">
      <alignment horizontal="left" vertical="top" shrinkToFit="1"/>
      <protection locked="0"/>
    </xf>
    <xf numFmtId="0" fontId="107" fillId="0" borderId="40" xfId="0" applyFont="1" applyBorder="1" applyAlignment="1" applyProtection="1">
      <alignment horizontal="left" vertical="top" shrinkToFit="1"/>
      <protection locked="0"/>
    </xf>
    <xf numFmtId="0" fontId="107" fillId="0" borderId="18" xfId="0" applyFont="1" applyBorder="1" applyAlignment="1" applyProtection="1">
      <alignment horizontal="left" vertical="top" shrinkToFit="1"/>
      <protection locked="0"/>
    </xf>
    <xf numFmtId="0" fontId="107" fillId="0" borderId="42" xfId="0" applyFont="1" applyBorder="1" applyAlignment="1" applyProtection="1">
      <alignment horizontal="left" vertical="top" shrinkToFit="1"/>
      <protection locked="0"/>
    </xf>
    <xf numFmtId="0" fontId="107" fillId="0" borderId="21" xfId="0" applyFont="1" applyBorder="1" applyAlignment="1" applyProtection="1">
      <alignment horizontal="left" vertical="top" shrinkToFit="1"/>
      <protection locked="0"/>
    </xf>
    <xf numFmtId="0" fontId="107" fillId="0" borderId="38" xfId="0" applyFont="1" applyBorder="1" applyAlignment="1" applyProtection="1">
      <alignment horizontal="left" vertical="top" shrinkToFit="1"/>
      <protection locked="0"/>
    </xf>
    <xf numFmtId="0" fontId="68" fillId="11" borderId="82" xfId="0" applyFont="1" applyFill="1" applyBorder="1" applyAlignment="1">
      <alignment horizontal="center" vertical="center" wrapText="1"/>
    </xf>
    <xf numFmtId="0" fontId="68" fillId="11" borderId="13" xfId="0" applyFont="1" applyFill="1" applyBorder="1" applyAlignment="1">
      <alignment horizontal="center" vertical="center" wrapText="1"/>
    </xf>
    <xf numFmtId="0" fontId="68" fillId="11" borderId="67" xfId="0" applyFont="1" applyFill="1" applyBorder="1" applyAlignment="1">
      <alignment horizontal="center" vertical="center" wrapText="1"/>
    </xf>
    <xf numFmtId="0" fontId="68" fillId="11" borderId="0" xfId="0" applyFont="1" applyFill="1" applyAlignment="1">
      <alignment horizontal="center" vertical="center" wrapText="1"/>
    </xf>
    <xf numFmtId="0" fontId="68" fillId="11" borderId="75" xfId="0" applyFont="1" applyFill="1" applyBorder="1" applyAlignment="1">
      <alignment horizontal="center" vertical="center" wrapText="1"/>
    </xf>
    <xf numFmtId="0" fontId="68" fillId="11" borderId="21" xfId="0" applyFont="1" applyFill="1" applyBorder="1" applyAlignment="1">
      <alignment horizontal="center" vertical="center" wrapText="1"/>
    </xf>
    <xf numFmtId="0" fontId="108" fillId="0" borderId="18" xfId="0" applyFont="1" applyBorder="1" applyAlignment="1" applyProtection="1">
      <alignment horizontal="left" vertical="top" wrapText="1"/>
      <protection locked="0"/>
    </xf>
    <xf numFmtId="0" fontId="108" fillId="0" borderId="0" xfId="0" applyFont="1" applyAlignment="1" applyProtection="1">
      <alignment horizontal="left" vertical="top"/>
      <protection locked="0"/>
    </xf>
    <xf numFmtId="0" fontId="108" fillId="0" borderId="40" xfId="0" applyFont="1" applyBorder="1" applyAlignment="1" applyProtection="1">
      <alignment horizontal="left" vertical="top"/>
      <protection locked="0"/>
    </xf>
    <xf numFmtId="0" fontId="108" fillId="0" borderId="18" xfId="0" applyFont="1" applyBorder="1" applyAlignment="1" applyProtection="1">
      <alignment horizontal="left" vertical="top"/>
      <protection locked="0"/>
    </xf>
    <xf numFmtId="0" fontId="108" fillId="0" borderId="42" xfId="0" applyFont="1" applyBorder="1" applyAlignment="1" applyProtection="1">
      <alignment horizontal="left" vertical="top"/>
      <protection locked="0"/>
    </xf>
    <xf numFmtId="0" fontId="108" fillId="0" borderId="21" xfId="0" applyFont="1" applyBorder="1" applyAlignment="1" applyProtection="1">
      <alignment horizontal="left" vertical="top"/>
      <protection locked="0"/>
    </xf>
    <xf numFmtId="0" fontId="108" fillId="0" borderId="38" xfId="0" applyFont="1" applyBorder="1" applyAlignment="1" applyProtection="1">
      <alignment horizontal="left" vertical="top"/>
      <protection locked="0"/>
    </xf>
    <xf numFmtId="0" fontId="31" fillId="7" borderId="67" xfId="10" applyFont="1" applyBorder="1" applyAlignment="1">
      <alignment horizontal="center" vertical="center" wrapText="1" shrinkToFit="1"/>
    </xf>
    <xf numFmtId="0" fontId="31" fillId="7" borderId="0" xfId="10" applyFont="1" applyAlignment="1">
      <alignment horizontal="center" vertical="center" wrapText="1" shrinkToFit="1"/>
    </xf>
    <xf numFmtId="0" fontId="31" fillId="7" borderId="20" xfId="10" applyFont="1" applyBorder="1" applyAlignment="1">
      <alignment horizontal="center" vertical="center" wrapText="1" shrinkToFit="1"/>
    </xf>
    <xf numFmtId="0" fontId="31" fillId="7" borderId="75" xfId="10" applyFont="1" applyBorder="1" applyAlignment="1">
      <alignment horizontal="center" vertical="center" wrapText="1" shrinkToFit="1"/>
    </xf>
    <xf numFmtId="0" fontId="31" fillId="7" borderId="21" xfId="10" applyFont="1" applyBorder="1" applyAlignment="1">
      <alignment horizontal="center" vertical="center" wrapText="1" shrinkToFit="1"/>
    </xf>
    <xf numFmtId="0" fontId="31" fillId="7" borderId="23" xfId="10" applyFont="1" applyBorder="1" applyAlignment="1">
      <alignment horizontal="center" vertical="center" wrapText="1" shrinkToFit="1"/>
    </xf>
    <xf numFmtId="0" fontId="8" fillId="0" borderId="80" xfId="11" applyFont="1" applyFill="1" applyBorder="1" applyAlignment="1">
      <alignment vertical="center" wrapText="1" shrinkToFit="1"/>
    </xf>
    <xf numFmtId="0" fontId="8" fillId="0" borderId="25" xfId="11" applyFont="1" applyFill="1" applyBorder="1" applyAlignment="1">
      <alignment vertical="center" wrapText="1" shrinkToFit="1"/>
    </xf>
    <xf numFmtId="0" fontId="8" fillId="0" borderId="115" xfId="11" applyFont="1" applyFill="1" applyBorder="1" applyAlignment="1">
      <alignment vertical="center" wrapText="1" shrinkToFit="1"/>
    </xf>
    <xf numFmtId="0" fontId="8" fillId="0" borderId="42" xfId="11" applyFont="1" applyFill="1" applyBorder="1" applyAlignment="1">
      <alignment vertical="center" wrapText="1" shrinkToFit="1"/>
    </xf>
    <xf numFmtId="0" fontId="8" fillId="0" borderId="21" xfId="11" applyFont="1" applyFill="1" applyBorder="1" applyAlignment="1">
      <alignment vertical="center" wrapText="1" shrinkToFit="1"/>
    </xf>
    <xf numFmtId="0" fontId="8" fillId="0" borderId="136" xfId="11" applyFont="1" applyFill="1" applyBorder="1" applyAlignment="1">
      <alignment vertical="center" wrapText="1" shrinkToFit="1"/>
    </xf>
    <xf numFmtId="0" fontId="8" fillId="0" borderId="164" xfId="0" applyFont="1" applyBorder="1" applyAlignment="1">
      <alignment vertical="center" wrapText="1"/>
    </xf>
    <xf numFmtId="0" fontId="8" fillId="0" borderId="13" xfId="0" applyFont="1" applyBorder="1" applyAlignment="1">
      <alignment vertical="center" wrapText="1"/>
    </xf>
    <xf numFmtId="0" fontId="8" fillId="0" borderId="41" xfId="0" applyFont="1" applyBorder="1" applyAlignment="1">
      <alignment vertical="center" wrapText="1"/>
    </xf>
    <xf numFmtId="0" fontId="31" fillId="8" borderId="17" xfId="42" applyFont="1" applyFill="1" applyBorder="1" applyAlignment="1">
      <alignment horizontal="center" vertical="center" wrapText="1" shrinkToFit="1"/>
    </xf>
    <xf numFmtId="0" fontId="7" fillId="0" borderId="19" xfId="42" applyFont="1" applyBorder="1" applyAlignment="1">
      <alignment horizontal="center" vertical="center" shrinkToFit="1"/>
    </xf>
    <xf numFmtId="0" fontId="7" fillId="0" borderId="10" xfId="42" applyFont="1" applyBorder="1" applyAlignment="1">
      <alignment horizontal="center" vertical="center" shrinkToFit="1"/>
    </xf>
    <xf numFmtId="0" fontId="7" fillId="0" borderId="120" xfId="42" applyFont="1" applyBorder="1" applyAlignment="1">
      <alignment horizontal="right" vertical="center" shrinkToFit="1"/>
    </xf>
    <xf numFmtId="0" fontId="7" fillId="0" borderId="10" xfId="42" applyFont="1" applyBorder="1" applyAlignment="1">
      <alignment horizontal="right" vertical="center" shrinkToFit="1"/>
    </xf>
    <xf numFmtId="0" fontId="7" fillId="0" borderId="10" xfId="42" applyFont="1" applyBorder="1" applyAlignment="1">
      <alignment horizontal="left" vertical="center" wrapText="1" shrinkToFit="1"/>
    </xf>
    <xf numFmtId="0" fontId="7" fillId="0" borderId="138" xfId="42" applyFont="1" applyBorder="1" applyAlignment="1">
      <alignment horizontal="left" vertical="center" wrapText="1" shrinkToFit="1"/>
    </xf>
    <xf numFmtId="0" fontId="68" fillId="11" borderId="157" xfId="0" applyFont="1" applyFill="1" applyBorder="1" applyAlignment="1">
      <alignment horizontal="center" vertical="center" wrapText="1"/>
    </xf>
    <xf numFmtId="0" fontId="68" fillId="11" borderId="158" xfId="0" applyFont="1" applyFill="1" applyBorder="1" applyAlignment="1">
      <alignment horizontal="center" vertical="center" wrapText="1"/>
    </xf>
    <xf numFmtId="0" fontId="68" fillId="11" borderId="100" xfId="0" applyFont="1" applyFill="1" applyBorder="1" applyAlignment="1">
      <alignment horizontal="center" vertical="center" wrapText="1"/>
    </xf>
    <xf numFmtId="0" fontId="68" fillId="11" borderId="3" xfId="0" applyFont="1" applyFill="1" applyBorder="1" applyAlignment="1">
      <alignment horizontal="center" vertical="center" wrapText="1"/>
    </xf>
    <xf numFmtId="0" fontId="108" fillId="0" borderId="80" xfId="0" applyFont="1" applyBorder="1" applyAlignment="1" applyProtection="1">
      <alignment vertical="top" wrapText="1"/>
      <protection locked="0"/>
    </xf>
    <xf numFmtId="0" fontId="108" fillId="0" borderId="25" xfId="0" applyFont="1" applyBorder="1" applyAlignment="1" applyProtection="1">
      <alignment vertical="top" wrapText="1"/>
      <protection locked="0"/>
    </xf>
    <xf numFmtId="0" fontId="108" fillId="0" borderId="26" xfId="0" applyFont="1" applyBorder="1" applyAlignment="1" applyProtection="1">
      <alignment vertical="top" wrapText="1"/>
      <protection locked="0"/>
    </xf>
    <xf numFmtId="0" fontId="108" fillId="0" borderId="18" xfId="0" applyFont="1" applyBorder="1" applyAlignment="1" applyProtection="1">
      <alignment vertical="top" wrapText="1"/>
      <protection locked="0"/>
    </xf>
    <xf numFmtId="0" fontId="108" fillId="0" borderId="0" xfId="0" applyFont="1" applyAlignment="1" applyProtection="1">
      <alignment vertical="top" wrapText="1"/>
      <protection locked="0"/>
    </xf>
    <xf numFmtId="0" fontId="108" fillId="0" borderId="40" xfId="0" applyFont="1" applyBorder="1" applyAlignment="1" applyProtection="1">
      <alignment vertical="top" wrapText="1"/>
      <protection locked="0"/>
    </xf>
    <xf numFmtId="0" fontId="108" fillId="0" borderId="16" xfId="0" applyFont="1" applyBorder="1" applyAlignment="1" applyProtection="1">
      <alignment vertical="top" wrapText="1"/>
      <protection locked="0"/>
    </xf>
    <xf numFmtId="0" fontId="108" fillId="0" borderId="3" xfId="0" applyFont="1" applyBorder="1" applyAlignment="1" applyProtection="1">
      <alignment vertical="top" wrapText="1"/>
      <protection locked="0"/>
    </xf>
    <xf numFmtId="0" fontId="108" fillId="0" borderId="37" xfId="0" applyFont="1" applyBorder="1" applyAlignment="1" applyProtection="1">
      <alignment vertical="top" wrapText="1"/>
      <protection locked="0"/>
    </xf>
    <xf numFmtId="0" fontId="15" fillId="8" borderId="9" xfId="42" applyFont="1" applyFill="1" applyBorder="1" applyAlignment="1">
      <alignment horizontal="center" vertical="center" wrapText="1" shrinkToFit="1"/>
    </xf>
    <xf numFmtId="0" fontId="11" fillId="0" borderId="16" xfId="42" applyFont="1" applyBorder="1" applyAlignment="1">
      <alignment vertical="center" wrapText="1" shrinkToFit="1"/>
    </xf>
    <xf numFmtId="0" fontId="11" fillId="0" borderId="3" xfId="42" applyFont="1" applyBorder="1" applyAlignment="1">
      <alignment vertical="center" wrapText="1" shrinkToFit="1"/>
    </xf>
    <xf numFmtId="0" fontId="11" fillId="0" borderId="122" xfId="42" applyFont="1" applyBorder="1" applyAlignment="1">
      <alignment vertical="center" wrapText="1" shrinkToFit="1"/>
    </xf>
    <xf numFmtId="0" fontId="31" fillId="8" borderId="79" xfId="42" applyFont="1" applyFill="1" applyBorder="1" applyAlignment="1">
      <alignment horizontal="center" vertical="center" wrapText="1" shrinkToFit="1"/>
    </xf>
    <xf numFmtId="0" fontId="31" fillId="8" borderId="43" xfId="42" applyFont="1" applyFill="1" applyBorder="1" applyAlignment="1">
      <alignment horizontal="center" vertical="center" wrapText="1" shrinkToFit="1"/>
    </xf>
    <xf numFmtId="0" fontId="105" fillId="8" borderId="15" xfId="0" applyFont="1" applyFill="1" applyBorder="1" applyAlignment="1">
      <alignment horizontal="center" vertical="center" wrapText="1" shrinkToFit="1"/>
    </xf>
    <xf numFmtId="0" fontId="105" fillId="8" borderId="13" xfId="0" applyFont="1" applyFill="1" applyBorder="1" applyAlignment="1">
      <alignment horizontal="center" vertical="center" wrapText="1" shrinkToFit="1"/>
    </xf>
    <xf numFmtId="0" fontId="102" fillId="8" borderId="15" xfId="26" applyFont="1" applyFill="1" applyBorder="1" applyAlignment="1">
      <alignment horizontal="center" vertical="center" wrapText="1"/>
    </xf>
    <xf numFmtId="0" fontId="102" fillId="8" borderId="13" xfId="26" applyFont="1" applyFill="1" applyBorder="1" applyAlignment="1">
      <alignment horizontal="center" vertical="center" wrapText="1"/>
    </xf>
    <xf numFmtId="0" fontId="102" fillId="8" borderId="14" xfId="26" applyFont="1" applyFill="1" applyBorder="1" applyAlignment="1">
      <alignment horizontal="center" vertical="center" wrapText="1"/>
    </xf>
    <xf numFmtId="0" fontId="0" fillId="0" borderId="15" xfId="26" applyFont="1" applyBorder="1" applyAlignment="1">
      <alignment horizontal="center" vertical="center" wrapText="1" shrinkToFit="1"/>
    </xf>
    <xf numFmtId="0" fontId="0" fillId="0" borderId="13" xfId="26" applyFont="1" applyBorder="1" applyAlignment="1">
      <alignment horizontal="center" vertical="center" shrinkToFit="1"/>
    </xf>
    <xf numFmtId="0" fontId="8" fillId="0" borderId="164" xfId="10" applyFont="1" applyFill="1" applyBorder="1" applyAlignment="1">
      <alignment vertical="center" wrapText="1" shrinkToFit="1"/>
    </xf>
    <xf numFmtId="0" fontId="8" fillId="0" borderId="13" xfId="10" applyFont="1" applyFill="1" applyBorder="1" applyAlignment="1">
      <alignment vertical="center" wrapText="1" shrinkToFit="1"/>
    </xf>
    <xf numFmtId="0" fontId="8" fillId="0" borderId="14" xfId="10" applyFont="1" applyFill="1" applyBorder="1" applyAlignment="1">
      <alignment vertical="center" wrapText="1" shrinkToFit="1"/>
    </xf>
    <xf numFmtId="0" fontId="102" fillId="8" borderId="15" xfId="26" applyFont="1" applyFill="1" applyBorder="1" applyAlignment="1">
      <alignment horizontal="center" vertical="center" shrinkToFit="1"/>
    </xf>
    <xf numFmtId="0" fontId="102" fillId="8" borderId="13" xfId="26" applyFont="1" applyFill="1" applyBorder="1" applyAlignment="1">
      <alignment horizontal="center" vertical="center" shrinkToFit="1"/>
    </xf>
    <xf numFmtId="0" fontId="0" fillId="0" borderId="15" xfId="0" applyBorder="1" applyAlignment="1">
      <alignment horizontal="center" vertical="center"/>
    </xf>
    <xf numFmtId="0" fontId="1" fillId="0" borderId="160" xfId="10" applyFont="1" applyFill="1" applyBorder="1">
      <alignment horizontal="center" vertical="center" shrinkToFit="1"/>
    </xf>
    <xf numFmtId="0" fontId="1" fillId="0" borderId="161" xfId="10" applyFont="1" applyFill="1" applyBorder="1">
      <alignment horizontal="center" vertical="center" shrinkToFit="1"/>
    </xf>
    <xf numFmtId="0" fontId="1" fillId="0" borderId="162" xfId="10" applyFont="1" applyFill="1" applyBorder="1">
      <alignment horizontal="center" vertical="center" shrinkToFit="1"/>
    </xf>
    <xf numFmtId="0" fontId="102" fillId="8" borderId="160" xfId="26" applyFont="1" applyFill="1" applyBorder="1" applyAlignment="1">
      <alignment horizontal="center" vertical="center" wrapText="1"/>
    </xf>
    <xf numFmtId="0" fontId="102" fillId="8" borderId="161" xfId="26" applyFont="1" applyFill="1" applyBorder="1" applyAlignment="1">
      <alignment horizontal="center" vertical="center" wrapText="1"/>
    </xf>
    <xf numFmtId="0" fontId="102" fillId="8" borderId="162" xfId="26" applyFont="1" applyFill="1" applyBorder="1" applyAlignment="1">
      <alignment horizontal="center" vertical="center" wrapText="1"/>
    </xf>
    <xf numFmtId="0" fontId="0" fillId="0" borderId="161" xfId="0" applyBorder="1" applyAlignment="1">
      <alignment horizontal="center" vertical="center" shrinkToFit="1"/>
    </xf>
    <xf numFmtId="0" fontId="0" fillId="0" borderId="163" xfId="0" applyBorder="1" applyAlignment="1">
      <alignment horizontal="center" vertical="center" shrinkToFit="1"/>
    </xf>
    <xf numFmtId="0" fontId="7" fillId="0" borderId="19" xfId="14" applyFont="1" applyFill="1" applyBorder="1" applyAlignment="1">
      <alignment horizontal="center" vertical="center" wrapText="1" shrinkToFit="1"/>
    </xf>
    <xf numFmtId="0" fontId="7" fillId="0" borderId="10" xfId="14" applyFont="1" applyFill="1" applyBorder="1" applyAlignment="1">
      <alignment horizontal="center" vertical="center" wrapText="1" shrinkToFit="1"/>
    </xf>
    <xf numFmtId="0" fontId="7" fillId="0" borderId="11" xfId="14" applyFont="1" applyFill="1" applyBorder="1" applyAlignment="1">
      <alignment horizontal="center" vertical="center" wrapText="1" shrinkToFit="1"/>
    </xf>
    <xf numFmtId="0" fontId="1" fillId="0" borderId="19" xfId="26" applyFont="1" applyBorder="1" applyAlignment="1">
      <alignment horizontal="center" vertical="center" wrapText="1"/>
    </xf>
    <xf numFmtId="0" fontId="1" fillId="0" borderId="10" xfId="26" applyFont="1" applyBorder="1" applyAlignment="1">
      <alignment horizontal="center" vertical="center" wrapText="1"/>
    </xf>
    <xf numFmtId="0" fontId="1" fillId="0" borderId="11" xfId="26" applyFont="1" applyBorder="1" applyAlignment="1">
      <alignment horizontal="center" vertical="center" wrapText="1"/>
    </xf>
    <xf numFmtId="0" fontId="7" fillId="0" borderId="19" xfId="26" applyFont="1" applyBorder="1" applyAlignment="1">
      <alignment horizontal="center" vertical="center" wrapText="1"/>
    </xf>
    <xf numFmtId="0" fontId="7" fillId="0" borderId="10" xfId="26" applyFont="1" applyBorder="1" applyAlignment="1">
      <alignment horizontal="center" vertical="center" wrapText="1"/>
    </xf>
    <xf numFmtId="0" fontId="7" fillId="0" borderId="138" xfId="26" applyFont="1" applyBorder="1" applyAlignment="1">
      <alignment horizontal="center" vertical="center" wrapText="1"/>
    </xf>
    <xf numFmtId="0" fontId="31" fillId="8" borderId="118" xfId="42" applyFont="1" applyFill="1" applyBorder="1" applyAlignment="1">
      <alignment horizontal="center" vertical="center" textRotation="255" wrapText="1" shrinkToFit="1"/>
    </xf>
    <xf numFmtId="0" fontId="31" fillId="8" borderId="25" xfId="42" applyFont="1" applyFill="1" applyBorder="1" applyAlignment="1">
      <alignment horizontal="center" vertical="center" textRotation="255" wrapText="1" shrinkToFit="1"/>
    </xf>
    <xf numFmtId="0" fontId="31" fillId="8" borderId="119" xfId="42" applyFont="1" applyFill="1" applyBorder="1" applyAlignment="1">
      <alignment horizontal="center" vertical="center" textRotation="255" wrapText="1" shrinkToFit="1"/>
    </xf>
    <xf numFmtId="0" fontId="31" fillId="8" borderId="0" xfId="42" applyFont="1" applyFill="1" applyAlignment="1">
      <alignment horizontal="center" vertical="center" textRotation="255" wrapText="1" shrinkToFit="1"/>
    </xf>
    <xf numFmtId="0" fontId="31" fillId="8" borderId="130" xfId="42" applyFont="1" applyFill="1" applyBorder="1" applyAlignment="1">
      <alignment horizontal="center" vertical="center" textRotation="255" wrapText="1" shrinkToFit="1"/>
    </xf>
    <xf numFmtId="0" fontId="31" fillId="8" borderId="21" xfId="42" applyFont="1" applyFill="1" applyBorder="1" applyAlignment="1">
      <alignment horizontal="center" vertical="center" textRotation="255" wrapText="1" shrinkToFit="1"/>
    </xf>
    <xf numFmtId="0" fontId="8" fillId="0" borderId="80" xfId="42" applyFont="1" applyBorder="1" applyAlignment="1">
      <alignment vertical="top" wrapText="1" shrinkToFit="1"/>
    </xf>
    <xf numFmtId="0" fontId="8" fillId="0" borderId="25" xfId="42" applyFont="1" applyBorder="1" applyAlignment="1">
      <alignment vertical="top" wrapText="1" shrinkToFit="1"/>
    </xf>
    <xf numFmtId="0" fontId="8" fillId="0" borderId="26" xfId="42" applyFont="1" applyBorder="1" applyAlignment="1">
      <alignment vertical="top" wrapText="1" shrinkToFit="1"/>
    </xf>
    <xf numFmtId="0" fontId="8" fillId="0" borderId="18" xfId="42" applyFont="1" applyBorder="1" applyAlignment="1">
      <alignment vertical="top" wrapText="1" shrinkToFit="1"/>
    </xf>
    <xf numFmtId="0" fontId="8" fillId="0" borderId="0" xfId="42" applyFont="1" applyAlignment="1">
      <alignment vertical="top" wrapText="1" shrinkToFit="1"/>
    </xf>
    <xf numFmtId="0" fontId="8" fillId="0" borderId="40" xfId="42" applyFont="1" applyBorder="1" applyAlignment="1">
      <alignment vertical="top" wrapText="1" shrinkToFit="1"/>
    </xf>
    <xf numFmtId="0" fontId="8" fillId="0" borderId="42" xfId="42" applyFont="1" applyBorder="1" applyAlignment="1">
      <alignment vertical="top" wrapText="1" shrinkToFit="1"/>
    </xf>
    <xf numFmtId="0" fontId="8" fillId="0" borderId="21" xfId="42" applyFont="1" applyBorder="1" applyAlignment="1">
      <alignment vertical="top" wrapText="1" shrinkToFit="1"/>
    </xf>
    <xf numFmtId="0" fontId="8" fillId="0" borderId="38" xfId="42" applyFont="1" applyBorder="1" applyAlignment="1">
      <alignment vertical="top" wrapText="1" shrinkToFit="1"/>
    </xf>
    <xf numFmtId="0" fontId="102" fillId="8" borderId="19" xfId="26" applyFont="1" applyFill="1" applyBorder="1" applyAlignment="1">
      <alignment horizontal="center" vertical="center" wrapText="1"/>
    </xf>
    <xf numFmtId="0" fontId="102" fillId="8" borderId="10" xfId="26" applyFont="1" applyFill="1" applyBorder="1" applyAlignment="1">
      <alignment horizontal="center" vertical="center" wrapText="1"/>
    </xf>
    <xf numFmtId="0" fontId="102" fillId="8" borderId="11" xfId="26" applyFont="1" applyFill="1" applyBorder="1" applyAlignment="1">
      <alignment horizontal="center" vertical="center" wrapText="1"/>
    </xf>
    <xf numFmtId="0" fontId="102" fillId="8" borderId="159" xfId="0" applyFont="1" applyFill="1" applyBorder="1" applyAlignment="1">
      <alignment horizontal="center" vertical="center" wrapText="1"/>
    </xf>
    <xf numFmtId="0" fontId="102" fillId="8" borderId="158" xfId="0" applyFont="1" applyFill="1" applyBorder="1" applyAlignment="1">
      <alignment horizontal="center" vertical="center" wrapText="1"/>
    </xf>
    <xf numFmtId="0" fontId="102" fillId="8" borderId="16" xfId="0" applyFont="1" applyFill="1" applyBorder="1" applyAlignment="1">
      <alignment horizontal="center" vertical="center" wrapText="1"/>
    </xf>
    <xf numFmtId="0" fontId="102" fillId="8" borderId="3" xfId="0" applyFont="1" applyFill="1" applyBorder="1" applyAlignment="1">
      <alignment horizontal="center" vertical="center" wrapText="1"/>
    </xf>
    <xf numFmtId="0" fontId="102" fillId="8" borderId="160" xfId="0" applyFont="1" applyFill="1" applyBorder="1" applyAlignment="1">
      <alignment horizontal="center" vertical="center"/>
    </xf>
    <xf numFmtId="0" fontId="102" fillId="8" borderId="161" xfId="0" applyFont="1" applyFill="1" applyBorder="1" applyAlignment="1">
      <alignment horizontal="center" vertical="center"/>
    </xf>
    <xf numFmtId="0" fontId="102" fillId="8" borderId="162" xfId="0" applyFont="1" applyFill="1" applyBorder="1" applyAlignment="1">
      <alignment horizontal="center" vertical="center"/>
    </xf>
    <xf numFmtId="0" fontId="0" fillId="0" borderId="160" xfId="0" applyBorder="1" applyAlignment="1">
      <alignment horizontal="center" vertical="center" wrapText="1"/>
    </xf>
    <xf numFmtId="0" fontId="0" fillId="0" borderId="161" xfId="0" applyBorder="1" applyAlignment="1">
      <alignment horizontal="center" vertical="center" wrapText="1"/>
    </xf>
    <xf numFmtId="0" fontId="0" fillId="0" borderId="162" xfId="0" applyBorder="1" applyAlignment="1">
      <alignment horizontal="center" vertical="center" wrapText="1"/>
    </xf>
    <xf numFmtId="0" fontId="0" fillId="0" borderId="160" xfId="0" applyBorder="1" applyAlignment="1">
      <alignment horizontal="center" vertical="center"/>
    </xf>
    <xf numFmtId="0" fontId="0" fillId="0" borderId="161" xfId="0" applyBorder="1" applyAlignment="1">
      <alignment horizontal="center" vertical="center"/>
    </xf>
    <xf numFmtId="0" fontId="0" fillId="0" borderId="162" xfId="0" applyBorder="1" applyAlignment="1">
      <alignment horizontal="center" vertical="center"/>
    </xf>
    <xf numFmtId="0" fontId="102" fillId="8" borderId="160" xfId="10" applyFont="1" applyFill="1" applyBorder="1">
      <alignment horizontal="center" vertical="center" shrinkToFit="1"/>
    </xf>
    <xf numFmtId="0" fontId="102" fillId="8" borderId="161" xfId="10" applyFont="1" applyFill="1" applyBorder="1">
      <alignment horizontal="center" vertical="center" shrinkToFit="1"/>
    </xf>
    <xf numFmtId="0" fontId="0" fillId="0" borderId="19" xfId="0" applyBorder="1" applyAlignment="1">
      <alignment horizontal="center" vertical="center" shrinkToFit="1"/>
    </xf>
    <xf numFmtId="0" fontId="0" fillId="0" borderId="10" xfId="0" applyBorder="1" applyAlignment="1">
      <alignment horizontal="center" vertical="center" shrinkToFit="1"/>
    </xf>
    <xf numFmtId="0" fontId="0" fillId="0" borderId="11" xfId="0" applyBorder="1" applyAlignment="1">
      <alignment horizontal="center" vertical="center" shrinkToFit="1"/>
    </xf>
    <xf numFmtId="0" fontId="102" fillId="8" borderId="19" xfId="0" applyFont="1" applyFill="1" applyBorder="1" applyAlignment="1">
      <alignment horizontal="center" vertical="center" shrinkToFit="1"/>
    </xf>
    <xf numFmtId="0" fontId="102" fillId="8" borderId="10" xfId="0" applyFont="1" applyFill="1" applyBorder="1" applyAlignment="1">
      <alignment horizontal="center" vertical="center" shrinkToFit="1"/>
    </xf>
    <xf numFmtId="0" fontId="102" fillId="8" borderId="11" xfId="0" applyFont="1" applyFill="1" applyBorder="1" applyAlignment="1">
      <alignment horizontal="center" vertical="center" shrinkToFit="1"/>
    </xf>
    <xf numFmtId="0" fontId="8" fillId="0" borderId="10" xfId="10" applyFont="1" applyFill="1" applyBorder="1" applyAlignment="1">
      <alignment vertical="center" wrapText="1" shrinkToFit="1"/>
    </xf>
    <xf numFmtId="0" fontId="8" fillId="0" borderId="22" xfId="10" applyFont="1" applyFill="1" applyBorder="1" applyAlignment="1">
      <alignment vertical="center" wrapText="1" shrinkToFit="1"/>
    </xf>
    <xf numFmtId="0" fontId="0" fillId="0" borderId="156" xfId="0" applyBorder="1" applyAlignment="1">
      <alignment horizontal="center" vertical="center"/>
    </xf>
    <xf numFmtId="0" fontId="0" fillId="0" borderId="149" xfId="0" applyBorder="1" applyAlignment="1">
      <alignment horizontal="center" vertical="center"/>
    </xf>
    <xf numFmtId="0" fontId="0" fillId="0" borderId="151" xfId="0" applyBorder="1" applyAlignment="1">
      <alignment horizontal="center" vertical="center"/>
    </xf>
    <xf numFmtId="0" fontId="4" fillId="8" borderId="114" xfId="42" applyFont="1" applyFill="1" applyBorder="1" applyAlignment="1">
      <alignment horizontal="center" vertical="center" shrinkToFit="1"/>
    </xf>
    <xf numFmtId="0" fontId="4" fillId="8" borderId="90" xfId="42" applyFont="1" applyFill="1" applyBorder="1" applyAlignment="1">
      <alignment horizontal="center" vertical="center" shrinkToFit="1"/>
    </xf>
    <xf numFmtId="0" fontId="4" fillId="8" borderId="104" xfId="42" applyFont="1" applyFill="1" applyBorder="1" applyAlignment="1">
      <alignment horizontal="center" vertical="center" shrinkToFit="1"/>
    </xf>
    <xf numFmtId="0" fontId="1" fillId="0" borderId="116" xfId="42" applyFont="1" applyBorder="1" applyAlignment="1">
      <alignment horizontal="center" vertical="center" shrinkToFit="1"/>
    </xf>
    <xf numFmtId="0" fontId="1" fillId="0" borderId="90" xfId="42" applyFont="1" applyBorder="1" applyAlignment="1">
      <alignment horizontal="center" vertical="center" shrinkToFit="1"/>
    </xf>
    <xf numFmtId="0" fontId="1" fillId="0" borderId="104" xfId="42" applyFont="1" applyBorder="1" applyAlignment="1">
      <alignment horizontal="center" vertical="center" shrinkToFit="1"/>
    </xf>
    <xf numFmtId="0" fontId="4" fillId="8" borderId="116" xfId="42" applyFont="1" applyFill="1" applyBorder="1" applyAlignment="1">
      <alignment horizontal="center" vertical="center" shrinkToFit="1"/>
    </xf>
    <xf numFmtId="0" fontId="1" fillId="0" borderId="92" xfId="42" applyFont="1" applyBorder="1" applyAlignment="1">
      <alignment horizontal="center" vertical="center" shrinkToFit="1"/>
    </xf>
    <xf numFmtId="0" fontId="102" fillId="13" borderId="157" xfId="0" applyFont="1" applyFill="1" applyBorder="1" applyAlignment="1">
      <alignment horizontal="center" vertical="center" textRotation="255"/>
    </xf>
    <xf numFmtId="0" fontId="102" fillId="13" borderId="158" xfId="0" applyFont="1" applyFill="1" applyBorder="1" applyAlignment="1">
      <alignment horizontal="center" vertical="center" textRotation="255"/>
    </xf>
    <xf numFmtId="0" fontId="102" fillId="13" borderId="67" xfId="0" applyFont="1" applyFill="1" applyBorder="1" applyAlignment="1">
      <alignment horizontal="center" vertical="center" textRotation="255"/>
    </xf>
    <xf numFmtId="0" fontId="102" fillId="13" borderId="0" xfId="0" applyFont="1" applyFill="1" applyAlignment="1">
      <alignment horizontal="center" vertical="center" textRotation="255"/>
    </xf>
    <xf numFmtId="0" fontId="1" fillId="0" borderId="18" xfId="26" applyFont="1" applyBorder="1" applyAlignment="1">
      <alignment horizontal="center" vertical="center" wrapText="1"/>
    </xf>
    <xf numFmtId="0" fontId="1" fillId="0" borderId="0" xfId="26" applyFont="1" applyAlignment="1">
      <alignment horizontal="center" vertical="center" wrapText="1"/>
    </xf>
    <xf numFmtId="0" fontId="1" fillId="0" borderId="110" xfId="26" applyFont="1" applyBorder="1" applyAlignment="1">
      <alignment horizontal="center" vertical="center" wrapText="1"/>
    </xf>
    <xf numFmtId="0" fontId="1" fillId="0" borderId="15" xfId="26" applyFont="1" applyBorder="1" applyAlignment="1">
      <alignment horizontal="center" vertical="center" wrapText="1"/>
    </xf>
    <xf numFmtId="0" fontId="1" fillId="0" borderId="14" xfId="26" applyFont="1" applyBorder="1" applyAlignment="1">
      <alignment horizontal="center" vertical="center" wrapText="1"/>
    </xf>
    <xf numFmtId="0" fontId="0" fillId="0" borderId="100" xfId="0" applyBorder="1" applyAlignment="1">
      <alignment horizontal="center" vertical="center"/>
    </xf>
    <xf numFmtId="0" fontId="0" fillId="0" borderId="3" xfId="0" applyBorder="1" applyAlignment="1">
      <alignment horizontal="center" vertical="center"/>
    </xf>
    <xf numFmtId="0" fontId="0" fillId="0" borderId="37" xfId="0" applyBorder="1" applyAlignment="1">
      <alignment horizontal="center" vertical="center"/>
    </xf>
    <xf numFmtId="0" fontId="4" fillId="0" borderId="21" xfId="26" applyBorder="1" applyAlignment="1">
      <alignment horizontal="center" vertical="center"/>
    </xf>
    <xf numFmtId="0" fontId="4" fillId="0" borderId="78" xfId="0" applyFont="1" applyBorder="1" applyAlignment="1">
      <alignment horizontal="center" vertical="center"/>
    </xf>
    <xf numFmtId="0" fontId="4" fillId="0" borderId="43" xfId="0" applyFont="1" applyBorder="1" applyAlignment="1">
      <alignment horizontal="center" vertical="center"/>
    </xf>
    <xf numFmtId="0" fontId="4" fillId="0" borderId="42" xfId="0" applyFont="1" applyBorder="1" applyAlignment="1">
      <alignment horizontal="center" vertical="center"/>
    </xf>
    <xf numFmtId="0" fontId="4" fillId="0" borderId="46" xfId="0" applyFont="1" applyBorder="1" applyAlignment="1">
      <alignment horizontal="center" vertical="center"/>
    </xf>
    <xf numFmtId="0" fontId="43" fillId="8" borderId="15" xfId="0" applyFont="1" applyFill="1" applyBorder="1" applyAlignment="1">
      <alignment horizontal="center" vertical="center"/>
    </xf>
    <xf numFmtId="0" fontId="43" fillId="8" borderId="13" xfId="0" applyFont="1" applyFill="1" applyBorder="1" applyAlignment="1">
      <alignment horizontal="center" vertical="center"/>
    </xf>
    <xf numFmtId="0" fontId="43" fillId="8" borderId="14" xfId="0" applyFont="1" applyFill="1" applyBorder="1" applyAlignment="1">
      <alignment horizontal="center" vertical="center"/>
    </xf>
    <xf numFmtId="0" fontId="1" fillId="0" borderId="65" xfId="26" applyFont="1" applyBorder="1" applyAlignment="1">
      <alignment horizontal="center" vertical="center" wrapText="1"/>
    </xf>
    <xf numFmtId="0" fontId="1" fillId="0" borderId="50" xfId="26" applyFont="1" applyBorder="1" applyAlignment="1">
      <alignment horizontal="center" vertical="center" wrapText="1"/>
    </xf>
    <xf numFmtId="0" fontId="1" fillId="0" borderId="108" xfId="26" applyFont="1" applyBorder="1" applyAlignment="1">
      <alignment horizontal="center" vertical="center" wrapText="1"/>
    </xf>
    <xf numFmtId="0" fontId="1" fillId="0" borderId="68" xfId="26" applyFont="1" applyBorder="1" applyAlignment="1">
      <alignment horizontal="center" vertical="center" wrapText="1"/>
    </xf>
    <xf numFmtId="0" fontId="4" fillId="0" borderId="71" xfId="0" applyFont="1" applyBorder="1" applyAlignment="1">
      <alignment horizontal="center" vertical="center"/>
    </xf>
    <xf numFmtId="0" fontId="4" fillId="0" borderId="27" xfId="0" applyFont="1" applyBorder="1" applyAlignment="1">
      <alignment horizontal="center" vertical="center"/>
    </xf>
    <xf numFmtId="0" fontId="4" fillId="0" borderId="44" xfId="0" applyFont="1" applyBorder="1" applyAlignment="1">
      <alignment horizontal="center" vertical="center"/>
    </xf>
    <xf numFmtId="0" fontId="4" fillId="0" borderId="29" xfId="0" applyFont="1" applyBorder="1" applyAlignment="1">
      <alignment horizontal="center" vertical="center"/>
    </xf>
    <xf numFmtId="0" fontId="4" fillId="8" borderId="67" xfId="0" applyFont="1" applyFill="1" applyBorder="1" applyAlignment="1">
      <alignment horizontal="center" vertical="center" shrinkToFit="1"/>
    </xf>
    <xf numFmtId="0" fontId="4" fillId="8" borderId="0" xfId="0" applyFont="1" applyFill="1" applyAlignment="1">
      <alignment horizontal="center" vertical="center" shrinkToFit="1"/>
    </xf>
    <xf numFmtId="0" fontId="4" fillId="8" borderId="20" xfId="0" applyFont="1" applyFill="1" applyBorder="1" applyAlignment="1">
      <alignment horizontal="center" vertical="center" shrinkToFit="1"/>
    </xf>
    <xf numFmtId="0" fontId="43" fillId="8" borderId="16" xfId="0" applyFont="1" applyFill="1" applyBorder="1" applyAlignment="1">
      <alignment horizontal="center" vertical="center"/>
    </xf>
    <xf numFmtId="0" fontId="43" fillId="8" borderId="3" xfId="0" applyFont="1" applyFill="1" applyBorder="1" applyAlignment="1">
      <alignment horizontal="center" vertical="center"/>
    </xf>
    <xf numFmtId="0" fontId="43" fillId="8" borderId="12" xfId="0" applyFont="1" applyFill="1" applyBorder="1" applyAlignment="1">
      <alignment horizontal="center" vertical="center"/>
    </xf>
    <xf numFmtId="0" fontId="1" fillId="0" borderId="152" xfId="26" applyFont="1" applyBorder="1" applyAlignment="1">
      <alignment horizontal="center" vertical="center" wrapText="1"/>
    </xf>
    <xf numFmtId="0" fontId="0" fillId="0" borderId="62" xfId="0" applyBorder="1" applyAlignment="1">
      <alignment horizontal="center" vertical="center"/>
    </xf>
    <xf numFmtId="0" fontId="0" fillId="0" borderId="45" xfId="0" applyBorder="1" applyAlignment="1">
      <alignment horizontal="center" vertical="center"/>
    </xf>
    <xf numFmtId="0" fontId="1" fillId="25" borderId="44" xfId="26" applyFont="1" applyFill="1" applyBorder="1" applyAlignment="1">
      <alignment horizontal="center" vertical="center"/>
    </xf>
    <xf numFmtId="0" fontId="1" fillId="25" borderId="39" xfId="26" applyFont="1" applyFill="1" applyBorder="1" applyAlignment="1">
      <alignment horizontal="center" vertical="center"/>
    </xf>
    <xf numFmtId="0" fontId="1" fillId="25" borderId="47" xfId="26" applyFont="1" applyFill="1" applyBorder="1" applyAlignment="1">
      <alignment horizontal="center" vertical="center"/>
    </xf>
    <xf numFmtId="0" fontId="1" fillId="25" borderId="153" xfId="26" applyFont="1" applyFill="1" applyBorder="1" applyAlignment="1">
      <alignment horizontal="center" vertical="center" shrinkToFit="1"/>
    </xf>
    <xf numFmtId="0" fontId="1" fillId="25" borderId="154" xfId="26" applyFont="1" applyFill="1" applyBorder="1" applyAlignment="1">
      <alignment horizontal="center" vertical="center" shrinkToFit="1"/>
    </xf>
    <xf numFmtId="0" fontId="1" fillId="25" borderId="155" xfId="26" applyFont="1" applyFill="1" applyBorder="1" applyAlignment="1">
      <alignment horizontal="center" vertical="center" shrinkToFit="1"/>
    </xf>
    <xf numFmtId="0" fontId="1" fillId="0" borderId="13" xfId="26" applyFont="1" applyBorder="1" applyAlignment="1">
      <alignment horizontal="center" vertical="center" wrapText="1"/>
    </xf>
    <xf numFmtId="0" fontId="1" fillId="25" borderId="19" xfId="26" applyFont="1" applyFill="1" applyBorder="1" applyAlignment="1">
      <alignment horizontal="center" vertical="center"/>
    </xf>
    <xf numFmtId="0" fontId="1" fillId="25" borderId="10" xfId="26" applyFont="1" applyFill="1" applyBorder="1" applyAlignment="1">
      <alignment horizontal="center" vertical="center"/>
    </xf>
    <xf numFmtId="0" fontId="1" fillId="25" borderId="11" xfId="26" applyFont="1" applyFill="1" applyBorder="1" applyAlignment="1">
      <alignment horizontal="center" vertical="center"/>
    </xf>
    <xf numFmtId="0" fontId="1" fillId="25" borderId="139" xfId="26" applyFont="1" applyFill="1" applyBorder="1" applyAlignment="1">
      <alignment horizontal="center" vertical="center" shrinkToFit="1"/>
    </xf>
    <xf numFmtId="0" fontId="1" fillId="25" borderId="140" xfId="26" applyFont="1" applyFill="1" applyBorder="1" applyAlignment="1">
      <alignment horizontal="center" vertical="center" shrinkToFit="1"/>
    </xf>
    <xf numFmtId="0" fontId="1" fillId="25" borderId="141" xfId="26" applyFont="1" applyFill="1" applyBorder="1" applyAlignment="1">
      <alignment horizontal="center" vertical="center" shrinkToFit="1"/>
    </xf>
    <xf numFmtId="0" fontId="4" fillId="0" borderId="70" xfId="0" applyFont="1" applyBorder="1" applyAlignment="1">
      <alignment horizontal="center" vertical="center"/>
    </xf>
    <xf numFmtId="0" fontId="4" fillId="0" borderId="19" xfId="0" applyFont="1" applyBorder="1" applyAlignment="1">
      <alignment horizontal="center" vertical="center"/>
    </xf>
    <xf numFmtId="0" fontId="4" fillId="0" borderId="28" xfId="0" applyFont="1" applyBorder="1" applyAlignment="1">
      <alignment horizontal="center" vertical="center"/>
    </xf>
    <xf numFmtId="0" fontId="4" fillId="24" borderId="62" xfId="0" applyFont="1" applyFill="1" applyBorder="1" applyAlignment="1">
      <alignment horizontal="center" vertical="center" shrinkToFit="1"/>
    </xf>
    <xf numFmtId="0" fontId="4" fillId="24" borderId="39" xfId="0" applyFont="1" applyFill="1" applyBorder="1" applyAlignment="1">
      <alignment horizontal="center" vertical="center" shrinkToFit="1"/>
    </xf>
    <xf numFmtId="0" fontId="4" fillId="24" borderId="47" xfId="0" applyFont="1" applyFill="1" applyBorder="1" applyAlignment="1">
      <alignment horizontal="center" vertical="center" shrinkToFit="1"/>
    </xf>
    <xf numFmtId="0" fontId="43" fillId="24" borderId="44" xfId="0" applyFont="1" applyFill="1" applyBorder="1" applyAlignment="1">
      <alignment horizontal="center" vertical="center"/>
    </xf>
    <xf numFmtId="0" fontId="43" fillId="24" borderId="39" xfId="0" applyFont="1" applyFill="1" applyBorder="1" applyAlignment="1">
      <alignment horizontal="center" vertical="center"/>
    </xf>
    <xf numFmtId="0" fontId="43" fillId="24" borderId="47" xfId="0" applyFont="1" applyFill="1" applyBorder="1" applyAlignment="1">
      <alignment horizontal="center" vertical="center"/>
    </xf>
    <xf numFmtId="0" fontId="2" fillId="25" borderId="19" xfId="10" applyFont="1" applyFill="1" applyBorder="1" applyAlignment="1">
      <alignment horizontal="center" vertical="center" wrapText="1" shrinkToFit="1"/>
    </xf>
    <xf numFmtId="0" fontId="2" fillId="25" borderId="10" xfId="10" applyFont="1" applyFill="1" applyBorder="1" applyAlignment="1">
      <alignment horizontal="center" vertical="center" wrapText="1" shrinkToFit="1"/>
    </xf>
    <xf numFmtId="0" fontId="2" fillId="25" borderId="11" xfId="10" applyFont="1" applyFill="1" applyBorder="1" applyAlignment="1">
      <alignment horizontal="center" vertical="center" wrapText="1" shrinkToFit="1"/>
    </xf>
    <xf numFmtId="0" fontId="1" fillId="25" borderId="19" xfId="26" applyFont="1" applyFill="1" applyBorder="1" applyAlignment="1">
      <alignment horizontal="center" vertical="center" shrinkToFit="1"/>
    </xf>
    <xf numFmtId="0" fontId="1" fillId="25" borderId="10" xfId="26" applyFont="1" applyFill="1" applyBorder="1" applyAlignment="1">
      <alignment horizontal="center" vertical="center" shrinkToFit="1"/>
    </xf>
    <xf numFmtId="0" fontId="7" fillId="0" borderId="9" xfId="14" applyFont="1" applyFill="1" applyBorder="1" applyAlignment="1">
      <alignment horizontal="center" vertical="center" wrapText="1" shrinkToFit="1"/>
    </xf>
    <xf numFmtId="0" fontId="1" fillId="0" borderId="9" xfId="26" applyFont="1" applyBorder="1" applyAlignment="1">
      <alignment horizontal="center" vertical="center" wrapText="1"/>
    </xf>
    <xf numFmtId="0" fontId="7" fillId="0" borderId="15" xfId="26" applyFont="1" applyBorder="1" applyAlignment="1">
      <alignment horizontal="center" vertical="center" wrapText="1"/>
    </xf>
    <xf numFmtId="0" fontId="7" fillId="0" borderId="13" xfId="26" applyFont="1" applyBorder="1" applyAlignment="1">
      <alignment horizontal="center" vertical="center" wrapText="1"/>
    </xf>
    <xf numFmtId="0" fontId="7" fillId="0" borderId="125" xfId="26" applyFont="1" applyBorder="1" applyAlignment="1">
      <alignment horizontal="center" vertical="center" wrapText="1"/>
    </xf>
    <xf numFmtId="0" fontId="7" fillId="25" borderId="19" xfId="0" applyFont="1" applyFill="1" applyBorder="1" applyAlignment="1">
      <alignment vertical="center" shrinkToFit="1"/>
    </xf>
    <xf numFmtId="0" fontId="7" fillId="25" borderId="10" xfId="0" applyFont="1" applyFill="1" applyBorder="1" applyAlignment="1">
      <alignment vertical="center" shrinkToFit="1"/>
    </xf>
    <xf numFmtId="0" fontId="7" fillId="25" borderId="11" xfId="0" applyFont="1" applyFill="1" applyBorder="1" applyAlignment="1">
      <alignment vertical="center" shrinkToFit="1"/>
    </xf>
    <xf numFmtId="0" fontId="4" fillId="8" borderId="67" xfId="14" applyBorder="1" applyAlignment="1">
      <alignment horizontal="center" vertical="center" wrapText="1" shrinkToFit="1"/>
    </xf>
    <xf numFmtId="0" fontId="4" fillId="8" borderId="0" xfId="14" applyAlignment="1">
      <alignment horizontal="center" vertical="center" wrapText="1" shrinkToFit="1"/>
    </xf>
    <xf numFmtId="0" fontId="4" fillId="8" borderId="20" xfId="14" applyBorder="1" applyAlignment="1">
      <alignment horizontal="center" vertical="center" wrapText="1" shrinkToFit="1"/>
    </xf>
    <xf numFmtId="0" fontId="4" fillId="8" borderId="75" xfId="14" applyBorder="1" applyAlignment="1">
      <alignment horizontal="center" vertical="center" wrapText="1" shrinkToFit="1"/>
    </xf>
    <xf numFmtId="0" fontId="4" fillId="8" borderId="21" xfId="14" applyBorder="1" applyAlignment="1">
      <alignment horizontal="center" vertical="center" wrapText="1" shrinkToFit="1"/>
    </xf>
    <xf numFmtId="0" fontId="4" fillId="8" borderId="23" xfId="14" applyBorder="1" applyAlignment="1">
      <alignment horizontal="center" vertical="center" wrapText="1" shrinkToFit="1"/>
    </xf>
    <xf numFmtId="0" fontId="31" fillId="8" borderId="65" xfId="0" applyFont="1" applyFill="1" applyBorder="1" applyAlignment="1">
      <alignment horizontal="center" vertical="center"/>
    </xf>
    <xf numFmtId="0" fontId="31" fillId="8" borderId="50" xfId="0" applyFont="1" applyFill="1" applyBorder="1" applyAlignment="1">
      <alignment horizontal="center" vertical="center"/>
    </xf>
    <xf numFmtId="0" fontId="31" fillId="8" borderId="68" xfId="0" applyFont="1" applyFill="1" applyBorder="1" applyAlignment="1">
      <alignment horizontal="center" vertical="center"/>
    </xf>
    <xf numFmtId="0" fontId="31" fillId="8" borderId="66" xfId="26" applyFont="1" applyFill="1" applyBorder="1" applyAlignment="1">
      <alignment horizontal="center" vertical="center" wrapText="1"/>
    </xf>
    <xf numFmtId="0" fontId="31" fillId="8" borderId="65" xfId="26" applyFont="1" applyFill="1" applyBorder="1" applyAlignment="1">
      <alignment horizontal="center" vertical="center" wrapText="1"/>
    </xf>
    <xf numFmtId="0" fontId="31" fillId="8" borderId="50" xfId="26" applyFont="1" applyFill="1" applyBorder="1" applyAlignment="1">
      <alignment horizontal="center" vertical="center" wrapText="1"/>
    </xf>
    <xf numFmtId="0" fontId="31" fillId="8" borderId="123" xfId="26" applyFont="1" applyFill="1" applyBorder="1" applyAlignment="1">
      <alignment horizontal="center" vertical="center" wrapText="1"/>
    </xf>
    <xf numFmtId="0" fontId="0" fillId="0" borderId="39" xfId="0" applyBorder="1" applyAlignment="1">
      <alignment horizontal="center" vertical="center" shrinkToFit="1"/>
    </xf>
    <xf numFmtId="0" fontId="1" fillId="0" borderId="39" xfId="26" applyFont="1" applyBorder="1" applyAlignment="1">
      <alignment horizontal="center" vertical="center" shrinkToFit="1"/>
    </xf>
    <xf numFmtId="0" fontId="1" fillId="0" borderId="47" xfId="26" applyFont="1" applyBorder="1" applyAlignment="1">
      <alignment horizontal="center" vertical="center" shrinkToFit="1"/>
    </xf>
    <xf numFmtId="0" fontId="0" fillId="25" borderId="19" xfId="0" applyFill="1" applyBorder="1" applyAlignment="1">
      <alignment horizontal="center" vertical="center" shrinkToFit="1"/>
    </xf>
    <xf numFmtId="0" fontId="0" fillId="25" borderId="10" xfId="0" applyFill="1" applyBorder="1" applyAlignment="1">
      <alignment horizontal="center" vertical="center" shrinkToFit="1"/>
    </xf>
    <xf numFmtId="0" fontId="0" fillId="25" borderId="11" xfId="0" applyFill="1" applyBorder="1" applyAlignment="1">
      <alignment horizontal="center" vertical="center" shrinkToFit="1"/>
    </xf>
    <xf numFmtId="0" fontId="4" fillId="8" borderId="24" xfId="0" applyFont="1" applyFill="1" applyBorder="1" applyAlignment="1">
      <alignment horizontal="center" vertical="center"/>
    </xf>
    <xf numFmtId="0" fontId="4" fillId="8" borderId="25" xfId="0" applyFont="1" applyFill="1" applyBorder="1" applyAlignment="1">
      <alignment horizontal="center" vertical="center"/>
    </xf>
    <xf numFmtId="0" fontId="4" fillId="8" borderId="26" xfId="0" applyFont="1" applyFill="1" applyBorder="1" applyAlignment="1">
      <alignment horizontal="center" vertical="center"/>
    </xf>
    <xf numFmtId="0" fontId="4" fillId="8" borderId="67" xfId="0" applyFont="1" applyFill="1" applyBorder="1" applyAlignment="1">
      <alignment horizontal="center" vertical="center"/>
    </xf>
    <xf numFmtId="0" fontId="4" fillId="8" borderId="0" xfId="0" applyFont="1" applyFill="1" applyAlignment="1">
      <alignment horizontal="center" vertical="center"/>
    </xf>
    <xf numFmtId="0" fontId="4" fillId="8" borderId="40" xfId="0" applyFont="1" applyFill="1" applyBorder="1" applyAlignment="1">
      <alignment horizontal="center" vertical="center"/>
    </xf>
    <xf numFmtId="0" fontId="4" fillId="8" borderId="100" xfId="0" applyFont="1" applyFill="1" applyBorder="1" applyAlignment="1">
      <alignment horizontal="center" vertical="center"/>
    </xf>
    <xf numFmtId="0" fontId="4" fillId="8" borderId="3" xfId="0" applyFont="1" applyFill="1" applyBorder="1" applyAlignment="1">
      <alignment horizontal="center" vertical="center"/>
    </xf>
    <xf numFmtId="0" fontId="4" fillId="8" borderId="37" xfId="0" applyFont="1" applyFill="1" applyBorder="1" applyAlignment="1">
      <alignment horizontal="center" vertical="center"/>
    </xf>
    <xf numFmtId="14" fontId="7" fillId="0" borderId="75" xfId="14" applyNumberFormat="1" applyFont="1" applyFill="1" applyBorder="1">
      <alignment horizontal="center" vertical="center" shrinkToFit="1"/>
    </xf>
    <xf numFmtId="14" fontId="7" fillId="0" borderId="21" xfId="14" applyNumberFormat="1" applyFont="1" applyFill="1" applyBorder="1">
      <alignment horizontal="center" vertical="center" shrinkToFit="1"/>
    </xf>
    <xf numFmtId="14" fontId="7" fillId="0" borderId="23" xfId="14" applyNumberFormat="1" applyFont="1" applyFill="1" applyBorder="1">
      <alignment horizontal="center" vertical="center" shrinkToFit="1"/>
    </xf>
    <xf numFmtId="0" fontId="31" fillId="8" borderId="44" xfId="0" applyFont="1" applyFill="1" applyBorder="1" applyAlignment="1">
      <alignment horizontal="center" vertical="center" wrapText="1" shrinkToFit="1"/>
    </xf>
    <xf numFmtId="0" fontId="31" fillId="8" borderId="47" xfId="0" applyFont="1" applyFill="1" applyBorder="1" applyAlignment="1">
      <alignment horizontal="center" vertical="center" wrapText="1" shrinkToFit="1"/>
    </xf>
    <xf numFmtId="0" fontId="1" fillId="0" borderId="44" xfId="26" applyFont="1" applyBorder="1" applyAlignment="1">
      <alignment horizontal="center" vertical="center" shrinkToFit="1"/>
    </xf>
    <xf numFmtId="0" fontId="4" fillId="8" borderId="44" xfId="0" applyFont="1" applyFill="1" applyBorder="1" applyAlignment="1">
      <alignment horizontal="center" vertical="center" shrinkToFit="1"/>
    </xf>
    <xf numFmtId="0" fontId="4" fillId="8" borderId="47" xfId="0" applyFont="1" applyFill="1" applyBorder="1" applyAlignment="1">
      <alignment horizontal="center" vertical="center" shrinkToFit="1"/>
    </xf>
    <xf numFmtId="0" fontId="104" fillId="8" borderId="44" xfId="0" applyFont="1" applyFill="1" applyBorder="1" applyAlignment="1">
      <alignment horizontal="center" vertical="center" wrapText="1" shrinkToFit="1"/>
    </xf>
    <xf numFmtId="0" fontId="104" fillId="8" borderId="47" xfId="0" applyFont="1" applyFill="1" applyBorder="1" applyAlignment="1">
      <alignment horizontal="center" vertical="center" wrapText="1" shrinkToFit="1"/>
    </xf>
    <xf numFmtId="0" fontId="4" fillId="8" borderId="18" xfId="0" applyFont="1" applyFill="1" applyBorder="1" applyAlignment="1">
      <alignment horizontal="center" vertical="center" textRotation="255"/>
    </xf>
    <xf numFmtId="0" fontId="4" fillId="8" borderId="20" xfId="0" applyFont="1" applyFill="1" applyBorder="1" applyAlignment="1">
      <alignment horizontal="center" vertical="center" textRotation="255"/>
    </xf>
    <xf numFmtId="0" fontId="4" fillId="8" borderId="16" xfId="0" applyFont="1" applyFill="1" applyBorder="1" applyAlignment="1">
      <alignment horizontal="center" vertical="center" textRotation="255"/>
    </xf>
    <xf numFmtId="0" fontId="4" fillId="8" borderId="12" xfId="0" applyFont="1" applyFill="1" applyBorder="1" applyAlignment="1">
      <alignment horizontal="center" vertical="center" textRotation="255"/>
    </xf>
    <xf numFmtId="0" fontId="4" fillId="8" borderId="40" xfId="0" applyFont="1" applyFill="1" applyBorder="1" applyAlignment="1">
      <alignment horizontal="center" vertical="center" textRotation="255"/>
    </xf>
    <xf numFmtId="0" fontId="4" fillId="8" borderId="37" xfId="0" applyFont="1" applyFill="1" applyBorder="1" applyAlignment="1">
      <alignment horizontal="center" vertical="center" textRotation="255"/>
    </xf>
    <xf numFmtId="0" fontId="31" fillId="8" borderId="67" xfId="0" applyFont="1" applyFill="1" applyBorder="1" applyAlignment="1">
      <alignment horizontal="center" vertical="center" textRotation="255" wrapText="1"/>
    </xf>
    <xf numFmtId="0" fontId="31" fillId="8" borderId="40" xfId="0" applyFont="1" applyFill="1" applyBorder="1" applyAlignment="1">
      <alignment horizontal="center" vertical="center" textRotation="255" wrapText="1"/>
    </xf>
    <xf numFmtId="0" fontId="31" fillId="8" borderId="100" xfId="0" applyFont="1" applyFill="1" applyBorder="1" applyAlignment="1">
      <alignment horizontal="center" vertical="center" textRotation="255" wrapText="1"/>
    </xf>
    <xf numFmtId="0" fontId="31" fillId="8" borderId="37" xfId="0" applyFont="1" applyFill="1" applyBorder="1" applyAlignment="1">
      <alignment horizontal="center" vertical="center" textRotation="255" wrapText="1"/>
    </xf>
    <xf numFmtId="0" fontId="15" fillId="8" borderId="80" xfId="0" applyFont="1" applyFill="1" applyBorder="1" applyAlignment="1">
      <alignment horizontal="center" vertical="center" textRotation="255" wrapText="1"/>
    </xf>
    <xf numFmtId="0" fontId="15" fillId="8" borderId="74" xfId="0" applyFont="1" applyFill="1" applyBorder="1" applyAlignment="1">
      <alignment horizontal="center" vertical="center" textRotation="255" wrapText="1"/>
    </xf>
    <xf numFmtId="0" fontId="15" fillId="8" borderId="18" xfId="0" applyFont="1" applyFill="1" applyBorder="1" applyAlignment="1">
      <alignment horizontal="center" vertical="center" textRotation="255" wrapText="1"/>
    </xf>
    <xf numFmtId="0" fontId="15" fillId="8" borderId="20" xfId="0" applyFont="1" applyFill="1" applyBorder="1" applyAlignment="1">
      <alignment horizontal="center" vertical="center" textRotation="255" wrapText="1"/>
    </xf>
    <xf numFmtId="0" fontId="15" fillId="8" borderId="16" xfId="0" applyFont="1" applyFill="1" applyBorder="1" applyAlignment="1">
      <alignment horizontal="center" vertical="center" textRotation="255" wrapText="1"/>
    </xf>
    <xf numFmtId="0" fontId="15" fillId="8" borderId="12" xfId="0" applyFont="1" applyFill="1" applyBorder="1" applyAlignment="1">
      <alignment horizontal="center" vertical="center" textRotation="255" wrapText="1"/>
    </xf>
    <xf numFmtId="0" fontId="31" fillId="8" borderId="80" xfId="0" applyFont="1" applyFill="1" applyBorder="1" applyAlignment="1">
      <alignment horizontal="center" vertical="center" textRotation="255"/>
    </xf>
    <xf numFmtId="0" fontId="31" fillId="8" borderId="74" xfId="0" applyFont="1" applyFill="1" applyBorder="1" applyAlignment="1">
      <alignment horizontal="center" vertical="center" textRotation="255"/>
    </xf>
    <xf numFmtId="0" fontId="31" fillId="8" borderId="18" xfId="0" applyFont="1" applyFill="1" applyBorder="1" applyAlignment="1">
      <alignment horizontal="center" vertical="center" textRotation="255"/>
    </xf>
    <xf numFmtId="0" fontId="31" fillId="8" borderId="20" xfId="0" applyFont="1" applyFill="1" applyBorder="1" applyAlignment="1">
      <alignment horizontal="center" vertical="center" textRotation="255"/>
    </xf>
    <xf numFmtId="0" fontId="31" fillId="8" borderId="16" xfId="0" applyFont="1" applyFill="1" applyBorder="1" applyAlignment="1">
      <alignment horizontal="center" vertical="center" textRotation="255"/>
    </xf>
    <xf numFmtId="0" fontId="31" fillId="8" borderId="12" xfId="0" applyFont="1" applyFill="1" applyBorder="1" applyAlignment="1">
      <alignment horizontal="center" vertical="center" textRotation="255"/>
    </xf>
    <xf numFmtId="0" fontId="43" fillId="8" borderId="80" xfId="0" applyFont="1" applyFill="1" applyBorder="1" applyAlignment="1">
      <alignment horizontal="center" vertical="center" textRotation="255" wrapText="1"/>
    </xf>
    <xf numFmtId="0" fontId="43" fillId="8" borderId="74" xfId="0" applyFont="1" applyFill="1" applyBorder="1" applyAlignment="1">
      <alignment horizontal="center" vertical="center" textRotation="255" wrapText="1"/>
    </xf>
    <xf numFmtId="0" fontId="43" fillId="8" borderId="18" xfId="0" applyFont="1" applyFill="1" applyBorder="1" applyAlignment="1">
      <alignment horizontal="center" vertical="center" textRotation="255" wrapText="1"/>
    </xf>
    <xf numFmtId="0" fontId="43" fillId="8" borderId="20" xfId="0" applyFont="1" applyFill="1" applyBorder="1" applyAlignment="1">
      <alignment horizontal="center" vertical="center" textRotation="255" wrapText="1"/>
    </xf>
    <xf numFmtId="0" fontId="43" fillId="8" borderId="16" xfId="0" applyFont="1" applyFill="1" applyBorder="1" applyAlignment="1">
      <alignment horizontal="center" vertical="center" textRotation="255" wrapText="1"/>
    </xf>
    <xf numFmtId="0" fontId="43" fillId="8" borderId="12" xfId="0" applyFont="1" applyFill="1" applyBorder="1" applyAlignment="1">
      <alignment horizontal="center" vertical="center" textRotation="255" wrapText="1"/>
    </xf>
    <xf numFmtId="0" fontId="4" fillId="8" borderId="80" xfId="0" applyFont="1" applyFill="1" applyBorder="1" applyAlignment="1">
      <alignment horizontal="center" vertical="center" textRotation="255"/>
    </xf>
    <xf numFmtId="0" fontId="4" fillId="8" borderId="74" xfId="0" applyFont="1" applyFill="1" applyBorder="1" applyAlignment="1">
      <alignment horizontal="center" vertical="center" textRotation="255"/>
    </xf>
    <xf numFmtId="0" fontId="4" fillId="8" borderId="80" xfId="0" applyFont="1" applyFill="1" applyBorder="1" applyAlignment="1">
      <alignment horizontal="center" vertical="center" textRotation="255" shrinkToFit="1"/>
    </xf>
    <xf numFmtId="0" fontId="4" fillId="8" borderId="74" xfId="0" applyFont="1" applyFill="1" applyBorder="1" applyAlignment="1">
      <alignment horizontal="center" vertical="center" textRotation="255" shrinkToFit="1"/>
    </xf>
    <xf numFmtId="0" fontId="4" fillId="8" borderId="18" xfId="0" applyFont="1" applyFill="1" applyBorder="1" applyAlignment="1">
      <alignment horizontal="center" vertical="center" textRotation="255" shrinkToFit="1"/>
    </xf>
    <xf numFmtId="0" fontId="4" fillId="8" borderId="20" xfId="0" applyFont="1" applyFill="1" applyBorder="1" applyAlignment="1">
      <alignment horizontal="center" vertical="center" textRotation="255" shrinkToFit="1"/>
    </xf>
    <xf numFmtId="0" fontId="4" fillId="8" borderId="16" xfId="0" applyFont="1" applyFill="1" applyBorder="1" applyAlignment="1">
      <alignment horizontal="center" vertical="center" textRotation="255" shrinkToFit="1"/>
    </xf>
    <xf numFmtId="0" fontId="4" fillId="8" borderId="12" xfId="0" applyFont="1" applyFill="1" applyBorder="1" applyAlignment="1">
      <alignment horizontal="center" vertical="center" textRotation="255" shrinkToFit="1"/>
    </xf>
    <xf numFmtId="0" fontId="31" fillId="8" borderId="80" xfId="0" applyFont="1" applyFill="1" applyBorder="1" applyAlignment="1">
      <alignment horizontal="center" vertical="center" textRotation="255" wrapText="1"/>
    </xf>
    <xf numFmtId="0" fontId="31" fillId="8" borderId="74" xfId="0" applyFont="1" applyFill="1" applyBorder="1" applyAlignment="1">
      <alignment horizontal="center" vertical="center" textRotation="255" wrapText="1"/>
    </xf>
    <xf numFmtId="0" fontId="31" fillId="8" borderId="18" xfId="0" applyFont="1" applyFill="1" applyBorder="1" applyAlignment="1">
      <alignment horizontal="center" vertical="center" textRotation="255" wrapText="1"/>
    </xf>
    <xf numFmtId="0" fontId="31" fillId="8" borderId="20" xfId="0" applyFont="1" applyFill="1" applyBorder="1" applyAlignment="1">
      <alignment horizontal="center" vertical="center" textRotation="255" wrapText="1"/>
    </xf>
    <xf numFmtId="0" fontId="31" fillId="8" borderId="16" xfId="0" applyFont="1" applyFill="1" applyBorder="1" applyAlignment="1">
      <alignment horizontal="center" vertical="center" textRotation="255" wrapText="1"/>
    </xf>
    <xf numFmtId="0" fontId="31" fillId="8" borderId="12" xfId="0" applyFont="1" applyFill="1" applyBorder="1" applyAlignment="1">
      <alignment horizontal="center" vertical="center" textRotation="255" wrapText="1"/>
    </xf>
    <xf numFmtId="0" fontId="4" fillId="8" borderId="24" xfId="0" applyFont="1" applyFill="1" applyBorder="1" applyAlignment="1">
      <alignment horizontal="center" vertical="center" shrinkToFit="1"/>
    </xf>
    <xf numFmtId="0" fontId="4" fillId="8" borderId="25" xfId="0" applyFont="1" applyFill="1" applyBorder="1" applyAlignment="1">
      <alignment horizontal="center" vertical="center" shrinkToFit="1"/>
    </xf>
    <xf numFmtId="0" fontId="4" fillId="8" borderId="74" xfId="0" applyFont="1" applyFill="1" applyBorder="1" applyAlignment="1">
      <alignment horizontal="center" vertical="center" shrinkToFit="1"/>
    </xf>
    <xf numFmtId="0" fontId="4" fillId="8" borderId="100" xfId="0" applyFont="1" applyFill="1" applyBorder="1" applyAlignment="1">
      <alignment horizontal="center" vertical="center" shrinkToFit="1"/>
    </xf>
    <xf numFmtId="0" fontId="4" fillId="8" borderId="3" xfId="0" applyFont="1" applyFill="1" applyBorder="1" applyAlignment="1">
      <alignment horizontal="center" vertical="center" shrinkToFit="1"/>
    </xf>
    <xf numFmtId="0" fontId="4" fillId="8" borderId="12" xfId="0" applyFont="1" applyFill="1" applyBorder="1" applyAlignment="1">
      <alignment horizontal="center" vertical="center" shrinkToFit="1"/>
    </xf>
    <xf numFmtId="0" fontId="4" fillId="8" borderId="19" xfId="0" applyFont="1" applyFill="1" applyBorder="1" applyAlignment="1">
      <alignment horizontal="center" vertical="center" shrinkToFit="1"/>
    </xf>
    <xf numFmtId="0" fontId="4" fillId="8" borderId="11" xfId="0" applyFont="1" applyFill="1" applyBorder="1" applyAlignment="1">
      <alignment horizontal="center" vertical="center" shrinkToFit="1"/>
    </xf>
    <xf numFmtId="0" fontId="1" fillId="0" borderId="19" xfId="26" applyFont="1" applyBorder="1" applyAlignment="1">
      <alignment horizontal="center" vertical="center" shrinkToFit="1"/>
    </xf>
    <xf numFmtId="0" fontId="1" fillId="0" borderId="11" xfId="26" applyFont="1" applyBorder="1" applyAlignment="1">
      <alignment horizontal="center" vertical="center" shrinkToFit="1"/>
    </xf>
    <xf numFmtId="0" fontId="1" fillId="0" borderId="44" xfId="26" applyFont="1" applyBorder="1" applyAlignment="1">
      <alignment horizontal="center" vertical="center" wrapText="1"/>
    </xf>
    <xf numFmtId="0" fontId="1" fillId="0" borderId="39" xfId="26" applyFont="1" applyBorder="1" applyAlignment="1">
      <alignment horizontal="center" vertical="center" wrapText="1"/>
    </xf>
    <xf numFmtId="0" fontId="0" fillId="0" borderId="21" xfId="0" applyBorder="1" applyAlignment="1">
      <alignment horizontal="center" vertical="center"/>
    </xf>
    <xf numFmtId="0" fontId="7" fillId="8" borderId="67" xfId="14" applyFont="1" applyBorder="1" applyAlignment="1">
      <alignment horizontal="center" shrinkToFit="1"/>
    </xf>
    <xf numFmtId="0" fontId="7" fillId="8" borderId="0" xfId="14" applyFont="1" applyAlignment="1">
      <alignment horizontal="center" shrinkToFit="1"/>
    </xf>
    <xf numFmtId="0" fontId="7" fillId="8" borderId="20" xfId="14" applyFont="1" applyBorder="1" applyAlignment="1">
      <alignment horizontal="center" shrinkToFit="1"/>
    </xf>
    <xf numFmtId="0" fontId="4" fillId="8" borderId="42" xfId="26" applyFill="1" applyBorder="1" applyAlignment="1">
      <alignment horizontal="center" vertical="center" wrapText="1"/>
    </xf>
    <xf numFmtId="0" fontId="4" fillId="8" borderId="21" xfId="26" applyFill="1" applyBorder="1" applyAlignment="1">
      <alignment horizontal="center" vertical="center" wrapText="1"/>
    </xf>
    <xf numFmtId="0" fontId="4" fillId="8" borderId="23" xfId="26" applyFill="1" applyBorder="1" applyAlignment="1">
      <alignment horizontal="center" vertical="center" wrapText="1"/>
    </xf>
    <xf numFmtId="0" fontId="0" fillId="0" borderId="25" xfId="0" applyBorder="1" applyAlignment="1">
      <alignment vertical="center" wrapText="1" shrinkToFit="1"/>
    </xf>
    <xf numFmtId="0" fontId="0" fillId="0" borderId="74" xfId="0" applyBorder="1" applyAlignment="1">
      <alignment vertical="center" wrapText="1" shrinkToFit="1"/>
    </xf>
    <xf numFmtId="0" fontId="0" fillId="0" borderId="21" xfId="0" applyBorder="1" applyAlignment="1">
      <alignment vertical="center" wrapText="1" shrinkToFit="1"/>
    </xf>
    <xf numFmtId="0" fontId="0" fillId="0" borderId="23" xfId="0" applyBorder="1" applyAlignment="1">
      <alignment vertical="center" wrapText="1" shrinkToFit="1"/>
    </xf>
    <xf numFmtId="0" fontId="4" fillId="8" borderId="16" xfId="26" applyFill="1" applyBorder="1" applyAlignment="1">
      <alignment horizontal="center" vertical="center" wrapText="1"/>
    </xf>
    <xf numFmtId="0" fontId="4" fillId="8" borderId="3" xfId="26" applyFill="1" applyBorder="1" applyAlignment="1">
      <alignment horizontal="center" vertical="center" wrapText="1"/>
    </xf>
    <xf numFmtId="0" fontId="4" fillId="8" borderId="12" xfId="26" applyFill="1" applyBorder="1" applyAlignment="1">
      <alignment horizontal="center" vertical="center" wrapText="1"/>
    </xf>
    <xf numFmtId="0" fontId="0" fillId="0" borderId="16" xfId="0" applyBorder="1" applyAlignment="1">
      <alignment horizontal="center" vertical="center"/>
    </xf>
    <xf numFmtId="0" fontId="0" fillId="0" borderId="3" xfId="0" applyBorder="1" applyAlignment="1">
      <alignment horizontal="center" vertical="center" wrapText="1"/>
    </xf>
    <xf numFmtId="0" fontId="31" fillId="8" borderId="67" xfId="14" applyFont="1" applyBorder="1" applyAlignment="1">
      <alignment horizontal="center" shrinkToFit="1"/>
    </xf>
    <xf numFmtId="0" fontId="31" fillId="8" borderId="0" xfId="14" applyFont="1" applyAlignment="1">
      <alignment horizontal="center" shrinkToFit="1"/>
    </xf>
    <xf numFmtId="0" fontId="31" fillId="8" borderId="20" xfId="14" applyFont="1" applyBorder="1" applyAlignment="1">
      <alignment horizontal="center" shrinkToFit="1"/>
    </xf>
    <xf numFmtId="0" fontId="0" fillId="0" borderId="79" xfId="0" applyBorder="1" applyAlignment="1" applyProtection="1">
      <alignment horizontal="center" vertical="center" wrapText="1"/>
      <protection locked="0"/>
    </xf>
    <xf numFmtId="0" fontId="0" fillId="0" borderId="133" xfId="0" applyBorder="1" applyAlignment="1" applyProtection="1">
      <alignment horizontal="center" vertical="center" wrapText="1"/>
      <protection locked="0"/>
    </xf>
    <xf numFmtId="0" fontId="4" fillId="8" borderId="19" xfId="42" applyFont="1" applyFill="1" applyBorder="1" applyAlignment="1">
      <alignment horizontal="center" vertical="center" shrinkToFit="1"/>
    </xf>
    <xf numFmtId="0" fontId="4" fillId="8" borderId="10" xfId="42" applyFont="1" applyFill="1" applyBorder="1" applyAlignment="1">
      <alignment horizontal="center" vertical="center" shrinkToFit="1"/>
    </xf>
    <xf numFmtId="0" fontId="4" fillId="8" borderId="11" xfId="42" applyFont="1" applyFill="1" applyBorder="1" applyAlignment="1">
      <alignment horizontal="center" vertical="center" shrinkToFit="1"/>
    </xf>
    <xf numFmtId="0" fontId="7" fillId="0" borderId="120" xfId="26" applyFont="1" applyBorder="1" applyAlignment="1">
      <alignment vertical="center" wrapText="1"/>
    </xf>
    <xf numFmtId="0" fontId="7" fillId="0" borderId="10" xfId="26" applyFont="1" applyBorder="1" applyAlignment="1">
      <alignment vertical="center" wrapText="1"/>
    </xf>
    <xf numFmtId="0" fontId="7" fillId="0" borderId="138" xfId="26" applyFont="1" applyBorder="1" applyAlignment="1">
      <alignment vertical="center" wrapText="1"/>
    </xf>
    <xf numFmtId="0" fontId="0" fillId="25" borderId="19" xfId="0" applyFill="1" applyBorder="1" applyAlignment="1">
      <alignment horizontal="center" vertical="center"/>
    </xf>
    <xf numFmtId="0" fontId="0" fillId="25" borderId="10" xfId="0" applyFill="1" applyBorder="1" applyAlignment="1">
      <alignment horizontal="center" vertical="center"/>
    </xf>
    <xf numFmtId="0" fontId="0" fillId="25" borderId="11" xfId="0" applyFill="1" applyBorder="1" applyAlignment="1">
      <alignment horizontal="center" vertical="center"/>
    </xf>
    <xf numFmtId="0" fontId="4" fillId="8" borderId="24" xfId="0" applyFont="1" applyFill="1" applyBorder="1" applyAlignment="1">
      <alignment horizontal="center" vertical="center" wrapText="1"/>
    </xf>
    <xf numFmtId="0" fontId="4" fillId="8" borderId="25" xfId="0" applyFont="1" applyFill="1" applyBorder="1" applyAlignment="1">
      <alignment horizontal="center" vertical="center" wrapText="1"/>
    </xf>
    <xf numFmtId="0" fontId="4" fillId="8" borderId="74" xfId="0" applyFont="1" applyFill="1" applyBorder="1" applyAlignment="1">
      <alignment horizontal="center" vertical="center" wrapText="1"/>
    </xf>
    <xf numFmtId="0" fontId="4" fillId="8" borderId="75" xfId="0" applyFont="1" applyFill="1" applyBorder="1" applyAlignment="1">
      <alignment horizontal="center" vertical="center" wrapText="1"/>
    </xf>
    <xf numFmtId="0" fontId="4" fillId="8" borderId="21" xfId="0" applyFont="1" applyFill="1" applyBorder="1" applyAlignment="1">
      <alignment horizontal="center" vertical="center" wrapText="1"/>
    </xf>
    <xf numFmtId="0" fontId="4" fillId="8" borderId="23" xfId="0" applyFont="1" applyFill="1" applyBorder="1" applyAlignment="1">
      <alignment horizontal="center" vertical="center" wrapText="1"/>
    </xf>
    <xf numFmtId="0" fontId="62" fillId="11" borderId="79" xfId="0" applyFont="1" applyFill="1" applyBorder="1" applyAlignment="1">
      <alignment horizontal="center" vertical="center" wrapText="1"/>
    </xf>
    <xf numFmtId="0" fontId="4" fillId="8" borderId="67" xfId="14" applyBorder="1" applyAlignment="1">
      <alignment horizontal="center" shrinkToFit="1"/>
    </xf>
    <xf numFmtId="0" fontId="4" fillId="8" borderId="0" xfId="14" applyAlignment="1">
      <alignment horizontal="center" shrinkToFit="1"/>
    </xf>
    <xf numFmtId="0" fontId="4" fillId="8" borderId="20" xfId="14" applyBorder="1" applyAlignment="1">
      <alignment horizontal="center" shrinkToFit="1"/>
    </xf>
    <xf numFmtId="0" fontId="1" fillId="0" borderId="16" xfId="26" applyFont="1" applyBorder="1" applyAlignment="1">
      <alignment horizontal="center" vertical="center" wrapText="1"/>
    </xf>
    <xf numFmtId="0" fontId="1" fillId="0" borderId="3" xfId="26" applyFont="1" applyBorder="1" applyAlignment="1">
      <alignment horizontal="center" vertical="center" wrapText="1"/>
    </xf>
    <xf numFmtId="0" fontId="11" fillId="25" borderId="19" xfId="26" applyFont="1" applyFill="1" applyBorder="1" applyAlignment="1">
      <alignment horizontal="center" vertical="center" wrapText="1"/>
    </xf>
    <xf numFmtId="0" fontId="11" fillId="25" borderId="10" xfId="26" applyFont="1" applyFill="1" applyBorder="1" applyAlignment="1">
      <alignment horizontal="center" vertical="center" wrapText="1"/>
    </xf>
    <xf numFmtId="0" fontId="11" fillId="25" borderId="11" xfId="26" applyFont="1" applyFill="1" applyBorder="1" applyAlignment="1">
      <alignment horizontal="center" vertical="center" wrapText="1"/>
    </xf>
    <xf numFmtId="0" fontId="62" fillId="11" borderId="9" xfId="0" applyFont="1" applyFill="1" applyBorder="1" applyAlignment="1">
      <alignment horizontal="center" vertical="center" shrinkToFit="1"/>
    </xf>
    <xf numFmtId="14" fontId="0" fillId="0" borderId="9" xfId="0" applyNumberFormat="1" applyBorder="1" applyAlignment="1" applyProtection="1">
      <alignment horizontal="center" vertical="center"/>
      <protection locked="0"/>
    </xf>
    <xf numFmtId="0" fontId="0" fillId="0" borderId="9" xfId="0" applyBorder="1" applyAlignment="1" applyProtection="1">
      <alignment horizontal="center" vertical="center"/>
      <protection locked="0"/>
    </xf>
    <xf numFmtId="0" fontId="103" fillId="11" borderId="9" xfId="26" applyFont="1" applyFill="1" applyBorder="1" applyAlignment="1">
      <alignment horizontal="center" vertical="center" wrapText="1"/>
    </xf>
    <xf numFmtId="0" fontId="0" fillId="0" borderId="9" xfId="26" applyFont="1" applyBorder="1" applyAlignment="1" applyProtection="1">
      <alignment horizontal="center" vertical="center" wrapText="1"/>
      <protection locked="0"/>
    </xf>
    <xf numFmtId="0" fontId="1" fillId="0" borderId="9" xfId="26" applyFont="1" applyBorder="1" applyAlignment="1" applyProtection="1">
      <alignment horizontal="center" vertical="center" wrapText="1"/>
      <protection locked="0"/>
    </xf>
    <xf numFmtId="0" fontId="1" fillId="0" borderId="147" xfId="26" applyFont="1" applyBorder="1" applyAlignment="1" applyProtection="1">
      <alignment horizontal="center" vertical="center" wrapText="1"/>
      <protection locked="0"/>
    </xf>
    <xf numFmtId="0" fontId="0" fillId="0" borderId="66" xfId="0" applyBorder="1" applyAlignment="1">
      <alignment horizontal="center" vertical="center"/>
    </xf>
    <xf numFmtId="0" fontId="4" fillId="8" borderId="66" xfId="0" applyFont="1" applyFill="1" applyBorder="1" applyAlignment="1">
      <alignment horizontal="center" vertical="center"/>
    </xf>
    <xf numFmtId="0" fontId="1" fillId="0" borderId="123" xfId="26" applyFont="1" applyBorder="1" applyAlignment="1">
      <alignment horizontal="center" vertical="center" wrapText="1"/>
    </xf>
    <xf numFmtId="0" fontId="4" fillId="8" borderId="118" xfId="26" applyFill="1" applyBorder="1" applyAlignment="1">
      <alignment horizontal="center" vertical="center" wrapText="1"/>
    </xf>
    <xf numFmtId="0" fontId="4" fillId="8" borderId="25" xfId="26" applyFill="1" applyBorder="1" applyAlignment="1">
      <alignment horizontal="center" vertical="center" wrapText="1"/>
    </xf>
    <xf numFmtId="0" fontId="4" fillId="8" borderId="119" xfId="26" applyFill="1" applyBorder="1" applyAlignment="1">
      <alignment horizontal="center" vertical="center" wrapText="1"/>
    </xf>
    <xf numFmtId="0" fontId="4" fillId="8" borderId="0" xfId="26" applyFill="1" applyAlignment="1">
      <alignment horizontal="center" vertical="center" wrapText="1"/>
    </xf>
    <xf numFmtId="0" fontId="4" fillId="8" borderId="148" xfId="26" applyFill="1" applyBorder="1" applyAlignment="1">
      <alignment horizontal="center" vertical="center" wrapText="1"/>
    </xf>
    <xf numFmtId="0" fontId="4" fillId="8" borderId="149" xfId="26" applyFill="1" applyBorder="1" applyAlignment="1">
      <alignment horizontal="center" vertical="center" wrapText="1"/>
    </xf>
    <xf numFmtId="0" fontId="8" fillId="0" borderId="80" xfId="0" applyFont="1" applyBorder="1" applyAlignment="1">
      <alignment vertical="center" wrapText="1"/>
    </xf>
    <xf numFmtId="0" fontId="8" fillId="0" borderId="25" xfId="0" applyFont="1" applyBorder="1" applyAlignment="1">
      <alignment vertical="center" wrapText="1"/>
    </xf>
    <xf numFmtId="0" fontId="8" fillId="0" borderId="26" xfId="0" applyFont="1" applyBorder="1" applyAlignment="1">
      <alignment vertical="center" wrapText="1"/>
    </xf>
    <xf numFmtId="0" fontId="8" fillId="0" borderId="18" xfId="0" applyFont="1" applyBorder="1" applyAlignment="1">
      <alignment vertical="center" wrapText="1"/>
    </xf>
    <xf numFmtId="0" fontId="8" fillId="0" borderId="0" xfId="0" applyFont="1" applyAlignment="1">
      <alignment vertical="center" wrapText="1"/>
    </xf>
    <xf numFmtId="0" fontId="8" fillId="0" borderId="40" xfId="0" applyFont="1" applyBorder="1" applyAlignment="1">
      <alignment vertical="center" wrapText="1"/>
    </xf>
    <xf numFmtId="0" fontId="8" fillId="0" borderId="150" xfId="0" applyFont="1" applyBorder="1" applyAlignment="1">
      <alignment vertical="center" wrapText="1"/>
    </xf>
    <xf numFmtId="0" fontId="8" fillId="0" borderId="149" xfId="0" applyFont="1" applyBorder="1" applyAlignment="1">
      <alignment vertical="center" wrapText="1"/>
    </xf>
    <xf numFmtId="0" fontId="8" fillId="0" borderId="151" xfId="0" applyFont="1" applyBorder="1" applyAlignment="1">
      <alignment vertical="center" wrapText="1"/>
    </xf>
    <xf numFmtId="0" fontId="7" fillId="0" borderId="145" xfId="0" applyFont="1" applyBorder="1" applyAlignment="1">
      <alignment vertical="center" wrapText="1"/>
    </xf>
    <xf numFmtId="0" fontId="7" fillId="0" borderId="146" xfId="0" applyFont="1" applyBorder="1" applyAlignment="1">
      <alignment vertical="center" wrapText="1"/>
    </xf>
    <xf numFmtId="0" fontId="11" fillId="25" borderId="19" xfId="26" applyFont="1" applyFill="1" applyBorder="1" applyAlignment="1">
      <alignment horizontal="center" vertical="center" wrapText="1" shrinkToFit="1"/>
    </xf>
    <xf numFmtId="0" fontId="11" fillId="25" borderId="10" xfId="26" applyFont="1" applyFill="1" applyBorder="1" applyAlignment="1">
      <alignment horizontal="center" vertical="center" wrapText="1" shrinkToFit="1"/>
    </xf>
    <xf numFmtId="0" fontId="11" fillId="25" borderId="11" xfId="26" applyFont="1" applyFill="1" applyBorder="1" applyAlignment="1">
      <alignment horizontal="center" vertical="center" wrapText="1" shrinkToFit="1"/>
    </xf>
    <xf numFmtId="0" fontId="1" fillId="0" borderId="116" xfId="26" applyFont="1" applyBorder="1" applyAlignment="1">
      <alignment horizontal="left" vertical="center" wrapText="1"/>
    </xf>
    <xf numFmtId="0" fontId="1" fillId="0" borderId="90" xfId="26" applyFont="1" applyBorder="1" applyAlignment="1">
      <alignment horizontal="left" vertical="center" wrapText="1"/>
    </xf>
    <xf numFmtId="0" fontId="1" fillId="0" borderId="92" xfId="26" applyFont="1" applyBorder="1" applyAlignment="1">
      <alignment horizontal="left" vertical="center" wrapText="1"/>
    </xf>
    <xf numFmtId="0" fontId="4" fillId="8" borderId="100" xfId="14" applyBorder="1" applyAlignment="1">
      <alignment horizontal="center" vertical="center" wrapText="1" shrinkToFit="1"/>
    </xf>
    <xf numFmtId="0" fontId="4" fillId="8" borderId="3" xfId="14" applyBorder="1" applyAlignment="1">
      <alignment horizontal="center" vertical="center" wrapText="1" shrinkToFit="1"/>
    </xf>
    <xf numFmtId="0" fontId="4" fillId="8" borderId="12" xfId="14" applyBorder="1" applyAlignment="1">
      <alignment horizontal="center" vertical="center" wrapText="1" shrinkToFit="1"/>
    </xf>
    <xf numFmtId="0" fontId="7" fillId="0" borderId="143" xfId="0" applyFont="1" applyBorder="1" applyAlignment="1">
      <alignment vertical="top" wrapText="1"/>
    </xf>
    <xf numFmtId="0" fontId="7" fillId="0" borderId="87" xfId="0" applyFont="1" applyBorder="1" applyAlignment="1">
      <alignment vertical="top" wrapText="1"/>
    </xf>
    <xf numFmtId="0" fontId="7" fillId="0" borderId="144" xfId="0" applyFont="1" applyBorder="1" applyAlignment="1">
      <alignment vertical="top" wrapText="1"/>
    </xf>
    <xf numFmtId="0" fontId="1" fillId="25" borderId="11" xfId="26" applyFont="1" applyFill="1" applyBorder="1" applyAlignment="1">
      <alignment horizontal="center" vertical="center" shrinkToFit="1"/>
    </xf>
    <xf numFmtId="0" fontId="4" fillId="8" borderId="24" xfId="0" applyFont="1" applyFill="1" applyBorder="1" applyAlignment="1">
      <alignment vertical="center" wrapText="1"/>
    </xf>
    <xf numFmtId="0" fontId="4" fillId="8" borderId="25" xfId="0" applyFont="1" applyFill="1" applyBorder="1">
      <alignment vertical="center"/>
    </xf>
    <xf numFmtId="0" fontId="4" fillId="8" borderId="74" xfId="0" applyFont="1" applyFill="1" applyBorder="1">
      <alignment vertical="center"/>
    </xf>
    <xf numFmtId="0" fontId="4" fillId="8" borderId="67" xfId="0" applyFont="1" applyFill="1" applyBorder="1">
      <alignment vertical="center"/>
    </xf>
    <xf numFmtId="0" fontId="4" fillId="8" borderId="0" xfId="0" applyFont="1" applyFill="1">
      <alignment vertical="center"/>
    </xf>
    <xf numFmtId="0" fontId="4" fillId="8" borderId="20" xfId="0" applyFont="1" applyFill="1" applyBorder="1">
      <alignment vertical="center"/>
    </xf>
    <xf numFmtId="0" fontId="4" fillId="8" borderId="62" xfId="0" applyFont="1" applyFill="1" applyBorder="1" applyAlignment="1">
      <alignment horizontal="center" vertical="center"/>
    </xf>
    <xf numFmtId="0" fontId="4" fillId="8" borderId="39" xfId="0" applyFont="1" applyFill="1" applyBorder="1" applyAlignment="1">
      <alignment horizontal="center" vertical="center"/>
    </xf>
    <xf numFmtId="0" fontId="4" fillId="8" borderId="47" xfId="0" applyFont="1" applyFill="1" applyBorder="1" applyAlignment="1">
      <alignment horizontal="center" vertical="center"/>
    </xf>
    <xf numFmtId="0" fontId="4" fillId="8" borderId="44" xfId="26" applyFill="1" applyBorder="1" applyAlignment="1">
      <alignment horizontal="center" vertical="center" wrapText="1"/>
    </xf>
    <xf numFmtId="0" fontId="4" fillId="8" borderId="39" xfId="26" applyFill="1" applyBorder="1" applyAlignment="1">
      <alignment horizontal="center" vertical="center" wrapText="1"/>
    </xf>
    <xf numFmtId="0" fontId="4" fillId="8" borderId="47" xfId="26" applyFill="1" applyBorder="1" applyAlignment="1">
      <alignment horizontal="center" vertical="center" wrapText="1"/>
    </xf>
    <xf numFmtId="0" fontId="1" fillId="0" borderId="126" xfId="26" applyFont="1" applyBorder="1" applyAlignment="1">
      <alignment horizontal="center" vertical="center" wrapText="1"/>
    </xf>
    <xf numFmtId="0" fontId="4" fillId="8" borderId="114" xfId="26" applyFill="1" applyBorder="1" applyAlignment="1">
      <alignment horizontal="center" vertical="center" wrapText="1"/>
    </xf>
    <xf numFmtId="0" fontId="4" fillId="8" borderId="90" xfId="26" applyFill="1" applyBorder="1" applyAlignment="1">
      <alignment horizontal="center" vertical="center" wrapText="1"/>
    </xf>
    <xf numFmtId="0" fontId="4" fillId="8" borderId="137" xfId="0" applyFont="1" applyFill="1" applyBorder="1" applyAlignment="1">
      <alignment horizontal="center" vertical="center" shrinkToFit="1"/>
    </xf>
    <xf numFmtId="0" fontId="4" fillId="8" borderId="10" xfId="0" applyFont="1" applyFill="1" applyBorder="1" applyAlignment="1">
      <alignment horizontal="center" vertical="center" shrinkToFit="1"/>
    </xf>
    <xf numFmtId="0" fontId="0" fillId="0" borderId="1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4" fillId="8" borderId="19" xfId="26" applyFill="1" applyBorder="1" applyAlignment="1">
      <alignment horizontal="center" vertical="center" wrapText="1"/>
    </xf>
    <xf numFmtId="0" fontId="4" fillId="8" borderId="10" xfId="26" applyFill="1" applyBorder="1" applyAlignment="1">
      <alignment horizontal="center" vertical="center" wrapText="1"/>
    </xf>
    <xf numFmtId="0" fontId="4" fillId="8" borderId="11" xfId="26" applyFill="1" applyBorder="1" applyAlignment="1">
      <alignment horizontal="center" vertical="center" wrapText="1"/>
    </xf>
    <xf numFmtId="0" fontId="1" fillId="0" borderId="138" xfId="26" applyFont="1" applyBorder="1" applyAlignment="1">
      <alignment horizontal="center" vertical="center" wrapText="1"/>
    </xf>
    <xf numFmtId="0" fontId="7" fillId="0" borderId="16" xfId="42" applyFont="1" applyBorder="1">
      <alignment vertical="center" shrinkToFit="1"/>
    </xf>
    <xf numFmtId="0" fontId="7" fillId="0" borderId="3" xfId="42" applyFont="1" applyBorder="1">
      <alignment vertical="center" shrinkToFit="1"/>
    </xf>
    <xf numFmtId="0" fontId="7" fillId="0" borderId="122" xfId="42" applyFont="1" applyBorder="1">
      <alignment vertical="center" shrinkToFit="1"/>
    </xf>
    <xf numFmtId="0" fontId="8" fillId="25" borderId="19" xfId="26" applyFont="1" applyFill="1" applyBorder="1" applyAlignment="1">
      <alignment horizontal="center" vertical="center" wrapText="1"/>
    </xf>
    <xf numFmtId="0" fontId="8" fillId="25" borderId="10" xfId="26" applyFont="1" applyFill="1" applyBorder="1" applyAlignment="1">
      <alignment horizontal="center" vertical="center" wrapText="1"/>
    </xf>
    <xf numFmtId="0" fontId="8" fillId="25" borderId="11" xfId="26" applyFont="1" applyFill="1" applyBorder="1" applyAlignment="1">
      <alignment horizontal="center" vertical="center" wrapText="1"/>
    </xf>
    <xf numFmtId="0" fontId="8" fillId="25" borderId="10" xfId="0" applyFont="1" applyFill="1" applyBorder="1" applyAlignment="1">
      <alignment horizontal="center" vertical="center" shrinkToFit="1"/>
    </xf>
    <xf numFmtId="0" fontId="8" fillId="25" borderId="11" xfId="0" applyFont="1" applyFill="1" applyBorder="1" applyAlignment="1">
      <alignment horizontal="center" vertical="center" shrinkToFit="1"/>
    </xf>
    <xf numFmtId="0" fontId="4" fillId="8" borderId="137" xfId="0" applyFont="1" applyFill="1" applyBorder="1" applyAlignment="1">
      <alignment horizontal="center" vertical="center"/>
    </xf>
    <xf numFmtId="0" fontId="4" fillId="8" borderId="10" xfId="0" applyFont="1" applyFill="1" applyBorder="1" applyAlignment="1">
      <alignment horizontal="center" vertical="center"/>
    </xf>
    <xf numFmtId="0" fontId="4" fillId="8" borderId="19" xfId="0" applyFont="1" applyFill="1" applyBorder="1" applyAlignment="1">
      <alignment horizontal="center" vertical="center"/>
    </xf>
    <xf numFmtId="0" fontId="4" fillId="8" borderId="11" xfId="0" applyFont="1" applyFill="1" applyBorder="1" applyAlignment="1">
      <alignment horizontal="center" vertical="center"/>
    </xf>
    <xf numFmtId="0" fontId="0" fillId="0" borderId="9" xfId="0" applyBorder="1" applyAlignment="1">
      <alignment horizontal="center" vertical="center"/>
    </xf>
    <xf numFmtId="0" fontId="4" fillId="8" borderId="9" xfId="0" applyFont="1" applyFill="1" applyBorder="1" applyAlignment="1">
      <alignment horizontal="center" vertical="center"/>
    </xf>
    <xf numFmtId="0" fontId="1" fillId="25" borderId="10" xfId="42" applyFont="1" applyFill="1" applyBorder="1" applyAlignment="1">
      <alignment vertical="center"/>
    </xf>
    <xf numFmtId="0" fontId="1" fillId="25" borderId="11" xfId="42" applyFont="1" applyFill="1" applyBorder="1" applyAlignment="1">
      <alignment vertical="center"/>
    </xf>
    <xf numFmtId="0" fontId="4" fillId="8" borderId="118" xfId="26" applyFill="1" applyBorder="1" applyAlignment="1">
      <alignment horizontal="center" vertical="center" textRotation="255" shrinkToFit="1"/>
    </xf>
    <xf numFmtId="0" fontId="4" fillId="8" borderId="74" xfId="26" applyFill="1" applyBorder="1" applyAlignment="1">
      <alignment horizontal="center" vertical="center" textRotation="255" shrinkToFit="1"/>
    </xf>
    <xf numFmtId="0" fontId="4" fillId="8" borderId="119" xfId="26" applyFill="1" applyBorder="1" applyAlignment="1">
      <alignment horizontal="center" vertical="center" textRotation="255" shrinkToFit="1"/>
    </xf>
    <xf numFmtId="0" fontId="4" fillId="8" borderId="20" xfId="26" applyFill="1" applyBorder="1" applyAlignment="1">
      <alignment horizontal="center" vertical="center" textRotation="255" shrinkToFit="1"/>
    </xf>
    <xf numFmtId="0" fontId="4" fillId="8" borderId="130" xfId="26" applyFill="1" applyBorder="1" applyAlignment="1">
      <alignment horizontal="center" vertical="center" textRotation="255" shrinkToFit="1"/>
    </xf>
    <xf numFmtId="0" fontId="4" fillId="8" borderId="23" xfId="26" applyFill="1" applyBorder="1" applyAlignment="1">
      <alignment horizontal="center" vertical="center" textRotation="255" shrinkToFit="1"/>
    </xf>
    <xf numFmtId="0" fontId="4" fillId="8" borderId="65" xfId="26" applyFill="1" applyBorder="1" applyAlignment="1">
      <alignment horizontal="center" vertical="center" wrapText="1" shrinkToFit="1"/>
    </xf>
    <xf numFmtId="0" fontId="4" fillId="8" borderId="50" xfId="26" applyFill="1" applyBorder="1" applyAlignment="1">
      <alignment horizontal="center" vertical="center" wrapText="1" shrinkToFit="1"/>
    </xf>
    <xf numFmtId="0" fontId="4" fillId="8" borderId="68" xfId="26" applyFill="1" applyBorder="1" applyAlignment="1">
      <alignment horizontal="center" vertical="center" wrapText="1" shrinkToFit="1"/>
    </xf>
    <xf numFmtId="0" fontId="7" fillId="0" borderId="65" xfId="26" applyFont="1" applyBorder="1" applyAlignment="1">
      <alignment vertical="center" wrapText="1" shrinkToFit="1"/>
    </xf>
    <xf numFmtId="0" fontId="7" fillId="0" borderId="50" xfId="26" applyFont="1" applyBorder="1" applyAlignment="1">
      <alignment vertical="center" wrapText="1" shrinkToFit="1"/>
    </xf>
    <xf numFmtId="0" fontId="7" fillId="0" borderId="51" xfId="26" applyFont="1" applyBorder="1" applyAlignment="1">
      <alignment vertical="center" wrapText="1" shrinkToFit="1"/>
    </xf>
    <xf numFmtId="0" fontId="4" fillId="8" borderId="15" xfId="26" applyFill="1" applyBorder="1" applyAlignment="1">
      <alignment horizontal="center" vertical="center" wrapText="1"/>
    </xf>
    <xf numFmtId="0" fontId="4" fillId="8" borderId="13" xfId="26" applyFill="1" applyBorder="1" applyAlignment="1">
      <alignment horizontal="center" vertical="center" wrapText="1"/>
    </xf>
    <xf numFmtId="0" fontId="4" fillId="8" borderId="14" xfId="26" applyFill="1" applyBorder="1" applyAlignment="1">
      <alignment horizontal="center" vertical="center" wrapText="1"/>
    </xf>
    <xf numFmtId="0" fontId="7" fillId="0" borderId="15" xfId="26" applyFont="1" applyBorder="1" applyAlignment="1">
      <alignment horizontal="left" vertical="center" wrapText="1" shrinkToFit="1"/>
    </xf>
    <xf numFmtId="0" fontId="7" fillId="0" borderId="13" xfId="26" applyFont="1" applyBorder="1" applyAlignment="1">
      <alignment horizontal="left" vertical="center" wrapText="1" shrinkToFit="1"/>
    </xf>
    <xf numFmtId="0" fontId="7" fillId="0" borderId="41" xfId="26" applyFont="1" applyBorder="1" applyAlignment="1">
      <alignment horizontal="left" vertical="center" wrapText="1" shrinkToFit="1"/>
    </xf>
    <xf numFmtId="0" fontId="7" fillId="0" borderId="42" xfId="26" applyFont="1" applyBorder="1" applyAlignment="1">
      <alignment horizontal="left" vertical="center" wrapText="1" shrinkToFit="1"/>
    </xf>
    <xf numFmtId="0" fontId="7" fillId="0" borderId="21" xfId="26" applyFont="1" applyBorder="1" applyAlignment="1">
      <alignment horizontal="left" vertical="center" wrapText="1" shrinkToFit="1"/>
    </xf>
    <xf numFmtId="0" fontId="7" fillId="0" borderId="38" xfId="26" applyFont="1" applyBorder="1" applyAlignment="1">
      <alignment horizontal="left" vertical="center" wrapText="1" shrinkToFit="1"/>
    </xf>
    <xf numFmtId="0" fontId="4" fillId="8" borderId="69" xfId="0" applyFont="1" applyFill="1" applyBorder="1" applyAlignment="1">
      <alignment horizontal="center" vertical="center"/>
    </xf>
    <xf numFmtId="0" fontId="4" fillId="8" borderId="65" xfId="0" applyFont="1" applyFill="1" applyBorder="1" applyAlignment="1">
      <alignment horizontal="center" vertical="center"/>
    </xf>
    <xf numFmtId="0" fontId="4" fillId="8" borderId="63" xfId="0" applyFont="1" applyFill="1" applyBorder="1" applyAlignment="1">
      <alignment horizontal="center" vertical="center"/>
    </xf>
    <xf numFmtId="0" fontId="31" fillId="8" borderId="90" xfId="26" applyFont="1" applyFill="1" applyBorder="1" applyAlignment="1">
      <alignment horizontal="center" vertical="center" wrapText="1"/>
    </xf>
    <xf numFmtId="0" fontId="31" fillId="8" borderId="104" xfId="26" applyFont="1" applyFill="1" applyBorder="1" applyAlignment="1">
      <alignment horizontal="center" vertical="center" wrapText="1"/>
    </xf>
    <xf numFmtId="0" fontId="7" fillId="0" borderId="116" xfId="26" applyFont="1" applyBorder="1" applyAlignment="1">
      <alignment horizontal="center" vertical="center"/>
    </xf>
    <xf numFmtId="0" fontId="7" fillId="0" borderId="90" xfId="26" applyFont="1" applyBorder="1" applyAlignment="1">
      <alignment horizontal="center" vertical="center"/>
    </xf>
    <xf numFmtId="0" fontId="7" fillId="0" borderId="90" xfId="26" applyFont="1" applyBorder="1" applyAlignment="1">
      <alignment horizontal="center" vertical="center" shrinkToFit="1"/>
    </xf>
    <xf numFmtId="0" fontId="7" fillId="0" borderId="104" xfId="26" applyFont="1" applyBorder="1" applyAlignment="1">
      <alignment horizontal="center" vertical="center" shrinkToFit="1"/>
    </xf>
    <xf numFmtId="0" fontId="4" fillId="8" borderId="116" xfId="0" applyFont="1" applyFill="1" applyBorder="1" applyAlignment="1">
      <alignment horizontal="center" vertical="center" shrinkToFit="1"/>
    </xf>
    <xf numFmtId="0" fontId="4" fillId="8" borderId="90" xfId="0" applyFont="1" applyFill="1" applyBorder="1" applyAlignment="1">
      <alignment horizontal="center" vertical="center" shrinkToFit="1"/>
    </xf>
    <xf numFmtId="0" fontId="4" fillId="8" borderId="104" xfId="0" applyFont="1" applyFill="1" applyBorder="1" applyAlignment="1">
      <alignment horizontal="center" vertical="center" shrinkToFit="1"/>
    </xf>
    <xf numFmtId="0" fontId="7" fillId="0" borderId="90" xfId="0" applyFont="1" applyBorder="1" applyAlignment="1">
      <alignment vertical="center" shrinkToFit="1"/>
    </xf>
    <xf numFmtId="0" fontId="7" fillId="0" borderId="92" xfId="0" applyFont="1" applyBorder="1" applyAlignment="1">
      <alignment vertical="center" shrinkToFit="1"/>
    </xf>
    <xf numFmtId="0" fontId="4" fillId="20" borderId="118" xfId="42" applyFont="1" applyFill="1" applyBorder="1" applyAlignment="1">
      <alignment horizontal="center" vertical="center" textRotation="255"/>
    </xf>
    <xf numFmtId="0" fontId="4" fillId="20" borderId="74" xfId="42" applyFont="1" applyFill="1" applyBorder="1" applyAlignment="1">
      <alignment horizontal="center" vertical="center" textRotation="255"/>
    </xf>
    <xf numFmtId="0" fontId="4" fillId="20" borderId="119" xfId="42" applyFont="1" applyFill="1" applyBorder="1" applyAlignment="1">
      <alignment horizontal="center" vertical="center" textRotation="255"/>
    </xf>
    <xf numFmtId="0" fontId="4" fillId="20" borderId="20" xfId="42" applyFont="1" applyFill="1" applyBorder="1" applyAlignment="1">
      <alignment horizontal="center" vertical="center" textRotation="255"/>
    </xf>
    <xf numFmtId="0" fontId="4" fillId="20" borderId="130" xfId="42" applyFont="1" applyFill="1" applyBorder="1" applyAlignment="1">
      <alignment horizontal="center" vertical="center" textRotation="255"/>
    </xf>
    <xf numFmtId="0" fontId="4" fillId="20" borderId="23" xfId="42" applyFont="1" applyFill="1" applyBorder="1" applyAlignment="1">
      <alignment horizontal="center" vertical="center" textRotation="255"/>
    </xf>
    <xf numFmtId="0" fontId="4" fillId="20" borderId="50" xfId="42" applyFont="1" applyFill="1" applyBorder="1" applyAlignment="1">
      <alignment horizontal="center" vertical="center" shrinkToFit="1"/>
    </xf>
    <xf numFmtId="0" fontId="4" fillId="20" borderId="68" xfId="42" applyFont="1" applyFill="1" applyBorder="1" applyAlignment="1">
      <alignment horizontal="center" vertical="center" shrinkToFit="1"/>
    </xf>
    <xf numFmtId="0" fontId="4" fillId="20" borderId="66" xfId="42" applyFont="1" applyFill="1" applyBorder="1" applyAlignment="1">
      <alignment horizontal="center" vertical="center" shrinkToFit="1"/>
    </xf>
    <xf numFmtId="0" fontId="4" fillId="20" borderId="65" xfId="42" applyFont="1" applyFill="1" applyBorder="1" applyAlignment="1">
      <alignment horizontal="center" vertical="center" shrinkToFit="1"/>
    </xf>
    <xf numFmtId="0" fontId="4" fillId="8" borderId="44" xfId="26" applyFill="1" applyBorder="1" applyAlignment="1">
      <alignment horizontal="center" vertical="center" shrinkToFit="1"/>
    </xf>
    <xf numFmtId="0" fontId="4" fillId="8" borderId="39" xfId="26" applyFill="1" applyBorder="1" applyAlignment="1">
      <alignment horizontal="center" vertical="center" shrinkToFit="1"/>
    </xf>
    <xf numFmtId="0" fontId="4" fillId="8" borderId="47" xfId="26" applyFill="1" applyBorder="1" applyAlignment="1">
      <alignment horizontal="center" vertical="center" shrinkToFit="1"/>
    </xf>
    <xf numFmtId="0" fontId="7" fillId="0" borderId="44" xfId="26" applyFont="1" applyBorder="1" applyAlignment="1">
      <alignment vertical="center" wrapText="1"/>
    </xf>
    <xf numFmtId="0" fontId="7" fillId="0" borderId="39" xfId="26" applyFont="1" applyBorder="1" applyAlignment="1">
      <alignment vertical="center" wrapText="1"/>
    </xf>
    <xf numFmtId="0" fontId="7" fillId="0" borderId="45" xfId="26" applyFont="1" applyBorder="1" applyAlignment="1">
      <alignment vertical="center" wrapText="1"/>
    </xf>
    <xf numFmtId="0" fontId="4" fillId="8" borderId="112" xfId="0" applyFont="1" applyFill="1" applyBorder="1" applyAlignment="1">
      <alignment horizontal="center" vertical="center"/>
    </xf>
    <xf numFmtId="0" fontId="4" fillId="8" borderId="50" xfId="0" applyFont="1" applyFill="1" applyBorder="1" applyAlignment="1">
      <alignment horizontal="center" vertical="center"/>
    </xf>
    <xf numFmtId="0" fontId="4" fillId="8" borderId="68" xfId="0" applyFont="1" applyFill="1" applyBorder="1" applyAlignment="1">
      <alignment horizontal="center" vertical="center"/>
    </xf>
    <xf numFmtId="0" fontId="0" fillId="0" borderId="65" xfId="0" applyBorder="1" applyAlignment="1">
      <alignment horizontal="center" vertical="center"/>
    </xf>
    <xf numFmtId="0" fontId="0" fillId="0" borderId="50" xfId="0" applyBorder="1" applyAlignment="1">
      <alignment horizontal="center" vertical="center"/>
    </xf>
    <xf numFmtId="0" fontId="0" fillId="0" borderId="68" xfId="0" applyBorder="1" applyAlignment="1">
      <alignment horizontal="center" vertical="center"/>
    </xf>
    <xf numFmtId="0" fontId="4" fillId="8" borderId="65" xfId="26" applyFill="1" applyBorder="1" applyAlignment="1">
      <alignment horizontal="center" vertical="center" wrapText="1"/>
    </xf>
    <xf numFmtId="0" fontId="4" fillId="8" borderId="50" xfId="26" applyFill="1" applyBorder="1" applyAlignment="1">
      <alignment horizontal="center" vertical="center" wrapText="1"/>
    </xf>
    <xf numFmtId="0" fontId="4" fillId="8" borderId="68" xfId="26" applyFill="1" applyBorder="1" applyAlignment="1">
      <alignment horizontal="center" vertical="center" wrapText="1"/>
    </xf>
    <xf numFmtId="0" fontId="0" fillId="0" borderId="22" xfId="0" applyBorder="1" applyAlignment="1">
      <alignment horizontal="center" vertical="center" shrinkToFit="1"/>
    </xf>
    <xf numFmtId="0" fontId="4" fillId="8" borderId="15" xfId="0" applyFont="1" applyFill="1" applyBorder="1" applyAlignment="1">
      <alignment horizontal="center" vertical="center" wrapText="1"/>
    </xf>
    <xf numFmtId="0" fontId="4" fillId="8" borderId="14" xfId="0" applyFont="1" applyFill="1" applyBorder="1" applyAlignment="1">
      <alignment horizontal="center" vertical="center"/>
    </xf>
    <xf numFmtId="0" fontId="4" fillId="8" borderId="42" xfId="0" applyFont="1" applyFill="1" applyBorder="1" applyAlignment="1">
      <alignment horizontal="center" vertical="center"/>
    </xf>
    <xf numFmtId="0" fontId="4" fillId="8" borderId="23" xfId="0" applyFont="1" applyFill="1" applyBorder="1" applyAlignment="1">
      <alignment horizontal="center" vertical="center"/>
    </xf>
    <xf numFmtId="0" fontId="7" fillId="0" borderId="15" xfId="26" applyFont="1" applyBorder="1" applyAlignment="1">
      <alignment horizontal="left" vertical="center" wrapText="1"/>
    </xf>
    <xf numFmtId="0" fontId="7" fillId="0" borderId="13" xfId="26" applyFont="1" applyBorder="1" applyAlignment="1">
      <alignment horizontal="left" vertical="center" wrapText="1"/>
    </xf>
    <xf numFmtId="0" fontId="7" fillId="0" borderId="41" xfId="26" applyFont="1" applyBorder="1" applyAlignment="1">
      <alignment horizontal="left" vertical="center" wrapText="1"/>
    </xf>
    <xf numFmtId="0" fontId="7" fillId="0" borderId="42" xfId="26" applyFont="1" applyBorder="1" applyAlignment="1">
      <alignment horizontal="left" vertical="center" wrapText="1"/>
    </xf>
    <xf numFmtId="0" fontId="7" fillId="0" borderId="21" xfId="26" applyFont="1" applyBorder="1" applyAlignment="1">
      <alignment horizontal="left" vertical="center" wrapText="1"/>
    </xf>
    <xf numFmtId="0" fontId="7" fillId="0" borderId="38" xfId="26" applyFont="1" applyBorder="1" applyAlignment="1">
      <alignment horizontal="left" vertical="center" wrapText="1"/>
    </xf>
    <xf numFmtId="0" fontId="4" fillId="8" borderId="19" xfId="26" applyFill="1" applyBorder="1" applyAlignment="1">
      <alignment horizontal="center" vertical="center" shrinkToFit="1"/>
    </xf>
    <xf numFmtId="0" fontId="4" fillId="8" borderId="10" xfId="26" applyFill="1" applyBorder="1" applyAlignment="1">
      <alignment horizontal="center" vertical="center" shrinkToFit="1"/>
    </xf>
    <xf numFmtId="0" fontId="4" fillId="8" borderId="11" xfId="26" applyFill="1" applyBorder="1" applyAlignment="1">
      <alignment horizontal="center" vertical="center" shrinkToFit="1"/>
    </xf>
    <xf numFmtId="0" fontId="7" fillId="0" borderId="11" xfId="26" applyFont="1" applyBorder="1" applyAlignment="1">
      <alignment horizontal="center" vertical="center" wrapText="1"/>
    </xf>
    <xf numFmtId="0" fontId="7" fillId="0" borderId="22" xfId="26" applyFont="1" applyBorder="1" applyAlignment="1">
      <alignment horizontal="center" vertical="center" wrapText="1"/>
    </xf>
    <xf numFmtId="0" fontId="43" fillId="8" borderId="65" xfId="26" applyFont="1" applyFill="1" applyBorder="1" applyAlignment="1">
      <alignment horizontal="center" vertical="center" wrapText="1"/>
    </xf>
    <xf numFmtId="0" fontId="43" fillId="8" borderId="50" xfId="26" applyFont="1" applyFill="1" applyBorder="1" applyAlignment="1">
      <alignment horizontal="center" vertical="center" wrapText="1"/>
    </xf>
    <xf numFmtId="0" fontId="0" fillId="0" borderId="65" xfId="26" applyFont="1" applyBorder="1" applyAlignment="1">
      <alignment horizontal="center" vertical="center" wrapText="1"/>
    </xf>
    <xf numFmtId="0" fontId="0" fillId="0" borderId="50" xfId="26" applyFont="1" applyBorder="1" applyAlignment="1">
      <alignment horizontal="center" vertical="center" wrapText="1"/>
    </xf>
    <xf numFmtId="0" fontId="7" fillId="0" borderId="131" xfId="26" applyFont="1" applyBorder="1" applyAlignment="1">
      <alignment horizontal="center" vertical="center" wrapText="1"/>
    </xf>
    <xf numFmtId="0" fontId="7" fillId="0" borderId="50" xfId="26" applyFont="1" applyBorder="1" applyAlignment="1">
      <alignment horizontal="center" vertical="center" wrapText="1"/>
    </xf>
    <xf numFmtId="0" fontId="7" fillId="0" borderId="132" xfId="26" applyFont="1" applyBorder="1" applyAlignment="1">
      <alignment horizontal="center" vertical="center" wrapText="1"/>
    </xf>
    <xf numFmtId="0" fontId="1" fillId="0" borderId="51" xfId="26" applyFont="1" applyBorder="1" applyAlignment="1">
      <alignment horizontal="center" vertical="center" wrapText="1"/>
    </xf>
    <xf numFmtId="0" fontId="1" fillId="8" borderId="81" xfId="14" applyFont="1" applyBorder="1" applyAlignment="1">
      <alignment horizontal="center" vertical="center" textRotation="255" shrinkToFit="1"/>
    </xf>
    <xf numFmtId="0" fontId="1" fillId="8" borderId="79" xfId="14" applyFont="1" applyBorder="1" applyAlignment="1">
      <alignment horizontal="center" vertical="center" textRotation="255" shrinkToFit="1"/>
    </xf>
    <xf numFmtId="0" fontId="1" fillId="8" borderId="106" xfId="14" applyFont="1" applyBorder="1" applyAlignment="1">
      <alignment horizontal="center" vertical="center" textRotation="255" shrinkToFit="1"/>
    </xf>
    <xf numFmtId="0" fontId="1" fillId="8" borderId="134" xfId="14" applyFont="1" applyBorder="1" applyAlignment="1">
      <alignment horizontal="center" vertical="center" textRotation="255" shrinkToFit="1"/>
    </xf>
    <xf numFmtId="0" fontId="1" fillId="8" borderId="78" xfId="14" applyFont="1" applyBorder="1" applyAlignment="1">
      <alignment horizontal="center" vertical="center" textRotation="255" shrinkToFit="1"/>
    </xf>
    <xf numFmtId="0" fontId="1" fillId="8" borderId="43" xfId="14" applyFont="1" applyBorder="1" applyAlignment="1">
      <alignment horizontal="center" vertical="center" textRotation="255" shrinkToFit="1"/>
    </xf>
    <xf numFmtId="0" fontId="8" fillId="0" borderId="79" xfId="42" applyFont="1" applyBorder="1" applyAlignment="1">
      <alignment vertical="top" wrapText="1" shrinkToFit="1"/>
    </xf>
    <xf numFmtId="0" fontId="8" fillId="0" borderId="133" xfId="42" applyFont="1" applyBorder="1" applyAlignment="1">
      <alignment vertical="top" wrapText="1" shrinkToFit="1"/>
    </xf>
    <xf numFmtId="0" fontId="8" fillId="0" borderId="134" xfId="42" applyFont="1" applyBorder="1" applyAlignment="1">
      <alignment vertical="top" wrapText="1" shrinkToFit="1"/>
    </xf>
    <xf numFmtId="0" fontId="8" fillId="0" borderId="135" xfId="42" applyFont="1" applyBorder="1" applyAlignment="1">
      <alignment vertical="top" wrapText="1" shrinkToFit="1"/>
    </xf>
    <xf numFmtId="0" fontId="8" fillId="0" borderId="43" xfId="42" applyFont="1" applyBorder="1" applyAlignment="1">
      <alignment vertical="top" wrapText="1" shrinkToFit="1"/>
    </xf>
    <xf numFmtId="0" fontId="8" fillId="0" borderId="142" xfId="42" applyFont="1" applyBorder="1" applyAlignment="1">
      <alignment vertical="top" wrapText="1" shrinkToFit="1"/>
    </xf>
    <xf numFmtId="0" fontId="1" fillId="0" borderId="10" xfId="26" applyFont="1" applyBorder="1" applyAlignment="1">
      <alignment horizontal="center" vertical="center" shrinkToFit="1"/>
    </xf>
    <xf numFmtId="0" fontId="4" fillId="8" borderId="9" xfId="26" applyFill="1" applyBorder="1" applyAlignment="1">
      <alignment horizontal="center" vertical="center" shrinkToFit="1"/>
    </xf>
    <xf numFmtId="0" fontId="0" fillId="0" borderId="11" xfId="26" applyFont="1" applyBorder="1" applyAlignment="1">
      <alignment horizontal="center" vertical="center" shrinkToFit="1"/>
    </xf>
    <xf numFmtId="0" fontId="1" fillId="0" borderId="129" xfId="26" applyFont="1" applyBorder="1" applyAlignment="1">
      <alignment horizontal="center" vertical="center" wrapText="1"/>
    </xf>
    <xf numFmtId="0" fontId="1" fillId="0" borderId="12" xfId="26" applyFont="1" applyBorder="1" applyAlignment="1">
      <alignment horizontal="center" vertical="center" wrapText="1"/>
    </xf>
    <xf numFmtId="0" fontId="0" fillId="0" borderId="19" xfId="26" applyFont="1" applyBorder="1" applyAlignment="1">
      <alignment vertical="center" wrapText="1"/>
    </xf>
    <xf numFmtId="0" fontId="1" fillId="0" borderId="10" xfId="26" applyFont="1" applyBorder="1" applyAlignment="1">
      <alignment vertical="center" wrapText="1"/>
    </xf>
    <xf numFmtId="0" fontId="7" fillId="0" borderId="10" xfId="26" applyFont="1" applyBorder="1" applyAlignment="1">
      <alignment horizontal="left" vertical="center" wrapText="1"/>
    </xf>
    <xf numFmtId="0" fontId="4" fillId="8" borderId="82" xfId="0" applyFont="1" applyFill="1" applyBorder="1" applyAlignment="1">
      <alignment horizontal="center" vertical="center"/>
    </xf>
    <xf numFmtId="0" fontId="4" fillId="8" borderId="13" xfId="0" applyFont="1" applyFill="1" applyBorder="1" applyAlignment="1">
      <alignment horizontal="center" vertical="center"/>
    </xf>
    <xf numFmtId="0" fontId="8" fillId="0" borderId="18" xfId="0" applyFont="1" applyBorder="1" applyAlignment="1">
      <alignment vertical="top" wrapText="1"/>
    </xf>
    <xf numFmtId="0" fontId="8" fillId="0" borderId="0" xfId="0" applyFont="1" applyAlignment="1">
      <alignment vertical="top" wrapText="1"/>
    </xf>
    <xf numFmtId="0" fontId="8" fillId="0" borderId="117" xfId="0" applyFont="1" applyBorder="1" applyAlignment="1">
      <alignment vertical="top" wrapText="1"/>
    </xf>
    <xf numFmtId="0" fontId="8" fillId="0" borderId="42" xfId="0" applyFont="1" applyBorder="1" applyAlignment="1">
      <alignment vertical="top" wrapText="1"/>
    </xf>
    <xf numFmtId="0" fontId="8" fillId="0" borderId="21" xfId="0" applyFont="1" applyBorder="1" applyAlignment="1">
      <alignment vertical="top" wrapText="1"/>
    </xf>
    <xf numFmtId="0" fontId="8" fillId="0" borderId="136" xfId="0" applyFont="1" applyBorder="1" applyAlignment="1">
      <alignment vertical="top" wrapText="1"/>
    </xf>
    <xf numFmtId="0" fontId="31" fillId="8" borderId="118" xfId="26" applyFont="1" applyFill="1" applyBorder="1" applyAlignment="1">
      <alignment horizontal="center" vertical="center" wrapText="1" shrinkToFit="1"/>
    </xf>
    <xf numFmtId="0" fontId="31" fillId="8" borderId="25" xfId="26" applyFont="1" applyFill="1" applyBorder="1" applyAlignment="1">
      <alignment horizontal="center" vertical="center" shrinkToFit="1"/>
    </xf>
    <xf numFmtId="0" fontId="31" fillId="8" borderId="130" xfId="26" applyFont="1" applyFill="1" applyBorder="1" applyAlignment="1">
      <alignment horizontal="center" vertical="center" shrinkToFit="1"/>
    </xf>
    <xf numFmtId="0" fontId="31" fillId="8" borderId="21" xfId="26" applyFont="1" applyFill="1" applyBorder="1" applyAlignment="1">
      <alignment horizontal="center" vertical="center" shrinkToFit="1"/>
    </xf>
    <xf numFmtId="0" fontId="1" fillId="0" borderId="66" xfId="26" applyFont="1" applyBorder="1" applyAlignment="1">
      <alignment horizontal="center" vertical="center" wrapText="1"/>
    </xf>
    <xf numFmtId="0" fontId="0" fillId="0" borderId="50" xfId="0" applyBorder="1" applyAlignment="1">
      <alignment horizontal="center" vertical="center" wrapText="1"/>
    </xf>
    <xf numFmtId="0" fontId="4" fillId="8" borderId="20" xfId="0" applyFont="1" applyFill="1" applyBorder="1" applyAlignment="1">
      <alignment horizontal="center" vertical="center"/>
    </xf>
    <xf numFmtId="0" fontId="4" fillId="8" borderId="75" xfId="0" applyFont="1" applyFill="1" applyBorder="1" applyAlignment="1">
      <alignment horizontal="center" vertical="center"/>
    </xf>
    <xf numFmtId="0" fontId="1" fillId="0" borderId="44" xfId="26" applyFont="1" applyBorder="1" applyAlignment="1">
      <alignment horizontal="left" vertical="center" wrapText="1"/>
    </xf>
    <xf numFmtId="0" fontId="1" fillId="0" borderId="39" xfId="26" applyFont="1" applyBorder="1" applyAlignment="1">
      <alignment horizontal="left" vertical="center" wrapText="1"/>
    </xf>
    <xf numFmtId="0" fontId="1" fillId="0" borderId="47" xfId="26" applyFont="1" applyBorder="1" applyAlignment="1">
      <alignment horizontal="left" vertical="center" wrapText="1"/>
    </xf>
    <xf numFmtId="0" fontId="7" fillId="0" borderId="44" xfId="26" applyFont="1" applyBorder="1" applyAlignment="1">
      <alignment horizontal="center" vertical="center" wrapText="1"/>
    </xf>
    <xf numFmtId="0" fontId="7" fillId="0" borderId="39" xfId="26" applyFont="1" applyBorder="1" applyAlignment="1">
      <alignment horizontal="center" vertical="center" wrapText="1"/>
    </xf>
    <xf numFmtId="0" fontId="7" fillId="0" borderId="45" xfId="26" applyFont="1" applyBorder="1" applyAlignment="1">
      <alignment horizontal="center" vertical="center" wrapText="1"/>
    </xf>
    <xf numFmtId="0" fontId="4" fillId="8" borderId="118" xfId="26" applyFill="1" applyBorder="1" applyAlignment="1">
      <alignment horizontal="center" vertical="center" textRotation="255" wrapText="1"/>
    </xf>
    <xf numFmtId="0" fontId="4" fillId="8" borderId="74" xfId="26" applyFill="1" applyBorder="1" applyAlignment="1">
      <alignment horizontal="center" vertical="center" textRotation="255" wrapText="1"/>
    </xf>
    <xf numFmtId="0" fontId="4" fillId="8" borderId="119" xfId="26" applyFill="1" applyBorder="1" applyAlignment="1">
      <alignment horizontal="center" vertical="center" textRotation="255" wrapText="1"/>
    </xf>
    <xf numFmtId="0" fontId="4" fillId="8" borderId="20" xfId="26" applyFill="1" applyBorder="1" applyAlignment="1">
      <alignment horizontal="center" vertical="center" textRotation="255" wrapText="1"/>
    </xf>
    <xf numFmtId="0" fontId="4" fillId="8" borderId="130" xfId="26" applyFill="1" applyBorder="1" applyAlignment="1">
      <alignment horizontal="center" vertical="center" textRotation="255" wrapText="1"/>
    </xf>
    <xf numFmtId="0" fontId="4" fillId="8" borderId="23" xfId="26" applyFill="1" applyBorder="1" applyAlignment="1">
      <alignment horizontal="center" vertical="center" textRotation="255" wrapText="1"/>
    </xf>
    <xf numFmtId="0" fontId="1" fillId="0" borderId="12" xfId="26" applyFont="1" applyBorder="1" applyAlignment="1">
      <alignment horizontal="center" vertical="center" shrinkToFit="1"/>
    </xf>
    <xf numFmtId="0" fontId="1" fillId="0" borderId="16" xfId="26" applyFont="1" applyBorder="1" applyAlignment="1">
      <alignment horizontal="center" vertical="center" shrinkToFit="1"/>
    </xf>
    <xf numFmtId="0" fontId="7" fillId="0" borderId="65" xfId="26" applyFont="1" applyBorder="1" applyAlignment="1">
      <alignment horizontal="center" vertical="center" wrapText="1"/>
    </xf>
    <xf numFmtId="0" fontId="7" fillId="0" borderId="51" xfId="26" applyFont="1" applyBorder="1" applyAlignment="1">
      <alignment horizontal="center" vertical="center" wrapText="1"/>
    </xf>
    <xf numFmtId="0" fontId="4" fillId="8" borderId="14" xfId="0" applyFont="1" applyFill="1" applyBorder="1" applyAlignment="1">
      <alignment horizontal="center" vertical="center" wrapText="1"/>
    </xf>
    <xf numFmtId="0" fontId="4" fillId="8" borderId="18" xfId="0" applyFont="1" applyFill="1" applyBorder="1" applyAlignment="1">
      <alignment horizontal="center" vertical="center" wrapText="1"/>
    </xf>
    <xf numFmtId="0" fontId="4" fillId="8" borderId="20" xfId="0" applyFont="1" applyFill="1" applyBorder="1" applyAlignment="1">
      <alignment horizontal="center" vertical="center" wrapText="1"/>
    </xf>
    <xf numFmtId="0" fontId="4" fillId="8" borderId="42" xfId="0" applyFont="1" applyFill="1" applyBorder="1" applyAlignment="1">
      <alignment horizontal="center" vertical="center" wrapText="1"/>
    </xf>
    <xf numFmtId="0" fontId="8" fillId="0" borderId="21" xfId="0" applyFont="1" applyBorder="1" applyAlignment="1">
      <alignment vertical="center" wrapText="1"/>
    </xf>
    <xf numFmtId="0" fontId="8" fillId="0" borderId="38" xfId="0" applyFont="1" applyBorder="1" applyAlignment="1">
      <alignment vertical="center" wrapText="1"/>
    </xf>
    <xf numFmtId="0" fontId="0" fillId="19" borderId="0" xfId="0" applyFill="1" applyAlignment="1">
      <alignment horizontal="center" vertical="center"/>
    </xf>
    <xf numFmtId="0" fontId="4" fillId="24" borderId="24" xfId="14" applyFill="1" applyBorder="1" applyAlignment="1">
      <alignment horizontal="center" vertical="center" textRotation="255" shrinkToFit="1"/>
    </xf>
    <xf numFmtId="0" fontId="4" fillId="24" borderId="74" xfId="14" applyFill="1" applyBorder="1" applyAlignment="1">
      <alignment horizontal="center" vertical="center" textRotation="255" shrinkToFit="1"/>
    </xf>
    <xf numFmtId="0" fontId="4" fillId="24" borderId="67" xfId="14" applyFill="1" applyBorder="1" applyAlignment="1">
      <alignment horizontal="center" vertical="center" textRotation="255" shrinkToFit="1"/>
    </xf>
    <xf numFmtId="0" fontId="4" fillId="24" borderId="20" xfId="14" applyFill="1" applyBorder="1" applyAlignment="1">
      <alignment horizontal="center" vertical="center" textRotation="255" shrinkToFit="1"/>
    </xf>
    <xf numFmtId="0" fontId="4" fillId="24" borderId="100" xfId="14" applyFill="1" applyBorder="1" applyAlignment="1">
      <alignment horizontal="center" vertical="center" textRotation="255" shrinkToFit="1"/>
    </xf>
    <xf numFmtId="0" fontId="4" fillId="24" borderId="12" xfId="14" applyFill="1" applyBorder="1" applyAlignment="1">
      <alignment horizontal="center" vertical="center" textRotation="255" shrinkToFit="1"/>
    </xf>
    <xf numFmtId="0" fontId="8" fillId="0" borderId="115" xfId="42" applyFont="1" applyBorder="1" applyAlignment="1">
      <alignment vertical="top" wrapText="1" shrinkToFit="1"/>
    </xf>
    <xf numFmtId="0" fontId="8" fillId="0" borderId="117" xfId="42" applyFont="1" applyBorder="1" applyAlignment="1">
      <alignment vertical="top" wrapText="1" shrinkToFit="1"/>
    </xf>
    <xf numFmtId="0" fontId="8" fillId="0" borderId="16" xfId="42" applyFont="1" applyBorder="1" applyAlignment="1">
      <alignment vertical="top" wrapText="1" shrinkToFit="1"/>
    </xf>
    <xf numFmtId="0" fontId="8" fillId="0" borderId="3" xfId="42" applyFont="1" applyBorder="1" applyAlignment="1">
      <alignment vertical="top" wrapText="1" shrinkToFit="1"/>
    </xf>
    <xf numFmtId="0" fontId="8" fillId="0" borderId="122" xfId="42" applyFont="1" applyBorder="1" applyAlignment="1">
      <alignment vertical="top" wrapText="1" shrinkToFit="1"/>
    </xf>
    <xf numFmtId="0" fontId="7" fillId="0" borderId="116" xfId="42" applyFont="1" applyBorder="1" applyAlignment="1">
      <alignment horizontal="center" vertical="center" shrinkToFit="1"/>
    </xf>
    <xf numFmtId="0" fontId="7" fillId="0" borderId="128" xfId="42" applyFont="1" applyBorder="1" applyAlignment="1">
      <alignment horizontal="center" vertical="center" shrinkToFit="1"/>
    </xf>
    <xf numFmtId="0" fontId="7" fillId="0" borderId="91" xfId="42" applyFont="1" applyBorder="1" applyAlignment="1">
      <alignment vertical="center" wrapText="1" shrinkToFit="1"/>
    </xf>
    <xf numFmtId="0" fontId="7" fillId="0" borderId="90" xfId="42" applyFont="1" applyBorder="1" applyAlignment="1">
      <alignment vertical="center" wrapText="1" shrinkToFit="1"/>
    </xf>
    <xf numFmtId="0" fontId="7" fillId="0" borderId="92" xfId="42" applyFont="1" applyBorder="1" applyAlignment="1">
      <alignment vertical="center" wrapText="1" shrinkToFit="1"/>
    </xf>
    <xf numFmtId="0" fontId="4" fillId="8" borderId="118" xfId="0" applyFont="1" applyFill="1" applyBorder="1" applyAlignment="1">
      <alignment horizontal="center" vertical="center"/>
    </xf>
    <xf numFmtId="0" fontId="4" fillId="8" borderId="74" xfId="0" applyFont="1" applyFill="1" applyBorder="1" applyAlignment="1">
      <alignment horizontal="center" vertical="center"/>
    </xf>
    <xf numFmtId="0" fontId="4" fillId="8" borderId="119" xfId="0" applyFont="1" applyFill="1" applyBorder="1" applyAlignment="1">
      <alignment horizontal="center" vertical="center"/>
    </xf>
    <xf numFmtId="0" fontId="4" fillId="8" borderId="130" xfId="0" applyFont="1" applyFill="1" applyBorder="1" applyAlignment="1">
      <alignment horizontal="center" vertical="center"/>
    </xf>
    <xf numFmtId="0" fontId="4" fillId="8" borderId="21" xfId="0" applyFont="1" applyFill="1" applyBorder="1" applyAlignment="1">
      <alignment horizontal="center" vertical="center"/>
    </xf>
    <xf numFmtId="0" fontId="4" fillId="8" borderId="65" xfId="26" applyFill="1" applyBorder="1" applyAlignment="1">
      <alignment horizontal="center" vertical="center" shrinkToFit="1"/>
    </xf>
    <xf numFmtId="0" fontId="4" fillId="8" borderId="50" xfId="26" applyFill="1" applyBorder="1" applyAlignment="1">
      <alignment horizontal="center" vertical="center" shrinkToFit="1"/>
    </xf>
    <xf numFmtId="0" fontId="4" fillId="8" borderId="68" xfId="26" applyFill="1" applyBorder="1" applyAlignment="1">
      <alignment horizontal="center" vertical="center" shrinkToFit="1"/>
    </xf>
    <xf numFmtId="0" fontId="4" fillId="8" borderId="12" xfId="0" applyFont="1" applyFill="1" applyBorder="1" applyAlignment="1">
      <alignment horizontal="center" vertical="center"/>
    </xf>
    <xf numFmtId="0" fontId="4" fillId="8" borderId="32" xfId="14" applyBorder="1">
      <alignment horizontal="center" vertical="center" shrinkToFit="1"/>
    </xf>
    <xf numFmtId="0" fontId="4" fillId="8" borderId="30" xfId="14" applyBorder="1">
      <alignment horizontal="center" vertical="center" shrinkToFit="1"/>
    </xf>
    <xf numFmtId="0" fontId="7" fillId="0" borderId="116" xfId="0" applyFont="1" applyBorder="1" applyAlignment="1">
      <alignment vertical="center" shrinkToFit="1"/>
    </xf>
    <xf numFmtId="0" fontId="7" fillId="0" borderId="121" xfId="0" applyFont="1" applyBorder="1" applyAlignment="1">
      <alignment vertical="center" shrinkToFit="1"/>
    </xf>
    <xf numFmtId="0" fontId="4" fillId="8" borderId="114" xfId="0" applyFont="1" applyFill="1" applyBorder="1" applyAlignment="1">
      <alignment horizontal="center" vertical="center"/>
    </xf>
    <xf numFmtId="0" fontId="4" fillId="8" borderId="90" xfId="0" applyFont="1" applyFill="1" applyBorder="1" applyAlignment="1">
      <alignment horizontal="center" vertical="center"/>
    </xf>
    <xf numFmtId="0" fontId="4" fillId="8" borderId="104" xfId="0" applyFont="1" applyFill="1" applyBorder="1" applyAlignment="1">
      <alignment horizontal="center" vertical="center"/>
    </xf>
    <xf numFmtId="0" fontId="0" fillId="0" borderId="116" xfId="0" applyBorder="1" applyAlignment="1">
      <alignment horizontal="center" vertical="center" shrinkToFit="1"/>
    </xf>
    <xf numFmtId="0" fontId="0" fillId="0" borderId="90" xfId="0" applyBorder="1" applyAlignment="1">
      <alignment horizontal="center" vertical="center" shrinkToFit="1"/>
    </xf>
    <xf numFmtId="0" fontId="0" fillId="0" borderId="104" xfId="0" applyBorder="1" applyAlignment="1">
      <alignment horizontal="center" vertical="center" shrinkToFit="1"/>
    </xf>
    <xf numFmtId="0" fontId="4" fillId="8" borderId="116" xfId="0" applyFont="1" applyFill="1" applyBorder="1" applyAlignment="1">
      <alignment horizontal="center" vertical="center"/>
    </xf>
    <xf numFmtId="0" fontId="0" fillId="0" borderId="116" xfId="26" applyFont="1" applyBorder="1" applyAlignment="1">
      <alignment horizontal="center" vertical="center" shrinkToFit="1"/>
    </xf>
    <xf numFmtId="0" fontId="0" fillId="0" borderId="90" xfId="26" applyFont="1" applyBorder="1" applyAlignment="1">
      <alignment horizontal="center" vertical="center" shrinkToFit="1"/>
    </xf>
    <xf numFmtId="0" fontId="0" fillId="0" borderId="104" xfId="26" applyFont="1" applyBorder="1" applyAlignment="1">
      <alignment horizontal="center" vertical="center" shrinkToFit="1"/>
    </xf>
    <xf numFmtId="0" fontId="4" fillId="8" borderId="116" xfId="26" applyFill="1" applyBorder="1" applyAlignment="1">
      <alignment horizontal="center" vertical="center" wrapText="1"/>
    </xf>
    <xf numFmtId="0" fontId="4" fillId="8" borderId="104" xfId="26" applyFill="1" applyBorder="1" applyAlignment="1">
      <alignment horizontal="center" vertical="center" wrapText="1"/>
    </xf>
    <xf numFmtId="0" fontId="0" fillId="0" borderId="92" xfId="26" applyFont="1" applyBorder="1" applyAlignment="1">
      <alignment horizontal="center" vertical="center" shrinkToFit="1"/>
    </xf>
    <xf numFmtId="0" fontId="1" fillId="0" borderId="3" xfId="26" applyFont="1" applyBorder="1" applyAlignment="1">
      <alignment horizontal="center" vertical="center" shrinkToFit="1"/>
    </xf>
    <xf numFmtId="0" fontId="8" fillId="0" borderId="15" xfId="0" applyFont="1" applyBorder="1" applyAlignment="1">
      <alignment vertical="top" wrapText="1"/>
    </xf>
    <xf numFmtId="0" fontId="8" fillId="0" borderId="13" xfId="0" applyFont="1" applyBorder="1" applyAlignment="1">
      <alignment vertical="top" wrapText="1"/>
    </xf>
    <xf numFmtId="0" fontId="8" fillId="0" borderId="125" xfId="0" applyFont="1" applyBorder="1" applyAlignment="1">
      <alignment vertical="top" wrapText="1"/>
    </xf>
    <xf numFmtId="0" fontId="8" fillId="0" borderId="16" xfId="0" applyFont="1" applyBorder="1" applyAlignment="1">
      <alignment vertical="top" wrapText="1"/>
    </xf>
    <xf numFmtId="0" fontId="8" fillId="0" borderId="3" xfId="0" applyFont="1" applyBorder="1" applyAlignment="1">
      <alignment vertical="top" wrapText="1"/>
    </xf>
    <xf numFmtId="0" fontId="8" fillId="0" borderId="122" xfId="0" applyFont="1" applyBorder="1" applyAlignment="1">
      <alignment vertical="top" wrapText="1"/>
    </xf>
    <xf numFmtId="0" fontId="68" fillId="11" borderId="15" xfId="0" applyFont="1" applyFill="1" applyBorder="1" applyAlignment="1">
      <alignment horizontal="center" vertical="center"/>
    </xf>
    <xf numFmtId="0" fontId="68" fillId="11" borderId="13" xfId="0" applyFont="1" applyFill="1" applyBorder="1" applyAlignment="1">
      <alignment horizontal="center" vertical="center"/>
    </xf>
    <xf numFmtId="0" fontId="68" fillId="11" borderId="14" xfId="0" applyFont="1" applyFill="1" applyBorder="1" applyAlignment="1">
      <alignment horizontal="center" vertical="center"/>
    </xf>
    <xf numFmtId="0" fontId="68" fillId="11" borderId="16" xfId="0" applyFont="1" applyFill="1" applyBorder="1" applyAlignment="1">
      <alignment horizontal="center" vertical="center"/>
    </xf>
    <xf numFmtId="0" fontId="68" fillId="11" borderId="3" xfId="0" applyFont="1" applyFill="1" applyBorder="1" applyAlignment="1">
      <alignment horizontal="center" vertical="center"/>
    </xf>
    <xf numFmtId="0" fontId="68" fillId="11" borderId="12" xfId="0" applyFont="1" applyFill="1" applyBorder="1" applyAlignment="1">
      <alignment horizontal="center" vertical="center"/>
    </xf>
    <xf numFmtId="0" fontId="107" fillId="0" borderId="15" xfId="0" applyFont="1" applyBorder="1" applyAlignment="1" applyProtection="1">
      <alignment vertical="center" wrapText="1"/>
      <protection locked="0"/>
    </xf>
    <xf numFmtId="0" fontId="107" fillId="0" borderId="13" xfId="0" applyFont="1" applyBorder="1" applyAlignment="1" applyProtection="1">
      <alignment vertical="center" wrapText="1"/>
      <protection locked="0"/>
    </xf>
    <xf numFmtId="0" fontId="107" fillId="0" borderId="41" xfId="0" applyFont="1" applyBorder="1" applyAlignment="1" applyProtection="1">
      <alignment vertical="center" wrapText="1"/>
      <protection locked="0"/>
    </xf>
    <xf numFmtId="0" fontId="107" fillId="0" borderId="16" xfId="0" applyFont="1" applyBorder="1" applyAlignment="1" applyProtection="1">
      <alignment vertical="center" wrapText="1"/>
      <protection locked="0"/>
    </xf>
    <xf numFmtId="0" fontId="107" fillId="0" borderId="3" xfId="0" applyFont="1" applyBorder="1" applyAlignment="1" applyProtection="1">
      <alignment vertical="center" wrapText="1"/>
      <protection locked="0"/>
    </xf>
    <xf numFmtId="0" fontId="107" fillId="0" borderId="37" xfId="0" applyFont="1" applyBorder="1" applyAlignment="1" applyProtection="1">
      <alignment vertical="center" wrapText="1"/>
      <protection locked="0"/>
    </xf>
    <xf numFmtId="0" fontId="4" fillId="24" borderId="71" xfId="14" applyFill="1" applyBorder="1" applyAlignment="1">
      <alignment horizontal="center" vertical="center" wrapText="1" shrinkToFit="1"/>
    </xf>
    <xf numFmtId="0" fontId="4" fillId="24" borderId="27" xfId="14" applyFill="1" applyBorder="1">
      <alignment horizontal="center" vertical="center" shrinkToFit="1"/>
    </xf>
    <xf numFmtId="0" fontId="7" fillId="0" borderId="44" xfId="0" applyFont="1" applyBorder="1" applyAlignment="1">
      <alignment vertical="center" wrapText="1" shrinkToFit="1"/>
    </xf>
    <xf numFmtId="0" fontId="7" fillId="0" borderId="39" xfId="0" applyFont="1" applyBorder="1" applyAlignment="1">
      <alignment vertical="center" wrapText="1" shrinkToFit="1"/>
    </xf>
    <xf numFmtId="0" fontId="7" fillId="0" borderId="126" xfId="0" applyFont="1" applyBorder="1" applyAlignment="1">
      <alignment vertical="center" wrapText="1" shrinkToFit="1"/>
    </xf>
    <xf numFmtId="0" fontId="31" fillId="8" borderId="127" xfId="0" applyFont="1" applyFill="1" applyBorder="1" applyAlignment="1">
      <alignment horizontal="center" vertical="center" wrapText="1" shrinkToFit="1"/>
    </xf>
    <xf numFmtId="0" fontId="31" fillId="8" borderId="39" xfId="0" applyFont="1" applyFill="1" applyBorder="1" applyAlignment="1">
      <alignment horizontal="center" vertical="center" shrinkToFit="1"/>
    </xf>
    <xf numFmtId="0" fontId="31" fillId="8" borderId="47" xfId="0" applyFont="1" applyFill="1" applyBorder="1" applyAlignment="1">
      <alignment horizontal="center" vertical="center" shrinkToFit="1"/>
    </xf>
    <xf numFmtId="0" fontId="7" fillId="0" borderId="44" xfId="0" applyFont="1" applyBorder="1" applyAlignment="1">
      <alignment vertical="center" wrapText="1"/>
    </xf>
    <xf numFmtId="0" fontId="7" fillId="0" borderId="39" xfId="0" applyFont="1" applyBorder="1" applyAlignment="1">
      <alignment vertical="center" wrapText="1"/>
    </xf>
    <xf numFmtId="0" fontId="101" fillId="0" borderId="13" xfId="26" applyFont="1" applyBorder="1" applyAlignment="1">
      <alignment horizontal="center" vertical="center" shrinkToFit="1"/>
    </xf>
    <xf numFmtId="0" fontId="101" fillId="0" borderId="41" xfId="26" applyFont="1" applyBorder="1" applyAlignment="1">
      <alignment horizontal="center" vertical="center" shrinkToFit="1"/>
    </xf>
    <xf numFmtId="0" fontId="62" fillId="20" borderId="114" xfId="14" applyFont="1" applyFill="1" applyBorder="1" applyAlignment="1">
      <alignment horizontal="center" vertical="center" wrapText="1" shrinkToFit="1"/>
    </xf>
    <xf numFmtId="0" fontId="62" fillId="20" borderId="90" xfId="14" applyFont="1" applyFill="1" applyBorder="1" applyAlignment="1">
      <alignment horizontal="center" vertical="center" wrapText="1" shrinkToFit="1"/>
    </xf>
    <xf numFmtId="0" fontId="62" fillId="20" borderId="92" xfId="14" applyFont="1" applyFill="1" applyBorder="1" applyAlignment="1">
      <alignment horizontal="center" vertical="center" wrapText="1" shrinkToFit="1"/>
    </xf>
    <xf numFmtId="0" fontId="4" fillId="24" borderId="77" xfId="14" applyFill="1" applyBorder="1">
      <alignment horizontal="center" vertical="center" shrinkToFit="1"/>
    </xf>
    <xf numFmtId="0" fontId="4" fillId="24" borderId="17" xfId="14" applyFill="1" applyBorder="1">
      <alignment horizontal="center" vertical="center" shrinkToFit="1"/>
    </xf>
    <xf numFmtId="0" fontId="0" fillId="0" borderId="18" xfId="42" applyFont="1" applyBorder="1" applyAlignment="1">
      <alignment horizontal="center" vertical="center" shrinkToFit="1"/>
    </xf>
    <xf numFmtId="0" fontId="1" fillId="0" borderId="0" xfId="42" applyFont="1" applyAlignment="1">
      <alignment horizontal="center" vertical="center" shrinkToFit="1"/>
    </xf>
    <xf numFmtId="0" fontId="1" fillId="0" borderId="20" xfId="42" applyFont="1" applyBorder="1" applyAlignment="1">
      <alignment horizontal="center" vertical="center" shrinkToFit="1"/>
    </xf>
    <xf numFmtId="0" fontId="4" fillId="24" borderId="18" xfId="42" applyFont="1" applyFill="1" applyBorder="1" applyAlignment="1">
      <alignment horizontal="center" vertical="center" shrinkToFit="1"/>
    </xf>
    <xf numFmtId="0" fontId="4" fillId="24" borderId="0" xfId="42" applyFont="1" applyFill="1" applyAlignment="1">
      <alignment horizontal="center" vertical="center" shrinkToFit="1"/>
    </xf>
    <xf numFmtId="0" fontId="4" fillId="24" borderId="20" xfId="42" applyFont="1" applyFill="1" applyBorder="1" applyAlignment="1">
      <alignment horizontal="center" vertical="center" shrinkToFit="1"/>
    </xf>
    <xf numFmtId="0" fontId="0" fillId="0" borderId="65" xfId="42" applyFont="1" applyBorder="1" applyAlignment="1">
      <alignment horizontal="center" vertical="center" shrinkToFit="1"/>
    </xf>
    <xf numFmtId="0" fontId="0" fillId="0" borderId="50" xfId="42" applyFont="1" applyBorder="1" applyAlignment="1">
      <alignment horizontal="center" vertical="center" shrinkToFit="1"/>
    </xf>
    <xf numFmtId="0" fontId="0" fillId="0" borderId="123" xfId="42" applyFont="1" applyBorder="1" applyAlignment="1">
      <alignment horizontal="center" vertical="center" shrinkToFit="1"/>
    </xf>
    <xf numFmtId="0" fontId="4" fillId="8" borderId="124" xfId="42" applyFont="1" applyFill="1" applyBorder="1" applyAlignment="1">
      <alignment horizontal="center" vertical="center" shrinkToFit="1"/>
    </xf>
    <xf numFmtId="0" fontId="4" fillId="8" borderId="50" xfId="42" applyFont="1" applyFill="1" applyBorder="1" applyAlignment="1">
      <alignment horizontal="center" vertical="center" shrinkToFit="1"/>
    </xf>
    <xf numFmtId="0" fontId="4" fillId="8" borderId="68" xfId="42" applyFont="1" applyFill="1" applyBorder="1" applyAlignment="1">
      <alignment horizontal="center" vertical="center" shrinkToFit="1"/>
    </xf>
    <xf numFmtId="0" fontId="1" fillId="0" borderId="66" xfId="42" applyFont="1" applyBorder="1" applyAlignment="1">
      <alignment horizontal="center" vertical="center" shrinkToFit="1"/>
    </xf>
    <xf numFmtId="0" fontId="4" fillId="8" borderId="66" xfId="26" applyFill="1" applyBorder="1" applyAlignment="1">
      <alignment horizontal="center" vertical="center" wrapText="1"/>
    </xf>
    <xf numFmtId="0" fontId="0" fillId="0" borderId="50" xfId="26" applyFont="1" applyBorder="1" applyAlignment="1">
      <alignment horizontal="center" vertical="center"/>
    </xf>
    <xf numFmtId="0" fontId="0" fillId="0" borderId="68" xfId="26" applyFont="1" applyBorder="1" applyAlignment="1">
      <alignment horizontal="center" vertical="center"/>
    </xf>
    <xf numFmtId="0" fontId="4" fillId="8" borderId="17" xfId="0" applyFont="1" applyFill="1" applyBorder="1" applyAlignment="1">
      <alignment horizontal="center" vertical="center"/>
    </xf>
    <xf numFmtId="0" fontId="0" fillId="0" borderId="17" xfId="0" applyBorder="1" applyAlignment="1">
      <alignment horizontal="center" vertical="center"/>
    </xf>
    <xf numFmtId="0" fontId="0" fillId="0" borderId="31" xfId="0" applyBorder="1" applyAlignment="1">
      <alignment horizontal="center" vertical="center"/>
    </xf>
    <xf numFmtId="0" fontId="4" fillId="8" borderId="15" xfId="0" applyFont="1" applyFill="1" applyBorder="1" applyAlignment="1">
      <alignment horizontal="center" vertical="center"/>
    </xf>
    <xf numFmtId="0" fontId="4" fillId="8" borderId="16" xfId="0" applyFont="1" applyFill="1" applyBorder="1" applyAlignment="1">
      <alignment horizontal="center" vertical="center"/>
    </xf>
    <xf numFmtId="0" fontId="0" fillId="0" borderId="15" xfId="0" applyBorder="1" applyAlignment="1">
      <alignment vertical="center" wrapText="1"/>
    </xf>
    <xf numFmtId="0" fontId="0" fillId="0" borderId="13" xfId="0" applyBorder="1" applyAlignment="1">
      <alignment vertical="center" wrapText="1"/>
    </xf>
    <xf numFmtId="0" fontId="0" fillId="0" borderId="41" xfId="0" applyBorder="1" applyAlignment="1">
      <alignment vertical="center" wrapText="1"/>
    </xf>
    <xf numFmtId="0" fontId="0" fillId="0" borderId="16" xfId="0" applyBorder="1" applyAlignment="1">
      <alignment vertical="center" wrapText="1"/>
    </xf>
    <xf numFmtId="0" fontId="0" fillId="0" borderId="3" xfId="0" applyBorder="1" applyAlignment="1">
      <alignment vertical="center" wrapText="1"/>
    </xf>
    <xf numFmtId="0" fontId="0" fillId="0" borderId="37" xfId="0" applyBorder="1" applyAlignment="1">
      <alignment vertical="center" wrapText="1"/>
    </xf>
    <xf numFmtId="0" fontId="31" fillId="8" borderId="15" xfId="0" applyFont="1" applyFill="1" applyBorder="1" applyAlignment="1">
      <alignment horizontal="center" vertical="center" wrapText="1"/>
    </xf>
    <xf numFmtId="0" fontId="31" fillId="8" borderId="13" xfId="0" applyFont="1" applyFill="1" applyBorder="1" applyAlignment="1">
      <alignment horizontal="center" vertical="center"/>
    </xf>
    <xf numFmtId="0" fontId="31" fillId="8" borderId="16" xfId="0" applyFont="1" applyFill="1" applyBorder="1" applyAlignment="1">
      <alignment horizontal="center" vertical="center"/>
    </xf>
    <xf numFmtId="0" fontId="31" fillId="8" borderId="3" xfId="0" applyFont="1" applyFill="1" applyBorder="1" applyAlignment="1">
      <alignment horizontal="center" vertical="center"/>
    </xf>
    <xf numFmtId="0" fontId="0" fillId="0" borderId="120" xfId="0" applyBorder="1" applyAlignment="1">
      <alignment horizontal="center" vertical="center" wrapText="1" shrinkToFit="1"/>
    </xf>
    <xf numFmtId="0" fontId="0" fillId="0" borderId="10" xfId="0" applyBorder="1" applyAlignment="1">
      <alignment horizontal="center" vertical="center" wrapText="1" shrinkToFit="1"/>
    </xf>
    <xf numFmtId="0" fontId="0" fillId="0" borderId="22" xfId="0" applyBorder="1" applyAlignment="1">
      <alignment horizontal="center" vertical="center" wrapText="1" shrinkToFit="1"/>
    </xf>
    <xf numFmtId="0" fontId="4" fillId="24" borderId="62" xfId="19" applyFill="1" applyBorder="1">
      <alignment horizontal="center" vertical="center" shrinkToFit="1"/>
    </xf>
    <xf numFmtId="0" fontId="4" fillId="24" borderId="39" xfId="19" applyFill="1" applyBorder="1">
      <alignment horizontal="center" vertical="center" shrinkToFit="1"/>
    </xf>
    <xf numFmtId="183" fontId="1" fillId="0" borderId="44" xfId="19" applyNumberFormat="1" applyFont="1" applyBorder="1">
      <alignment horizontal="center" vertical="center" shrinkToFit="1"/>
    </xf>
    <xf numFmtId="183" fontId="1" fillId="0" borderId="39" xfId="19" applyNumberFormat="1" applyFont="1" applyBorder="1">
      <alignment horizontal="center" vertical="center" shrinkToFit="1"/>
    </xf>
    <xf numFmtId="0" fontId="4" fillId="24" borderId="44" xfId="19" applyFill="1" applyBorder="1">
      <alignment horizontal="center" vertical="center" shrinkToFit="1"/>
    </xf>
    <xf numFmtId="0" fontId="4" fillId="24" borderId="47" xfId="19" applyFill="1" applyBorder="1">
      <alignment horizontal="center" vertical="center" shrinkToFit="1"/>
    </xf>
    <xf numFmtId="180" fontId="1" fillId="0" borderId="44" xfId="31" applyFont="1" applyBorder="1">
      <alignment horizontal="center" vertical="center" shrinkToFit="1"/>
    </xf>
    <xf numFmtId="180" fontId="1" fillId="0" borderId="39" xfId="31" applyFont="1" applyBorder="1">
      <alignment horizontal="center" vertical="center" shrinkToFit="1"/>
    </xf>
    <xf numFmtId="180" fontId="1" fillId="0" borderId="45" xfId="31" applyFont="1" applyBorder="1">
      <alignment horizontal="center" vertical="center" shrinkToFit="1"/>
    </xf>
    <xf numFmtId="0" fontId="4" fillId="8" borderId="78" xfId="19" applyFill="1" applyBorder="1">
      <alignment horizontal="center" vertical="center" shrinkToFit="1"/>
    </xf>
    <xf numFmtId="0" fontId="4" fillId="8" borderId="43" xfId="19" applyFill="1" applyBorder="1">
      <alignment horizontal="center" vertical="center" shrinkToFit="1"/>
    </xf>
    <xf numFmtId="183" fontId="1" fillId="0" borderId="42" xfId="19" applyNumberFormat="1" applyFont="1" applyBorder="1">
      <alignment horizontal="center" vertical="center" shrinkToFit="1"/>
    </xf>
    <xf numFmtId="183" fontId="1" fillId="0" borderId="21" xfId="19" applyNumberFormat="1" applyFont="1" applyBorder="1">
      <alignment horizontal="center" vertical="center" shrinkToFit="1"/>
    </xf>
    <xf numFmtId="183" fontId="1" fillId="0" borderId="23" xfId="19" applyNumberFormat="1" applyFont="1" applyBorder="1">
      <alignment horizontal="center" vertical="center" shrinkToFit="1"/>
    </xf>
    <xf numFmtId="0" fontId="0" fillId="0" borderId="66" xfId="0" applyBorder="1" applyAlignment="1">
      <alignment horizontal="center" vertical="center" shrinkToFit="1"/>
    </xf>
    <xf numFmtId="0" fontId="4" fillId="8" borderId="66" xfId="0" applyFont="1" applyFill="1" applyBorder="1" applyAlignment="1">
      <alignment horizontal="center" vertical="center" shrinkToFit="1"/>
    </xf>
    <xf numFmtId="0" fontId="0" fillId="0" borderId="50" xfId="0" applyBorder="1" applyAlignment="1">
      <alignment horizontal="center" vertical="center" shrinkToFit="1"/>
    </xf>
    <xf numFmtId="0" fontId="0" fillId="0" borderId="51" xfId="0" applyBorder="1" applyAlignment="1">
      <alignment horizontal="center" vertical="center" shrinkToFit="1"/>
    </xf>
    <xf numFmtId="0" fontId="4" fillId="24" borderId="112" xfId="19" applyFill="1" applyBorder="1">
      <alignment horizontal="center" vertical="center" shrinkToFit="1"/>
    </xf>
    <xf numFmtId="0" fontId="4" fillId="24" borderId="50" xfId="19" applyFill="1" applyBorder="1">
      <alignment horizontal="center" vertical="center" shrinkToFit="1"/>
    </xf>
    <xf numFmtId="0" fontId="1" fillId="0" borderId="65" xfId="19" applyFont="1" applyBorder="1">
      <alignment horizontal="center" vertical="center" shrinkToFit="1"/>
    </xf>
    <xf numFmtId="0" fontId="1" fillId="0" borderId="50" xfId="19" applyFont="1" applyBorder="1">
      <alignment horizontal="center" vertical="center" shrinkToFit="1"/>
    </xf>
    <xf numFmtId="0" fontId="1" fillId="0" borderId="68" xfId="19" applyFont="1" applyBorder="1">
      <alignment horizontal="center" vertical="center" shrinkToFit="1"/>
    </xf>
    <xf numFmtId="0" fontId="4" fillId="24" borderId="65" xfId="19" applyFill="1" applyBorder="1">
      <alignment horizontal="center" vertical="center" shrinkToFit="1"/>
    </xf>
    <xf numFmtId="0" fontId="4" fillId="24" borderId="68" xfId="19" applyFill="1" applyBorder="1">
      <alignment horizontal="center" vertical="center" shrinkToFit="1"/>
    </xf>
    <xf numFmtId="180" fontId="1" fillId="0" borderId="65" xfId="31" applyFont="1" applyBorder="1">
      <alignment horizontal="center" vertical="center" shrinkToFit="1"/>
    </xf>
    <xf numFmtId="180" fontId="1" fillId="0" borderId="50" xfId="31" applyFont="1" applyBorder="1">
      <alignment horizontal="center" vertical="center" shrinkToFit="1"/>
    </xf>
    <xf numFmtId="180" fontId="1" fillId="0" borderId="51" xfId="31" applyFont="1" applyBorder="1">
      <alignment horizontal="center" vertical="center" shrinkToFit="1"/>
    </xf>
    <xf numFmtId="0" fontId="4" fillId="8" borderId="69" xfId="19" applyFill="1" applyBorder="1">
      <alignment horizontal="center" vertical="center" shrinkToFit="1"/>
    </xf>
    <xf numFmtId="0" fontId="4" fillId="8" borderId="66" xfId="19" applyFill="1" applyBorder="1">
      <alignment horizontal="center" vertical="center" shrinkToFit="1"/>
    </xf>
    <xf numFmtId="177" fontId="1" fillId="0" borderId="44" xfId="34" applyFont="1" applyBorder="1">
      <alignment horizontal="center" vertical="center" shrinkToFit="1"/>
    </xf>
    <xf numFmtId="177" fontId="1" fillId="0" borderId="39" xfId="34" applyFont="1" applyBorder="1">
      <alignment horizontal="center" vertical="center" shrinkToFit="1"/>
    </xf>
    <xf numFmtId="0" fontId="4" fillId="24" borderId="19" xfId="19" applyFill="1" applyBorder="1">
      <alignment horizontal="center" vertical="center" shrinkToFit="1"/>
    </xf>
    <xf numFmtId="0" fontId="4" fillId="24" borderId="10" xfId="19" applyFill="1" applyBorder="1">
      <alignment horizontal="center" vertical="center" shrinkToFit="1"/>
    </xf>
    <xf numFmtId="0" fontId="1" fillId="0" borderId="9" xfId="19" applyFont="1" applyBorder="1">
      <alignment horizontal="center" vertical="center" shrinkToFit="1"/>
    </xf>
    <xf numFmtId="0" fontId="4" fillId="24" borderId="9" xfId="19" applyFill="1" applyBorder="1">
      <alignment horizontal="center" vertical="center" shrinkToFit="1"/>
    </xf>
    <xf numFmtId="180" fontId="1" fillId="0" borderId="3" xfId="19" applyNumberFormat="1" applyFont="1" applyBorder="1">
      <alignment horizontal="center" vertical="center" shrinkToFit="1"/>
    </xf>
    <xf numFmtId="180" fontId="1" fillId="0" borderId="37" xfId="19" applyNumberFormat="1" applyFont="1" applyBorder="1">
      <alignment horizontal="center" vertical="center" shrinkToFit="1"/>
    </xf>
    <xf numFmtId="0" fontId="4" fillId="8" borderId="65" xfId="19" applyFill="1" applyBorder="1">
      <alignment horizontal="center" vertical="center" shrinkToFit="1"/>
    </xf>
    <xf numFmtId="0" fontId="4" fillId="8" borderId="50" xfId="19" applyFill="1" applyBorder="1">
      <alignment horizontal="center" vertical="center" shrinkToFit="1"/>
    </xf>
    <xf numFmtId="0" fontId="4" fillId="8" borderId="68" xfId="19" applyFill="1" applyBorder="1">
      <alignment horizontal="center" vertical="center" shrinkToFit="1"/>
    </xf>
    <xf numFmtId="180" fontId="1" fillId="0" borderId="42" xfId="31" applyFont="1" applyBorder="1">
      <alignment horizontal="center" vertical="center" shrinkToFit="1"/>
    </xf>
    <xf numFmtId="180" fontId="1" fillId="0" borderId="21" xfId="31" applyFont="1" applyBorder="1">
      <alignment horizontal="center" vertical="center" shrinkToFit="1"/>
    </xf>
    <xf numFmtId="180" fontId="1" fillId="0" borderId="38" xfId="31" applyFont="1" applyBorder="1">
      <alignment horizontal="center" vertical="center" shrinkToFit="1"/>
    </xf>
    <xf numFmtId="0" fontId="62" fillId="20" borderId="113" xfId="14" applyFont="1" applyFill="1" applyBorder="1" applyAlignment="1">
      <alignment horizontal="center" vertical="center" wrapText="1" shrinkToFit="1"/>
    </xf>
    <xf numFmtId="0" fontId="62" fillId="20" borderId="121" xfId="14" applyFont="1" applyFill="1" applyBorder="1" applyAlignment="1">
      <alignment horizontal="center" vertical="center" wrapText="1" shrinkToFit="1"/>
    </xf>
    <xf numFmtId="0" fontId="8" fillId="0" borderId="80" xfId="0" applyFont="1" applyBorder="1" applyAlignment="1">
      <alignment horizontal="left" vertical="top" wrapText="1"/>
    </xf>
    <xf numFmtId="0" fontId="8" fillId="0" borderId="25" xfId="0" applyFont="1" applyBorder="1" applyAlignment="1">
      <alignment horizontal="left" vertical="top" wrapText="1"/>
    </xf>
    <xf numFmtId="0" fontId="8" fillId="0" borderId="115" xfId="0" applyFont="1" applyBorder="1" applyAlignment="1">
      <alignment horizontal="left" vertical="top" wrapText="1"/>
    </xf>
    <xf numFmtId="0" fontId="8" fillId="0" borderId="18" xfId="0" applyFont="1" applyBorder="1" applyAlignment="1">
      <alignment horizontal="left" vertical="top" wrapText="1"/>
    </xf>
    <xf numFmtId="0" fontId="8" fillId="0" borderId="0" xfId="0" applyFont="1" applyAlignment="1">
      <alignment horizontal="left" vertical="top" wrapText="1"/>
    </xf>
    <xf numFmtId="0" fontId="8" fillId="0" borderId="117" xfId="0" applyFont="1" applyBorder="1" applyAlignment="1">
      <alignment horizontal="left" vertical="top" wrapText="1"/>
    </xf>
    <xf numFmtId="0" fontId="8" fillId="0" borderId="16" xfId="0" applyFont="1" applyBorder="1" applyAlignment="1">
      <alignment horizontal="left" vertical="top" wrapText="1"/>
    </xf>
    <xf numFmtId="0" fontId="8" fillId="0" borderId="3" xfId="0" applyFont="1" applyBorder="1" applyAlignment="1">
      <alignment horizontal="left" vertical="top" wrapText="1"/>
    </xf>
    <xf numFmtId="0" fontId="8" fillId="0" borderId="122" xfId="0" applyFont="1" applyBorder="1" applyAlignment="1">
      <alignment horizontal="left" vertical="top" wrapText="1"/>
    </xf>
    <xf numFmtId="0" fontId="1" fillId="0" borderId="104" xfId="26" applyFont="1" applyBorder="1" applyAlignment="1">
      <alignment horizontal="left" vertical="center" wrapText="1"/>
    </xf>
    <xf numFmtId="0" fontId="7" fillId="0" borderId="116" xfId="26" applyFont="1" applyBorder="1" applyAlignment="1">
      <alignment horizontal="left" vertical="center" wrapText="1"/>
    </xf>
    <xf numFmtId="0" fontId="7" fillId="0" borderId="90" xfId="26" applyFont="1" applyBorder="1" applyAlignment="1">
      <alignment horizontal="left" vertical="center" wrapText="1"/>
    </xf>
    <xf numFmtId="0" fontId="7" fillId="0" borderId="92" xfId="26" applyFont="1" applyBorder="1" applyAlignment="1">
      <alignment horizontal="left" vertical="center" wrapText="1"/>
    </xf>
    <xf numFmtId="0" fontId="4" fillId="19" borderId="0" xfId="14" applyFill="1">
      <alignment horizontal="center" vertical="center" shrinkToFit="1"/>
    </xf>
    <xf numFmtId="0" fontId="0" fillId="0" borderId="66" xfId="0" applyBorder="1" applyAlignment="1">
      <alignment horizontal="center" vertical="center" wrapText="1" shrinkToFit="1"/>
    </xf>
    <xf numFmtId="0" fontId="4" fillId="20" borderId="24" xfId="19" applyFill="1" applyBorder="1">
      <alignment horizontal="center" vertical="center" shrinkToFit="1"/>
    </xf>
    <xf numFmtId="0" fontId="4" fillId="20" borderId="25" xfId="19" applyFill="1" applyBorder="1">
      <alignment horizontal="center" vertical="center" shrinkToFit="1"/>
    </xf>
    <xf numFmtId="0" fontId="4" fillId="20" borderId="74" xfId="19" applyFill="1" applyBorder="1">
      <alignment horizontal="center" vertical="center" shrinkToFit="1"/>
    </xf>
    <xf numFmtId="0" fontId="4" fillId="20" borderId="75" xfId="19" applyFill="1" applyBorder="1">
      <alignment horizontal="center" vertical="center" shrinkToFit="1"/>
    </xf>
    <xf numFmtId="0" fontId="4" fillId="20" borderId="21" xfId="19" applyFill="1" applyBorder="1">
      <alignment horizontal="center" vertical="center" shrinkToFit="1"/>
    </xf>
    <xf numFmtId="0" fontId="4" fillId="20" borderId="23" xfId="19" applyFill="1" applyBorder="1">
      <alignment horizontal="center" vertical="center" shrinkToFit="1"/>
    </xf>
    <xf numFmtId="0" fontId="27" fillId="0" borderId="80" xfId="9" applyFont="1" applyBorder="1">
      <alignment horizontal="center" vertical="center"/>
    </xf>
    <xf numFmtId="0" fontId="27" fillId="0" borderId="25" xfId="9" applyFont="1" applyBorder="1">
      <alignment horizontal="center" vertical="center"/>
    </xf>
    <xf numFmtId="0" fontId="27" fillId="0" borderId="74" xfId="9" applyFont="1" applyBorder="1">
      <alignment horizontal="center" vertical="center"/>
    </xf>
    <xf numFmtId="0" fontId="27" fillId="0" borderId="42" xfId="9" applyFont="1" applyBorder="1">
      <alignment horizontal="center" vertical="center"/>
    </xf>
    <xf numFmtId="0" fontId="27" fillId="0" borderId="21" xfId="9" applyFont="1" applyBorder="1">
      <alignment horizontal="center" vertical="center"/>
    </xf>
    <xf numFmtId="0" fontId="27" fillId="0" borderId="23" xfId="9" applyFont="1" applyBorder="1">
      <alignment horizontal="center" vertical="center"/>
    </xf>
    <xf numFmtId="176" fontId="4" fillId="0" borderId="65" xfId="28" applyNumberFormat="1" applyBorder="1">
      <alignment horizontal="center" vertical="center" shrinkToFit="1"/>
    </xf>
    <xf numFmtId="176" fontId="4" fillId="0" borderId="50" xfId="28" applyNumberFormat="1" applyBorder="1">
      <alignment horizontal="center" vertical="center" shrinkToFit="1"/>
    </xf>
    <xf numFmtId="0" fontId="4" fillId="0" borderId="50" xfId="19" applyBorder="1">
      <alignment horizontal="center" vertical="center" shrinkToFit="1"/>
    </xf>
    <xf numFmtId="0" fontId="4" fillId="24" borderId="11" xfId="19" applyFill="1" applyBorder="1">
      <alignment horizontal="center" vertical="center" shrinkToFit="1"/>
    </xf>
    <xf numFmtId="180" fontId="1" fillId="0" borderId="19" xfId="31" applyFont="1" applyBorder="1">
      <alignment horizontal="center" vertical="center" shrinkToFit="1"/>
    </xf>
    <xf numFmtId="180" fontId="1" fillId="0" borderId="10" xfId="31" applyFont="1" applyBorder="1">
      <alignment horizontal="center" vertical="center" shrinkToFit="1"/>
    </xf>
    <xf numFmtId="180" fontId="1" fillId="0" borderId="22" xfId="31" applyFont="1" applyBorder="1">
      <alignment horizontal="center" vertical="center" shrinkToFit="1"/>
    </xf>
    <xf numFmtId="0" fontId="99" fillId="0" borderId="21" xfId="19" applyFont="1" applyBorder="1" applyAlignment="1">
      <alignment horizontal="left" vertical="center" wrapText="1" shrinkToFit="1"/>
    </xf>
    <xf numFmtId="0" fontId="34" fillId="0" borderId="21" xfId="19" applyFont="1" applyBorder="1" applyAlignment="1">
      <alignment horizontal="left" vertical="center" wrapText="1" shrinkToFit="1"/>
    </xf>
    <xf numFmtId="0" fontId="34" fillId="0" borderId="38" xfId="19" applyFont="1" applyBorder="1" applyAlignment="1">
      <alignment horizontal="left" vertical="center" wrapText="1" shrinkToFit="1"/>
    </xf>
    <xf numFmtId="0" fontId="7" fillId="0" borderId="65" xfId="19" applyFont="1" applyBorder="1">
      <alignment horizontal="center" vertical="center" shrinkToFit="1"/>
    </xf>
    <xf numFmtId="0" fontId="7" fillId="0" borderId="50" xfId="19" applyFont="1" applyBorder="1">
      <alignment horizontal="center" vertical="center" shrinkToFit="1"/>
    </xf>
    <xf numFmtId="0" fontId="7" fillId="0" borderId="51" xfId="19" applyFont="1" applyBorder="1">
      <alignment horizontal="center" vertical="center" shrinkToFit="1"/>
    </xf>
    <xf numFmtId="0" fontId="30" fillId="0" borderId="0" xfId="0" applyFont="1" applyFill="1" applyBorder="1" applyAlignment="1">
      <alignment vertical="center"/>
    </xf>
    <xf numFmtId="0" fontId="93" fillId="0" borderId="0" xfId="0" applyFont="1" applyFill="1" applyBorder="1" applyAlignment="1">
      <alignment vertical="center" wrapText="1"/>
    </xf>
    <xf numFmtId="0" fontId="24" fillId="0" borderId="70" xfId="0" applyFont="1" applyFill="1" applyBorder="1" applyAlignment="1">
      <alignment vertical="center" wrapText="1"/>
    </xf>
    <xf numFmtId="0" fontId="24" fillId="0" borderId="28" xfId="0" applyFont="1" applyFill="1" applyBorder="1" applyAlignment="1">
      <alignment vertical="center" wrapText="1"/>
    </xf>
    <xf numFmtId="0" fontId="24" fillId="0" borderId="110" xfId="0" applyFont="1" applyFill="1" applyBorder="1" applyAlignment="1">
      <alignment horizontal="justify" vertical="center" wrapText="1"/>
    </xf>
    <xf numFmtId="0" fontId="24" fillId="0" borderId="111" xfId="0" applyFont="1" applyFill="1" applyBorder="1" applyAlignment="1">
      <alignment horizontal="justify" vertical="center" wrapText="1"/>
    </xf>
    <xf numFmtId="0" fontId="24" fillId="0" borderId="71" xfId="0" applyFont="1" applyFill="1" applyBorder="1" applyAlignment="1">
      <alignment horizontal="center" vertical="center" wrapText="1"/>
    </xf>
    <xf numFmtId="0" fontId="24" fillId="0" borderId="29" xfId="0" applyFont="1" applyFill="1" applyBorder="1" applyAlignment="1">
      <alignment horizontal="center" vertical="center" wrapText="1"/>
    </xf>
    <xf numFmtId="0" fontId="93" fillId="0" borderId="0" xfId="0" applyFont="1" applyFill="1" applyBorder="1" applyAlignment="1">
      <alignment horizontal="right" vertical="center"/>
    </xf>
    <xf numFmtId="0" fontId="22" fillId="0" borderId="0" xfId="0" applyFont="1" applyFill="1" applyBorder="1" applyAlignment="1">
      <alignment horizontal="center" vertical="center"/>
    </xf>
    <xf numFmtId="0" fontId="92" fillId="0" borderId="0" xfId="0" applyFont="1" applyFill="1" applyBorder="1" applyAlignment="1">
      <alignment vertical="top" wrapText="1"/>
    </xf>
    <xf numFmtId="0" fontId="93" fillId="0" borderId="0" xfId="0" applyFont="1" applyFill="1" applyBorder="1" applyAlignment="1">
      <alignment vertical="center"/>
    </xf>
    <xf numFmtId="0" fontId="93" fillId="0" borderId="0" xfId="0" applyFont="1" applyFill="1" applyBorder="1" applyAlignment="1">
      <alignment vertical="top" wrapText="1"/>
    </xf>
    <xf numFmtId="0" fontId="93" fillId="22" borderId="32" xfId="0" applyFont="1" applyFill="1" applyBorder="1" applyAlignment="1">
      <alignment horizontal="center" vertical="center" wrapText="1"/>
    </xf>
    <xf numFmtId="0" fontId="93" fillId="22" borderId="33" xfId="0" applyFont="1" applyFill="1" applyBorder="1" applyAlignment="1">
      <alignment horizontal="center" vertical="center" wrapText="1"/>
    </xf>
    <xf numFmtId="0" fontId="24" fillId="0" borderId="77" xfId="0" applyFont="1" applyFill="1" applyBorder="1" applyAlignment="1">
      <alignment vertical="center" wrapText="1"/>
    </xf>
    <xf numFmtId="0" fontId="24" fillId="0" borderId="31" xfId="0" applyFont="1" applyFill="1" applyBorder="1" applyAlignment="1">
      <alignment vertical="center" wrapText="1"/>
    </xf>
    <xf numFmtId="0" fontId="39" fillId="2" borderId="0" xfId="0" applyFont="1" applyFill="1" applyAlignment="1" applyProtection="1">
      <alignment horizontal="center" vertical="center"/>
    </xf>
    <xf numFmtId="179" fontId="41" fillId="2" borderId="0" xfId="0" applyNumberFormat="1" applyFont="1" applyFill="1" applyBorder="1" applyAlignment="1" applyProtection="1">
      <alignment horizontal="center" wrapText="1"/>
    </xf>
    <xf numFmtId="179" fontId="41" fillId="2" borderId="3" xfId="0" applyNumberFormat="1" applyFont="1" applyFill="1" applyBorder="1" applyAlignment="1" applyProtection="1">
      <alignment horizontal="center" wrapText="1"/>
    </xf>
    <xf numFmtId="0" fontId="4" fillId="8" borderId="32" xfId="19" applyFill="1" applyBorder="1">
      <alignment horizontal="center" vertical="center" shrinkToFit="1"/>
    </xf>
    <xf numFmtId="0" fontId="4" fillId="8" borderId="30" xfId="19" applyFill="1" applyBorder="1">
      <alignment horizontal="center" vertical="center" shrinkToFit="1"/>
    </xf>
    <xf numFmtId="0" fontId="4" fillId="8" borderId="33" xfId="19" applyFill="1" applyBorder="1">
      <alignment horizontal="center" vertical="center" shrinkToFit="1"/>
    </xf>
    <xf numFmtId="0" fontId="1" fillId="8" borderId="104" xfId="23" applyFill="1" applyBorder="1">
      <alignment horizontal="center" vertical="center" wrapText="1"/>
    </xf>
    <xf numFmtId="0" fontId="1" fillId="8" borderId="30" xfId="23" applyFill="1" applyBorder="1">
      <alignment horizontal="center" vertical="center" wrapText="1"/>
    </xf>
    <xf numFmtId="0" fontId="29" fillId="0" borderId="0" xfId="0" applyFont="1" applyAlignment="1" applyProtection="1">
      <alignment horizontal="center"/>
    </xf>
    <xf numFmtId="0" fontId="7" fillId="8" borderId="30" xfId="23" applyFont="1" applyFill="1" applyBorder="1">
      <alignment horizontal="center" vertical="center" wrapText="1"/>
    </xf>
    <xf numFmtId="0" fontId="7" fillId="8" borderId="33" xfId="23" applyFont="1" applyFill="1" applyBorder="1">
      <alignment horizontal="center" vertical="center" wrapText="1"/>
    </xf>
    <xf numFmtId="0" fontId="29" fillId="0" borderId="0" xfId="0" applyFont="1" applyAlignment="1" applyProtection="1">
      <alignment horizontal="center" vertical="center"/>
    </xf>
    <xf numFmtId="0" fontId="18" fillId="0" borderId="21" xfId="0" applyFont="1" applyBorder="1" applyAlignment="1" applyProtection="1">
      <alignment horizontal="center" vertical="center"/>
    </xf>
    <xf numFmtId="0" fontId="4" fillId="0" borderId="77" xfId="19" applyBorder="1">
      <alignment horizontal="center" vertical="center" shrinkToFit="1"/>
    </xf>
    <xf numFmtId="0" fontId="4" fillId="0" borderId="17" xfId="26" applyBorder="1">
      <alignment horizontal="left" vertical="top" wrapText="1"/>
    </xf>
    <xf numFmtId="0" fontId="4" fillId="0" borderId="31" xfId="26" applyBorder="1">
      <alignment horizontal="left" vertical="top" wrapText="1"/>
    </xf>
    <xf numFmtId="0" fontId="4" fillId="2" borderId="12" xfId="19" applyFill="1" applyBorder="1">
      <alignment horizontal="center" vertical="center" shrinkToFit="1"/>
    </xf>
    <xf numFmtId="0" fontId="4" fillId="2" borderId="17" xfId="19" applyFill="1" applyBorder="1">
      <alignment horizontal="center" vertical="center" shrinkToFit="1"/>
    </xf>
    <xf numFmtId="0" fontId="4" fillId="2" borderId="11" xfId="19" applyFill="1" applyBorder="1">
      <alignment horizontal="center" vertical="center" shrinkToFit="1"/>
    </xf>
    <xf numFmtId="0" fontId="4" fillId="8" borderId="70" xfId="19" applyFill="1" applyBorder="1">
      <alignment horizontal="center" vertical="center" shrinkToFit="1"/>
    </xf>
    <xf numFmtId="0" fontId="4" fillId="8" borderId="9" xfId="19" applyFill="1" applyBorder="1">
      <alignment horizontal="center" vertical="center" shrinkToFit="1"/>
    </xf>
    <xf numFmtId="0" fontId="4" fillId="8" borderId="9" xfId="26" applyFill="1" applyBorder="1">
      <alignment horizontal="left" vertical="top" wrapText="1"/>
    </xf>
    <xf numFmtId="0" fontId="4" fillId="8" borderId="28" xfId="26" applyFill="1" applyBorder="1">
      <alignment horizontal="left" vertical="top" wrapText="1"/>
    </xf>
    <xf numFmtId="0" fontId="4" fillId="18" borderId="11" xfId="19" applyFill="1" applyBorder="1">
      <alignment horizontal="center" vertical="center" shrinkToFit="1"/>
    </xf>
    <xf numFmtId="0" fontId="4" fillId="18" borderId="9" xfId="19" applyFill="1" applyBorder="1">
      <alignment horizontal="center" vertical="center" shrinkToFit="1"/>
    </xf>
    <xf numFmtId="0" fontId="4" fillId="2" borderId="31" xfId="19" applyFill="1" applyBorder="1">
      <alignment horizontal="center" vertical="center" shrinkToFit="1"/>
    </xf>
    <xf numFmtId="0" fontId="4" fillId="2" borderId="28" xfId="19" applyFill="1" applyBorder="1">
      <alignment horizontal="center" vertical="center" shrinkToFit="1"/>
    </xf>
    <xf numFmtId="0" fontId="4" fillId="0" borderId="9" xfId="26" applyBorder="1">
      <alignment horizontal="left" vertical="top" wrapText="1"/>
    </xf>
    <xf numFmtId="0" fontId="4" fillId="0" borderId="28" xfId="26" applyBorder="1">
      <alignment horizontal="left" vertical="top" wrapText="1"/>
    </xf>
    <xf numFmtId="0" fontId="4" fillId="18" borderId="28" xfId="19" applyFill="1" applyBorder="1">
      <alignment horizontal="center" vertical="center" shrinkToFit="1"/>
    </xf>
    <xf numFmtId="0" fontId="4" fillId="2" borderId="47" xfId="19" applyFill="1" applyBorder="1">
      <alignment horizontal="center" vertical="center" shrinkToFit="1"/>
    </xf>
    <xf numFmtId="0" fontId="4" fillId="2" borderId="27" xfId="19" applyFill="1" applyBorder="1">
      <alignment horizontal="center" vertical="center" shrinkToFit="1"/>
    </xf>
    <xf numFmtId="0" fontId="4" fillId="18" borderId="17" xfId="19" applyFill="1" applyBorder="1">
      <alignment horizontal="center" vertical="center" shrinkToFit="1"/>
    </xf>
    <xf numFmtId="0" fontId="4" fillId="18" borderId="31" xfId="19" applyFill="1" applyBorder="1">
      <alignment horizontal="center" vertical="center" shrinkToFit="1"/>
    </xf>
    <xf numFmtId="0" fontId="4" fillId="18" borderId="27" xfId="19" applyFill="1" applyBorder="1">
      <alignment horizontal="center" vertical="center" shrinkToFit="1"/>
    </xf>
    <xf numFmtId="0" fontId="4" fillId="18" borderId="29" xfId="19" applyFill="1" applyBorder="1">
      <alignment horizontal="center" vertical="center" shrinkToFit="1"/>
    </xf>
    <xf numFmtId="0" fontId="4" fillId="8" borderId="77" xfId="19" applyFill="1" applyBorder="1">
      <alignment horizontal="center" vertical="center" shrinkToFit="1"/>
    </xf>
    <xf numFmtId="0" fontId="4" fillId="8" borderId="17" xfId="19" applyFill="1" applyBorder="1">
      <alignment horizontal="center" vertical="center" shrinkToFit="1"/>
    </xf>
    <xf numFmtId="0" fontId="4" fillId="8" borderId="31" xfId="19" applyFill="1" applyBorder="1">
      <alignment horizontal="center" vertical="center" shrinkToFit="1"/>
    </xf>
    <xf numFmtId="0" fontId="4" fillId="8" borderId="71" xfId="19" applyFill="1" applyBorder="1">
      <alignment horizontal="center" vertical="center" shrinkToFit="1"/>
    </xf>
    <xf numFmtId="0" fontId="4" fillId="8" borderId="27" xfId="19" applyFill="1" applyBorder="1">
      <alignment horizontal="center" vertical="center" shrinkToFit="1"/>
    </xf>
    <xf numFmtId="0" fontId="4" fillId="8" borderId="29" xfId="19" applyFill="1" applyBorder="1">
      <alignment horizontal="center" vertical="center" shrinkToFit="1"/>
    </xf>
    <xf numFmtId="0" fontId="4" fillId="18" borderId="12" xfId="19" applyFill="1" applyBorder="1">
      <alignment horizontal="center" vertical="center" shrinkToFit="1"/>
    </xf>
    <xf numFmtId="0" fontId="4" fillId="18" borderId="47" xfId="19" applyFill="1" applyBorder="1">
      <alignment horizontal="center" vertical="center" shrinkToFit="1"/>
    </xf>
    <xf numFmtId="0" fontId="4" fillId="2" borderId="29" xfId="19" applyFill="1" applyBorder="1">
      <alignment horizontal="center" vertical="center" shrinkToFit="1"/>
    </xf>
    <xf numFmtId="0" fontId="4" fillId="0" borderId="27" xfId="26" applyBorder="1">
      <alignment horizontal="left" vertical="top" wrapText="1"/>
    </xf>
    <xf numFmtId="0" fontId="4" fillId="0" borderId="29" xfId="26" applyBorder="1">
      <alignment horizontal="left" vertical="top" wrapText="1"/>
    </xf>
    <xf numFmtId="0" fontId="38" fillId="3" borderId="0" xfId="0" applyFont="1" applyFill="1" applyAlignment="1">
      <alignment horizontal="left" vertical="top" wrapText="1"/>
    </xf>
    <xf numFmtId="0" fontId="3" fillId="4" borderId="0" xfId="0" applyNumberFormat="1" applyFont="1" applyFill="1" applyAlignment="1" applyProtection="1">
      <alignment horizontal="left" vertical="center" shrinkToFit="1"/>
    </xf>
    <xf numFmtId="0" fontId="3" fillId="2" borderId="0" xfId="0" applyFont="1" applyFill="1" applyAlignment="1" applyProtection="1">
      <alignment vertical="center" shrinkToFit="1"/>
    </xf>
    <xf numFmtId="0" fontId="4" fillId="0" borderId="3" xfId="22" applyBorder="1">
      <alignment horizontal="center" vertical="center" textRotation="255" shrinkToFit="1"/>
    </xf>
    <xf numFmtId="0" fontId="6" fillId="4" borderId="3" xfId="0" applyFont="1" applyFill="1" applyBorder="1" applyAlignment="1" applyProtection="1">
      <alignment horizontal="center" vertical="center"/>
    </xf>
    <xf numFmtId="0" fontId="4" fillId="0" borderId="68" xfId="19" applyBorder="1">
      <alignment horizontal="center" vertical="center" shrinkToFit="1"/>
    </xf>
    <xf numFmtId="0" fontId="36" fillId="4" borderId="3" xfId="0" applyFont="1" applyFill="1" applyBorder="1" applyAlignment="1" applyProtection="1">
      <alignment horizontal="center" vertical="center"/>
    </xf>
    <xf numFmtId="0" fontId="4" fillId="18" borderId="11" xfId="14" applyFill="1" applyBorder="1" applyAlignment="1">
      <alignment horizontal="center" vertical="center" wrapText="1" shrinkToFit="1"/>
    </xf>
    <xf numFmtId="0" fontId="4" fillId="18" borderId="9" xfId="14" applyFill="1" applyBorder="1">
      <alignment horizontal="center" vertical="center" shrinkToFit="1"/>
    </xf>
    <xf numFmtId="0" fontId="0" fillId="0" borderId="75" xfId="0" applyBorder="1" applyAlignment="1">
      <alignment horizontal="right" vertical="center"/>
    </xf>
    <xf numFmtId="0" fontId="0" fillId="0" borderId="21" xfId="0" applyBorder="1" applyAlignment="1">
      <alignment horizontal="right" vertical="center"/>
    </xf>
    <xf numFmtId="0" fontId="0" fillId="0" borderId="38" xfId="0" applyBorder="1" applyAlignment="1">
      <alignment horizontal="right" vertical="center"/>
    </xf>
    <xf numFmtId="0" fontId="0" fillId="0" borderId="67" xfId="0" applyBorder="1" applyAlignment="1">
      <alignment horizontal="right" vertical="center"/>
    </xf>
    <xf numFmtId="0" fontId="0" fillId="0" borderId="0" xfId="0" applyBorder="1" applyAlignment="1">
      <alignment horizontal="right" vertical="center"/>
    </xf>
    <xf numFmtId="0" fontId="0" fillId="0" borderId="40" xfId="0" applyBorder="1" applyAlignment="1">
      <alignment horizontal="right" vertical="center"/>
    </xf>
    <xf numFmtId="0" fontId="62" fillId="0" borderId="17" xfId="36" applyFont="1" applyBorder="1" applyAlignment="1">
      <alignment horizontal="center" vertical="center" wrapText="1" shrinkToFit="1"/>
      <protection locked="0"/>
    </xf>
    <xf numFmtId="0" fontId="62" fillId="0" borderId="17" xfId="36" applyFont="1" applyBorder="1">
      <alignment horizontal="center" vertical="center" shrinkToFit="1"/>
      <protection locked="0"/>
    </xf>
    <xf numFmtId="0" fontId="62" fillId="0" borderId="31" xfId="36" applyFont="1" applyBorder="1">
      <alignment horizontal="center" vertical="center" shrinkToFit="1"/>
      <protection locked="0"/>
    </xf>
    <xf numFmtId="176" fontId="36" fillId="4" borderId="3" xfId="0" applyNumberFormat="1" applyFont="1" applyFill="1" applyBorder="1" applyAlignment="1" applyProtection="1">
      <alignment horizontal="center" vertical="center"/>
    </xf>
    <xf numFmtId="0" fontId="4" fillId="18" borderId="28" xfId="14" applyFill="1" applyBorder="1">
      <alignment horizontal="center" vertical="center" shrinkToFit="1"/>
    </xf>
    <xf numFmtId="0" fontId="4" fillId="0" borderId="63" xfId="19" applyBorder="1">
      <alignment horizontal="center" vertical="center" shrinkToFit="1"/>
    </xf>
    <xf numFmtId="0" fontId="1" fillId="0" borderId="70" xfId="20" applyBorder="1">
      <alignment horizontal="right" vertical="center" shrinkToFit="1"/>
    </xf>
    <xf numFmtId="0" fontId="1" fillId="0" borderId="9" xfId="20" applyBorder="1">
      <alignment horizontal="right" vertical="center" shrinkToFit="1"/>
    </xf>
    <xf numFmtId="0" fontId="1" fillId="0" borderId="28" xfId="20" applyBorder="1">
      <alignment horizontal="right" vertical="center" shrinkToFit="1"/>
    </xf>
    <xf numFmtId="0" fontId="62" fillId="0" borderId="9" xfId="36" applyFont="1" applyBorder="1">
      <alignment horizontal="center" vertical="center" shrinkToFit="1"/>
      <protection locked="0"/>
    </xf>
    <xf numFmtId="0" fontId="62" fillId="0" borderId="28" xfId="36" applyFont="1" applyBorder="1">
      <alignment horizontal="center" vertical="center" shrinkToFit="1"/>
      <protection locked="0"/>
    </xf>
    <xf numFmtId="0" fontId="1" fillId="0" borderId="69" xfId="20" applyBorder="1">
      <alignment horizontal="right" vertical="center" shrinkToFit="1"/>
    </xf>
    <xf numFmtId="0" fontId="1" fillId="0" borderId="66" xfId="20" applyBorder="1">
      <alignment horizontal="right" vertical="center" shrinkToFit="1"/>
    </xf>
    <xf numFmtId="0" fontId="1" fillId="0" borderId="63" xfId="20" applyBorder="1">
      <alignment horizontal="right" vertical="center" shrinkToFit="1"/>
    </xf>
    <xf numFmtId="0" fontId="1" fillId="0" borderId="71" xfId="20" applyBorder="1">
      <alignment horizontal="right" vertical="center" shrinkToFit="1"/>
    </xf>
    <xf numFmtId="0" fontId="1" fillId="0" borderId="27" xfId="20" applyBorder="1">
      <alignment horizontal="right" vertical="center" shrinkToFit="1"/>
    </xf>
    <xf numFmtId="0" fontId="1" fillId="0" borderId="29" xfId="20" applyBorder="1">
      <alignment horizontal="right" vertical="center" shrinkToFit="1"/>
    </xf>
    <xf numFmtId="0" fontId="62" fillId="0" borderId="27" xfId="36" applyFont="1" applyBorder="1">
      <alignment horizontal="center" vertical="center" shrinkToFit="1"/>
      <protection locked="0"/>
    </xf>
    <xf numFmtId="0" fontId="62" fillId="0" borderId="29" xfId="36" applyFont="1" applyBorder="1">
      <alignment horizontal="center" vertical="center" shrinkToFit="1"/>
      <protection locked="0"/>
    </xf>
    <xf numFmtId="0" fontId="4" fillId="8" borderId="31" xfId="14" applyBorder="1">
      <alignment horizontal="center" vertical="center" shrinkToFit="1"/>
    </xf>
    <xf numFmtId="0" fontId="4" fillId="8" borderId="29" xfId="14" applyBorder="1">
      <alignment horizontal="center" vertical="center" shrinkToFit="1"/>
    </xf>
    <xf numFmtId="180" fontId="1" fillId="0" borderId="29" xfId="37" applyBorder="1">
      <alignment horizontal="center" vertical="center" shrinkToFit="1"/>
      <protection locked="0"/>
    </xf>
    <xf numFmtId="0" fontId="0" fillId="0" borderId="70" xfId="0" applyBorder="1" applyAlignment="1">
      <alignment horizontal="center" vertical="center"/>
    </xf>
    <xf numFmtId="0" fontId="32" fillId="0" borderId="0" xfId="0" applyFont="1" applyAlignment="1">
      <alignment horizontal="center"/>
    </xf>
    <xf numFmtId="0" fontId="40" fillId="0" borderId="0" xfId="0" applyFont="1" applyAlignment="1">
      <alignment horizontal="left" vertical="center" wrapText="1"/>
    </xf>
    <xf numFmtId="0" fontId="1" fillId="0" borderId="9" xfId="24" applyBorder="1">
      <alignment horizontal="left" vertical="center" wrapText="1"/>
    </xf>
    <xf numFmtId="0" fontId="1" fillId="0" borderId="24" xfId="20" applyBorder="1">
      <alignment horizontal="right" vertical="center" shrinkToFit="1"/>
    </xf>
    <xf numFmtId="0" fontId="1" fillId="0" borderId="25" xfId="20" applyBorder="1">
      <alignment horizontal="right" vertical="center" shrinkToFit="1"/>
    </xf>
    <xf numFmtId="0" fontId="1" fillId="0" borderId="26" xfId="20" applyBorder="1">
      <alignment horizontal="right" vertical="center" shrinkToFit="1"/>
    </xf>
    <xf numFmtId="0" fontId="1" fillId="0" borderId="75" xfId="20" applyBorder="1">
      <alignment horizontal="right" vertical="center" shrinkToFit="1"/>
    </xf>
    <xf numFmtId="0" fontId="1" fillId="0" borderId="21" xfId="20" applyBorder="1">
      <alignment horizontal="right" vertical="center" shrinkToFit="1"/>
    </xf>
    <xf numFmtId="0" fontId="1" fillId="0" borderId="38" xfId="20" applyBorder="1">
      <alignment horizontal="right" vertical="center" shrinkToFit="1"/>
    </xf>
    <xf numFmtId="0" fontId="1" fillId="0" borderId="67" xfId="20" applyBorder="1">
      <alignment horizontal="right" vertical="center" shrinkToFit="1"/>
    </xf>
    <xf numFmtId="0" fontId="1" fillId="0" borderId="0" xfId="20" applyBorder="1">
      <alignment horizontal="right" vertical="center" shrinkToFit="1"/>
    </xf>
    <xf numFmtId="0" fontId="1" fillId="0" borderId="40" xfId="20" applyBorder="1">
      <alignment horizontal="right" vertical="center" shrinkToFit="1"/>
    </xf>
    <xf numFmtId="0" fontId="0" fillId="0" borderId="18" xfId="0" applyBorder="1" applyAlignment="1">
      <alignment vertical="center" wrapText="1"/>
    </xf>
    <xf numFmtId="0" fontId="0" fillId="0" borderId="40" xfId="0" applyBorder="1" applyAlignment="1">
      <alignment vertical="center" wrapText="1"/>
    </xf>
    <xf numFmtId="0" fontId="0" fillId="0" borderId="42" xfId="0" applyBorder="1" applyAlignment="1">
      <alignment vertical="center" wrapText="1"/>
    </xf>
    <xf numFmtId="0" fontId="0" fillId="0" borderId="21" xfId="0" applyBorder="1" applyAlignment="1">
      <alignment vertical="center" wrapText="1"/>
    </xf>
    <xf numFmtId="0" fontId="0" fillId="0" borderId="38" xfId="0" applyBorder="1" applyAlignment="1">
      <alignment vertical="center" wrapText="1"/>
    </xf>
    <xf numFmtId="0" fontId="0" fillId="0" borderId="15" xfId="24" applyFont="1" applyBorder="1">
      <alignment horizontal="left" vertical="center" wrapText="1"/>
    </xf>
    <xf numFmtId="0" fontId="1" fillId="0" borderId="13" xfId="24" applyBorder="1">
      <alignment horizontal="left" vertical="center" wrapText="1"/>
    </xf>
    <xf numFmtId="0" fontId="1" fillId="0" borderId="41" xfId="24" applyBorder="1">
      <alignment horizontal="left" vertical="center" wrapText="1"/>
    </xf>
    <xf numFmtId="0" fontId="1" fillId="0" borderId="18" xfId="24" applyBorder="1">
      <alignment horizontal="left" vertical="center" wrapText="1"/>
    </xf>
    <xf numFmtId="0" fontId="1" fillId="0" borderId="40" xfId="24" applyBorder="1">
      <alignment horizontal="left" vertical="center" wrapText="1"/>
    </xf>
    <xf numFmtId="0" fontId="1" fillId="0" borderId="16" xfId="24" applyBorder="1">
      <alignment horizontal="left" vertical="center" wrapText="1"/>
    </xf>
    <xf numFmtId="0" fontId="1" fillId="0" borderId="3" xfId="24" applyBorder="1">
      <alignment horizontal="left" vertical="center" wrapText="1"/>
    </xf>
    <xf numFmtId="0" fontId="1" fillId="0" borderId="37" xfId="24" applyBorder="1">
      <alignment horizontal="left" vertical="center" wrapText="1"/>
    </xf>
    <xf numFmtId="0" fontId="1" fillId="0" borderId="15" xfId="24" applyBorder="1">
      <alignment horizontal="left" vertical="center" wrapText="1"/>
    </xf>
    <xf numFmtId="0" fontId="0" fillId="0" borderId="71" xfId="0" applyBorder="1" applyAlignment="1">
      <alignment horizontal="center" vertical="center"/>
    </xf>
    <xf numFmtId="0" fontId="0" fillId="0" borderId="27" xfId="0" applyBorder="1" applyAlignment="1">
      <alignment horizontal="center" vertical="center"/>
    </xf>
    <xf numFmtId="0" fontId="4" fillId="0" borderId="17" xfId="36" applyBorder="1">
      <alignment horizontal="center" vertical="center" shrinkToFit="1"/>
      <protection locked="0"/>
    </xf>
    <xf numFmtId="0" fontId="4" fillId="18" borderId="11" xfId="14" applyFill="1" applyBorder="1">
      <alignment horizontal="center" vertical="center" shrinkToFit="1"/>
    </xf>
    <xf numFmtId="180" fontId="69" fillId="0" borderId="62" xfId="37" applyFont="1" applyBorder="1" applyAlignment="1">
      <alignment horizontal="center" vertical="center" shrinkToFit="1"/>
      <protection locked="0"/>
    </xf>
    <xf numFmtId="180" fontId="69" fillId="0" borderId="39" xfId="37" applyFont="1" applyBorder="1" applyAlignment="1">
      <alignment horizontal="center" vertical="center" shrinkToFit="1"/>
      <protection locked="0"/>
    </xf>
    <xf numFmtId="180" fontId="69" fillId="0" borderId="45" xfId="37" applyFont="1" applyBorder="1" applyAlignment="1">
      <alignment horizontal="center" vertical="center" shrinkToFit="1"/>
      <protection locked="0"/>
    </xf>
    <xf numFmtId="0" fontId="4" fillId="0" borderId="31" xfId="36" applyBorder="1">
      <alignment horizontal="center" vertical="center" shrinkToFit="1"/>
      <protection locked="0"/>
    </xf>
    <xf numFmtId="0" fontId="1" fillId="0" borderId="0" xfId="27">
      <alignment horizontal="center" vertical="center" shrinkToFit="1"/>
    </xf>
    <xf numFmtId="0" fontId="39" fillId="4" borderId="0" xfId="0" applyNumberFormat="1" applyFont="1" applyFill="1" applyAlignment="1" applyProtection="1">
      <alignment horizontal="center" vertical="center" shrinkToFit="1"/>
    </xf>
    <xf numFmtId="0" fontId="39" fillId="2" borderId="0" xfId="0" applyFont="1" applyFill="1" applyAlignment="1" applyProtection="1">
      <alignment horizontal="center" vertical="center" shrinkToFit="1"/>
    </xf>
    <xf numFmtId="0" fontId="39" fillId="4" borderId="3" xfId="0" applyFont="1" applyFill="1" applyBorder="1" applyAlignment="1" applyProtection="1">
      <alignment horizontal="center" vertical="center"/>
    </xf>
    <xf numFmtId="0" fontId="1" fillId="0" borderId="68" xfId="27" applyBorder="1">
      <alignment horizontal="center" vertical="center" shrinkToFit="1"/>
    </xf>
    <xf numFmtId="0" fontId="1" fillId="0" borderId="66" xfId="27" applyBorder="1">
      <alignment horizontal="center" vertical="center" shrinkToFit="1"/>
    </xf>
    <xf numFmtId="0" fontId="1" fillId="0" borderId="63" xfId="27" applyBorder="1">
      <alignment horizontal="center" vertical="center" shrinkToFit="1"/>
    </xf>
    <xf numFmtId="0" fontId="40" fillId="4" borderId="3" xfId="0" applyFont="1" applyFill="1" applyBorder="1" applyAlignment="1" applyProtection="1">
      <alignment horizontal="center" vertical="center" shrinkToFit="1"/>
    </xf>
    <xf numFmtId="0" fontId="0" fillId="0" borderId="77" xfId="0" applyBorder="1">
      <alignment vertical="center"/>
    </xf>
    <xf numFmtId="0" fontId="0" fillId="0" borderId="17" xfId="0" applyBorder="1">
      <alignment vertical="center"/>
    </xf>
    <xf numFmtId="0" fontId="0" fillId="0" borderId="70" xfId="0" applyBorder="1">
      <alignment vertical="center"/>
    </xf>
    <xf numFmtId="0" fontId="0" fillId="0" borderId="9" xfId="0" applyBorder="1">
      <alignment vertical="center"/>
    </xf>
    <xf numFmtId="179" fontId="40" fillId="4" borderId="3" xfId="0" applyNumberFormat="1" applyFont="1" applyFill="1" applyBorder="1" applyAlignment="1" applyProtection="1">
      <alignment horizontal="center" vertical="center" shrinkToFit="1"/>
    </xf>
    <xf numFmtId="0" fontId="1" fillId="0" borderId="65" xfId="24" applyBorder="1">
      <alignment horizontal="left" vertical="center" wrapText="1"/>
    </xf>
    <xf numFmtId="0" fontId="1" fillId="0" borderId="50" xfId="24" applyBorder="1">
      <alignment horizontal="left" vertical="center" wrapText="1"/>
    </xf>
    <xf numFmtId="0" fontId="1" fillId="0" borderId="51" xfId="24" applyBorder="1">
      <alignment horizontal="left" vertical="center" wrapText="1"/>
    </xf>
    <xf numFmtId="0" fontId="4" fillId="8" borderId="105" xfId="14" applyBorder="1">
      <alignment horizontal="center" vertical="center" shrinkToFit="1"/>
    </xf>
    <xf numFmtId="0" fontId="0" fillId="0" borderId="106" xfId="0" applyBorder="1">
      <alignment vertical="center"/>
    </xf>
    <xf numFmtId="0" fontId="0" fillId="0" borderId="78" xfId="0" applyBorder="1">
      <alignment vertical="center"/>
    </xf>
  </cellXfs>
  <cellStyles count="43">
    <cellStyle name="7/1自動数値" xfId="1"/>
    <cellStyle name="7/1自動西暦" xfId="2"/>
    <cellStyle name="7/1自動太字" xfId="3"/>
    <cellStyle name="7/1自動和暦" xfId="4"/>
    <cellStyle name="7/1入力" xfId="5"/>
    <cellStyle name="7/1入力西暦" xfId="6"/>
    <cellStyle name="7/1入力太字" xfId="7"/>
    <cellStyle name="7/1入力和暦" xfId="8"/>
    <cellStyle name="見出し14" xfId="9"/>
    <cellStyle name="項目1" xfId="10"/>
    <cellStyle name="項目1縦" xfId="11"/>
    <cellStyle name="項目1縦折" xfId="12"/>
    <cellStyle name="項目1標準" xfId="13"/>
    <cellStyle name="項目2" xfId="14"/>
    <cellStyle name="項目2縦" xfId="15"/>
    <cellStyle name="項目2縦折" xfId="16"/>
    <cellStyle name="項目2標準" xfId="17"/>
    <cellStyle name="項目3" xfId="18"/>
    <cellStyle name="項目4" xfId="19"/>
    <cellStyle name="項目4右縮小" xfId="20"/>
    <cellStyle name="項目4左縮小" xfId="21"/>
    <cellStyle name="項目4縦" xfId="22"/>
    <cellStyle name="項目4折" xfId="23"/>
    <cellStyle name="項目4折左" xfId="24"/>
    <cellStyle name="項目4折太" xfId="25"/>
    <cellStyle name="項目4折太左" xfId="26"/>
    <cellStyle name="項目4標準" xfId="27"/>
    <cellStyle name="自動数値" xfId="28"/>
    <cellStyle name="自動数値太" xfId="29"/>
    <cellStyle name="自動西暦" xfId="30"/>
    <cellStyle name="自動西暦太" xfId="31"/>
    <cellStyle name="自動太字" xfId="32"/>
    <cellStyle name="自動標準" xfId="33"/>
    <cellStyle name="自動和暦太" xfId="34"/>
    <cellStyle name="入力チェック" xfId="42"/>
    <cellStyle name="入力左縮小" xfId="35"/>
    <cellStyle name="入力縮太" xfId="36"/>
    <cellStyle name="入力西暦" xfId="37"/>
    <cellStyle name="入力折返し" xfId="38"/>
    <cellStyle name="入力中央" xfId="39"/>
    <cellStyle name="標準" xfId="0" builtinId="0"/>
    <cellStyle name="標準 2" xfId="40"/>
    <cellStyle name="標準 2 2" xfId="4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037340920620216"/>
          <c:y val="0.19746629232321569"/>
          <c:w val="0.61132073188257807"/>
          <c:h val="0.52681756243884148"/>
        </c:manualLayout>
      </c:layout>
      <c:radarChart>
        <c:radarStyle val="marker"/>
        <c:varyColors val="0"/>
        <c:ser>
          <c:idx val="0"/>
          <c:order val="0"/>
          <c:tx>
            <c:v>急性期リハ開始時</c:v>
          </c:tx>
          <c:cat>
            <c:strRef>
              <c:f>FIM!$C$7:$C$24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FIM!$R$7:$R$24</c:f>
              <c:numCache>
                <c:formatCode>General</c:formatCode>
                <c:ptCount val="18"/>
              </c:numCache>
            </c:numRef>
          </c:val>
        </c:ser>
        <c:ser>
          <c:idx val="1"/>
          <c:order val="1"/>
          <c:tx>
            <c:v>回復期入院時</c:v>
          </c:tx>
          <c:cat>
            <c:strRef>
              <c:f>FIM!$C$7:$C$24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FIM!$AB$7:$AB$24</c:f>
              <c:numCache>
                <c:formatCode>General</c:formatCode>
                <c:ptCount val="18"/>
              </c:numCache>
            </c:numRef>
          </c:val>
        </c:ser>
        <c:ser>
          <c:idx val="2"/>
          <c:order val="2"/>
          <c:tx>
            <c:v>回復期退院時</c:v>
          </c:tx>
          <c:cat>
            <c:strRef>
              <c:f>FIM!$C$7:$C$24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FIM!$AL$7:$AL$24</c:f>
              <c:numCache>
                <c:formatCode>General</c:formatCode>
                <c:ptCount val="18"/>
              </c:numCache>
            </c:numRef>
          </c:val>
        </c:ser>
        <c:ser>
          <c:idx val="3"/>
          <c:order val="3"/>
          <c:tx>
            <c:v>退院一ヶ月後</c:v>
          </c:tx>
          <c:val>
            <c:numRef>
              <c:f>FIM!$AV$7:$AV$24</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ser>
        <c:dLbls>
          <c:showLegendKey val="0"/>
          <c:showVal val="0"/>
          <c:showCatName val="0"/>
          <c:showSerName val="0"/>
          <c:showPercent val="0"/>
          <c:showBubbleSize val="0"/>
        </c:dLbls>
        <c:axId val="583893928"/>
        <c:axId val="583891968"/>
      </c:radarChart>
      <c:catAx>
        <c:axId val="583893928"/>
        <c:scaling>
          <c:orientation val="minMax"/>
        </c:scaling>
        <c:delete val="0"/>
        <c:axPos val="b"/>
        <c:majorGridlines/>
        <c:numFmt formatCode="General" sourceLinked="1"/>
        <c:majorTickMark val="out"/>
        <c:minorTickMark val="none"/>
        <c:tickLblPos val="nextTo"/>
        <c:txPr>
          <a:bodyPr/>
          <a:lstStyle/>
          <a:p>
            <a:pPr>
              <a:defRPr sz="1050" b="1"/>
            </a:pPr>
            <a:endParaRPr lang="ja-JP"/>
          </a:p>
        </c:txPr>
        <c:crossAx val="583891968"/>
        <c:crosses val="autoZero"/>
        <c:auto val="0"/>
        <c:lblAlgn val="ctr"/>
        <c:lblOffset val="100"/>
        <c:noMultiLvlLbl val="0"/>
      </c:catAx>
      <c:valAx>
        <c:axId val="583891968"/>
        <c:scaling>
          <c:orientation val="minMax"/>
          <c:max val="7"/>
          <c:min val="0"/>
        </c:scaling>
        <c:delete val="0"/>
        <c:axPos val="l"/>
        <c:majorGridlines/>
        <c:numFmt formatCode="General" sourceLinked="1"/>
        <c:majorTickMark val="cross"/>
        <c:minorTickMark val="none"/>
        <c:tickLblPos val="nextTo"/>
        <c:crossAx val="583893928"/>
        <c:crosses val="autoZero"/>
        <c:crossBetween val="between"/>
        <c:majorUnit val="1"/>
        <c:minorUnit val="1"/>
      </c:valAx>
    </c:plotArea>
    <c:legend>
      <c:legendPos val="r"/>
      <c:layout>
        <c:manualLayout>
          <c:xMode val="edge"/>
          <c:yMode val="edge"/>
          <c:wMode val="edge"/>
          <c:hMode val="edge"/>
          <c:x val="6.1022813324804984E-2"/>
          <c:y val="0.88352687621364401"/>
          <c:w val="0.93688788901387321"/>
          <c:h val="0.9992318033416554"/>
        </c:manualLayout>
      </c:layout>
      <c:overlay val="0"/>
      <c:txPr>
        <a:bodyPr/>
        <a:lstStyle/>
        <a:p>
          <a:pPr>
            <a:defRPr sz="1050" b="1"/>
          </a:pPr>
          <a:endParaRPr lang="ja-JP"/>
        </a:p>
      </c:txPr>
    </c:legend>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Radio" firstButton="1" fmlaLink="$W$10" lockText="1"/>
</file>

<file path=xl/ctrlProps/ctrlProp2.xml><?xml version="1.0" encoding="utf-8"?>
<formControlPr xmlns="http://schemas.microsoft.com/office/spreadsheetml/2009/9/main" objectType="Radio" firstButton="1" lockText="1"/>
</file>

<file path=xl/ctrlProps/ctrlProp3.xml><?xml version="1.0" encoding="utf-8"?>
<formControlPr xmlns="http://schemas.microsoft.com/office/spreadsheetml/2009/9/main" objectType="Radio" lockText="1"/>
</file>

<file path=xl/ctrlProps/ctrlProp4.xml><?xml version="1.0" encoding="utf-8"?>
<formControlPr xmlns="http://schemas.microsoft.com/office/spreadsheetml/2009/9/main" objectType="Radio" firstButton="1" lockText="1"/>
</file>

<file path=xl/ctrlProps/ctrlProp5.xml><?xml version="1.0" encoding="utf-8"?>
<formControlPr xmlns="http://schemas.microsoft.com/office/spreadsheetml/2009/9/main" objectType="Radio" lockText="1"/>
</file>

<file path=xl/ctrlProps/ctrlProp6.xml><?xml version="1.0" encoding="utf-8"?>
<formControlPr xmlns="http://schemas.microsoft.com/office/spreadsheetml/2009/9/main" objectType="Radio" lockText="1"/>
</file>

<file path=xl/ctrlProps/ctrlProp7.xml><?xml version="1.0" encoding="utf-8"?>
<formControlPr xmlns="http://schemas.microsoft.com/office/spreadsheetml/2009/9/main" objectType="Radio" firstButton="1" lockText="1"/>
</file>

<file path=xl/ctrlProps/ctrlProp8.xml><?xml version="1.0" encoding="utf-8"?>
<formControlPr xmlns="http://schemas.microsoft.com/office/spreadsheetml/2009/9/main" objectType="Radio" lockText="1"/>
</file>

<file path=xl/ctrlProps/ctrlProp9.xml><?xml version="1.0" encoding="utf-8"?>
<formControlPr xmlns="http://schemas.microsoft.com/office/spreadsheetml/2009/9/main" objectType="Radio" lockText="1"/>
</file>

<file path=xl/ctrlProps/ctrlProp10.xml><?xml version="1.0" encoding="utf-8"?>
<formControlPr xmlns="http://schemas.microsoft.com/office/spreadsheetml/2009/9/main" objectType="CheckBox" fmlaLink="$I$14" lockText="1"/>
</file>

<file path=xl/ctrlProps/ctrlProp11.xml><?xml version="1.0" encoding="utf-8"?>
<formControlPr xmlns="http://schemas.microsoft.com/office/spreadsheetml/2009/9/main" objectType="CheckBox" fmlaLink="$L$14" lockText="1"/>
</file>

<file path=xl/ctrlProps/ctrlProp12.xml><?xml version="1.0" encoding="utf-8"?>
<formControlPr xmlns="http://schemas.microsoft.com/office/spreadsheetml/2009/9/main" objectType="CheckBox" fmlaLink="$P$14" lockText="1"/>
</file>

<file path=xl/ctrlProps/ctrlProp13.xml><?xml version="1.0" encoding="utf-8"?>
<formControlPr xmlns="http://schemas.microsoft.com/office/spreadsheetml/2009/9/main" objectType="CheckBox" fmlaLink="$R$14" lockText="1"/>
</file>

<file path=xl/ctrlProps/ctrlProp14.xml><?xml version="1.0" encoding="utf-8"?>
<formControlPr xmlns="http://schemas.microsoft.com/office/spreadsheetml/2009/9/main" objectType="CheckBox" fmlaLink="$U$14" lockText="1"/>
</file>

<file path=xl/ctrlProps/ctrlProp15.xml><?xml version="1.0" encoding="utf-8"?>
<formControlPr xmlns="http://schemas.microsoft.com/office/spreadsheetml/2009/9/main" objectType="Radio" firstButton="1" lockText="1"/>
</file>

<file path=xl/ctrlProps/ctrlProp16.xml><?xml version="1.0" encoding="utf-8"?>
<formControlPr xmlns="http://schemas.microsoft.com/office/spreadsheetml/2009/9/main" objectType="Radio" lockText="1"/>
</file>

<file path=xl/ctrlProps/ctrlProp17.xml><?xml version="1.0" encoding="utf-8"?>
<formControlPr xmlns="http://schemas.microsoft.com/office/spreadsheetml/2009/9/main" objectType="Radio" firstButton="1" lockText="1"/>
</file>

<file path=xl/ctrlProps/ctrlProp18.xml><?xml version="1.0" encoding="utf-8"?>
<formControlPr xmlns="http://schemas.microsoft.com/office/spreadsheetml/2009/9/main" objectType="Radio" lockText="1"/>
</file>

<file path=xl/ctrlProps/ctrlProp19.xml><?xml version="1.0" encoding="utf-8"?>
<formControlPr xmlns="http://schemas.microsoft.com/office/spreadsheetml/2009/9/main" objectType="CheckBox" fmlaLink="$I$16" lockText="1"/>
</file>

<file path=xl/ctrlProps/ctrlProp20.xml><?xml version="1.0" encoding="utf-8"?>
<formControlPr xmlns="http://schemas.microsoft.com/office/spreadsheetml/2009/9/main" objectType="CheckBox" fmlaLink="$L$16" lockText="1"/>
</file>

<file path=xl/ctrlProps/ctrlProp21.xml><?xml version="1.0" encoding="utf-8"?>
<formControlPr xmlns="http://schemas.microsoft.com/office/spreadsheetml/2009/9/main" objectType="CheckBox" fmlaLink="$P$16" lockText="1"/>
</file>

<file path=xl/ctrlProps/ctrlProp22.xml><?xml version="1.0" encoding="utf-8"?>
<formControlPr xmlns="http://schemas.microsoft.com/office/spreadsheetml/2009/9/main" objectType="Radio" firstButton="1" lockText="1"/>
</file>

<file path=xl/ctrlProps/ctrlProp23.xml><?xml version="1.0" encoding="utf-8"?>
<formControlPr xmlns="http://schemas.microsoft.com/office/spreadsheetml/2009/9/main" objectType="Radio" lockText="1"/>
</file>

<file path=xl/ctrlProps/ctrlProp24.xml><?xml version="1.0" encoding="utf-8"?>
<formControlPr xmlns="http://schemas.microsoft.com/office/spreadsheetml/2009/9/main" objectType="CheckBox" fmlaLink="$Z$16" lockText="1"/>
</file>

<file path=xl/ctrlProps/ctrlProp25.xml><?xml version="1.0" encoding="utf-8"?>
<formControlPr xmlns="http://schemas.microsoft.com/office/spreadsheetml/2009/9/main" objectType="Radio" lockText="1"/>
</file>

<file path=xl/ctrlProps/ctrlProp26.xml><?xml version="1.0" encoding="utf-8"?>
<formControlPr xmlns="http://schemas.microsoft.com/office/spreadsheetml/2009/9/main" objectType="Radio" lockText="1"/>
</file>

<file path=xl/ctrlProps/ctrlProp27.xml><?xml version="1.0" encoding="utf-8"?>
<formControlPr xmlns="http://schemas.microsoft.com/office/spreadsheetml/2009/9/main" objectType="Radio" lockText="1"/>
</file>

<file path=xl/ctrlProps/ctrlProp28.xml><?xml version="1.0" encoding="utf-8"?>
<formControlPr xmlns="http://schemas.microsoft.com/office/spreadsheetml/2009/9/main" objectType="Radio" firstButton="1" lockText="1"/>
</file>

<file path=xl/ctrlProps/ctrlProp29.xml><?xml version="1.0" encoding="utf-8"?>
<formControlPr xmlns="http://schemas.microsoft.com/office/spreadsheetml/2009/9/main" objectType="Radio" lockText="1"/>
</file>

<file path=xl/ctrlProps/ctrlProp30.xml><?xml version="1.0" encoding="utf-8"?>
<formControlPr xmlns="http://schemas.microsoft.com/office/spreadsheetml/2009/9/main" objectType="Radio" firstButton="1" lockText="1"/>
</file>

<file path=xl/ctrlProps/ctrlProp31.xml><?xml version="1.0" encoding="utf-8"?>
<formControlPr xmlns="http://schemas.microsoft.com/office/spreadsheetml/2009/9/main" objectType="Radio" lockText="1"/>
</file>

<file path=xl/ctrlProps/ctrlProp32.xml><?xml version="1.0" encoding="utf-8"?>
<formControlPr xmlns="http://schemas.microsoft.com/office/spreadsheetml/2009/9/main" objectType="Radio" lockText="1"/>
</file>

<file path=xl/ctrlProps/ctrlProp33.xml><?xml version="1.0" encoding="utf-8"?>
<formControlPr xmlns="http://schemas.microsoft.com/office/spreadsheetml/2009/9/main" objectType="Radio" lockText="1"/>
</file>

<file path=xl/ctrlProps/ctrlProp34.xml><?xml version="1.0" encoding="utf-8"?>
<formControlPr xmlns="http://schemas.microsoft.com/office/spreadsheetml/2009/9/main" objectType="Radio" lockText="1"/>
</file>

<file path=xl/ctrlProps/ctrlProp35.xml><?xml version="1.0" encoding="utf-8"?>
<formControlPr xmlns="http://schemas.microsoft.com/office/spreadsheetml/2009/9/main" objectType="Radio" lockText="1"/>
</file>

<file path=xl/ctrlProps/ctrlProp36.xml><?xml version="1.0" encoding="utf-8"?>
<formControlPr xmlns="http://schemas.microsoft.com/office/spreadsheetml/2009/9/main" objectType="Radio" lockText="1"/>
</file>

<file path=xl/ctrlProps/ctrlProp37.xml><?xml version="1.0" encoding="utf-8"?>
<formControlPr xmlns="http://schemas.microsoft.com/office/spreadsheetml/2009/9/main" objectType="Radio" lockText="1"/>
</file>

<file path=xl/ctrlProps/ctrlProp38.xml><?xml version="1.0" encoding="utf-8"?>
<formControlPr xmlns="http://schemas.microsoft.com/office/spreadsheetml/2009/9/main" objectType="Radio" lockText="1"/>
</file>

<file path=xl/ctrlProps/ctrlProp39.xml><?xml version="1.0" encoding="utf-8"?>
<formControlPr xmlns="http://schemas.microsoft.com/office/spreadsheetml/2009/9/main" objectType="Radio" firstButton="1" lockText="1"/>
</file>

<file path=xl/ctrlProps/ctrlProp40.xml><?xml version="1.0" encoding="utf-8"?>
<formControlPr xmlns="http://schemas.microsoft.com/office/spreadsheetml/2009/9/main" objectType="Radio" lockText="1"/>
</file>

<file path=xl/ctrlProps/ctrlProp41.xml><?xml version="1.0" encoding="utf-8"?>
<formControlPr xmlns="http://schemas.microsoft.com/office/spreadsheetml/2009/9/main" objectType="Radio" lockText="1"/>
</file>

<file path=xl/ctrlProps/ctrlProp42.xml><?xml version="1.0" encoding="utf-8"?>
<formControlPr xmlns="http://schemas.microsoft.com/office/spreadsheetml/2009/9/main" objectType="Radio" lockText="1"/>
</file>

<file path=xl/ctrlProps/ctrlProp43.xml><?xml version="1.0" encoding="utf-8"?>
<formControlPr xmlns="http://schemas.microsoft.com/office/spreadsheetml/2009/9/main" objectType="Radio" lockText="1"/>
</file>

<file path=xl/ctrlProps/ctrlProp44.xml><?xml version="1.0" encoding="utf-8"?>
<formControlPr xmlns="http://schemas.microsoft.com/office/spreadsheetml/2009/9/main" objectType="Radio" firstButton="1" fmlaLink="$I$29" lockText="1"/>
</file>

<file path=xl/ctrlProps/ctrlProp45.xml><?xml version="1.0" encoding="utf-8"?>
<formControlPr xmlns="http://schemas.microsoft.com/office/spreadsheetml/2009/9/main" objectType="Radio" lockText="1"/>
</file>

<file path=xl/ctrlProps/ctrlProp46.xml><?xml version="1.0" encoding="utf-8"?>
<formControlPr xmlns="http://schemas.microsoft.com/office/spreadsheetml/2009/9/main" objectType="Radio" firstButton="1" lockText="1"/>
</file>

<file path=xl/ctrlProps/ctrlProp47.xml><?xml version="1.0" encoding="utf-8"?>
<formControlPr xmlns="http://schemas.microsoft.com/office/spreadsheetml/2009/9/main" objectType="Radio" lockText="1"/>
</file>

<file path=xl/ctrlProps/ctrlProp48.xml><?xml version="1.0" encoding="utf-8"?>
<formControlPr xmlns="http://schemas.microsoft.com/office/spreadsheetml/2009/9/main" objectType="Radio" firstButton="1" lockText="1"/>
</file>

<file path=xl/ctrlProps/ctrlProp49.xml><?xml version="1.0" encoding="utf-8"?>
<formControlPr xmlns="http://schemas.microsoft.com/office/spreadsheetml/2009/9/main" objectType="Radio" lockText="1"/>
</file>

<file path=xl/ctrlProps/ctrlProp50.xml><?xml version="1.0" encoding="utf-8"?>
<formControlPr xmlns="http://schemas.microsoft.com/office/spreadsheetml/2009/9/main" objectType="Radio" firstButton="1" lockText="1"/>
</file>

<file path=xl/ctrlProps/ctrlProp51.xml><?xml version="1.0" encoding="utf-8"?>
<formControlPr xmlns="http://schemas.microsoft.com/office/spreadsheetml/2009/9/main" objectType="Radio" lockText="1"/>
</file>

<file path=xl/ctrlProps/ctrlProp52.xml><?xml version="1.0" encoding="utf-8"?>
<formControlPr xmlns="http://schemas.microsoft.com/office/spreadsheetml/2009/9/main" objectType="Radio" lockText="1"/>
</file>

<file path=xl/ctrlProps/ctrlProp53.xml><?xml version="1.0" encoding="utf-8"?>
<formControlPr xmlns="http://schemas.microsoft.com/office/spreadsheetml/2009/9/main" objectType="Radio" lockText="1"/>
</file>

<file path=xl/ctrlProps/ctrlProp54.xml><?xml version="1.0" encoding="utf-8"?>
<formControlPr xmlns="http://schemas.microsoft.com/office/spreadsheetml/2009/9/main" objectType="Radio" lockText="1"/>
</file>

<file path=xl/ctrlProps/ctrlProp55.xml><?xml version="1.0" encoding="utf-8"?>
<formControlPr xmlns="http://schemas.microsoft.com/office/spreadsheetml/2009/9/main" objectType="Radio" firstButton="1" lockText="1"/>
</file>

<file path=xl/ctrlProps/ctrlProp56.xml><?xml version="1.0" encoding="utf-8"?>
<formControlPr xmlns="http://schemas.microsoft.com/office/spreadsheetml/2009/9/main" objectType="Radio" lockText="1"/>
</file>

<file path=xl/ctrlProps/ctrlProp57.xml><?xml version="1.0" encoding="utf-8"?>
<formControlPr xmlns="http://schemas.microsoft.com/office/spreadsheetml/2009/9/main" objectType="Radio" lockText="1"/>
</file>

<file path=xl/ctrlProps/ctrlProp58.xml><?xml version="1.0" encoding="utf-8"?>
<formControlPr xmlns="http://schemas.microsoft.com/office/spreadsheetml/2009/9/main" objectType="CheckBox" fmlaLink="$I$37" lockText="1"/>
</file>

<file path=xl/ctrlProps/ctrlProp59.xml><?xml version="1.0" encoding="utf-8"?>
<formControlPr xmlns="http://schemas.microsoft.com/office/spreadsheetml/2009/9/main" objectType="CheckBox" fmlaLink="$L$37" lockText="1"/>
</file>

<file path=xl/ctrlProps/ctrlProp60.xml><?xml version="1.0" encoding="utf-8"?>
<formControlPr xmlns="http://schemas.microsoft.com/office/spreadsheetml/2009/9/main" objectType="CheckBox" fmlaLink="$O$37" lockText="1"/>
</file>

<file path=xl/ctrlProps/ctrlProp61.xml><?xml version="1.0" encoding="utf-8"?>
<formControlPr xmlns="http://schemas.microsoft.com/office/spreadsheetml/2009/9/main" objectType="CheckBox" fmlaLink="$I$38" lockText="1"/>
</file>

<file path=xl/ctrlProps/ctrlProp62.xml><?xml version="1.0" encoding="utf-8"?>
<formControlPr xmlns="http://schemas.microsoft.com/office/spreadsheetml/2009/9/main" objectType="CheckBox" fmlaLink="$K$38" lockText="1"/>
</file>

<file path=xl/ctrlProps/ctrlProp63.xml><?xml version="1.0" encoding="utf-8"?>
<formControlPr xmlns="http://schemas.microsoft.com/office/spreadsheetml/2009/9/main" objectType="CheckBox" fmlaLink="$O$38" lockText="1"/>
</file>

<file path=xl/ctrlProps/ctrlProp64.xml><?xml version="1.0" encoding="utf-8"?>
<formControlPr xmlns="http://schemas.microsoft.com/office/spreadsheetml/2009/9/main" objectType="CheckBox" fmlaLink="$T$38" lockText="1"/>
</file>

<file path=xl/ctrlProps/ctrlProp65.xml><?xml version="1.0" encoding="utf-8"?>
<formControlPr xmlns="http://schemas.microsoft.com/office/spreadsheetml/2009/9/main" objectType="CheckBox" fmlaLink="$X$38" lockText="1"/>
</file>

<file path=xl/ctrlProps/ctrlProp66.xml><?xml version="1.0" encoding="utf-8"?>
<formControlPr xmlns="http://schemas.microsoft.com/office/spreadsheetml/2009/9/main" objectType="Radio" lockText="1"/>
</file>

<file path=xl/ctrlProps/ctrlProp67.xml><?xml version="1.0" encoding="utf-8"?>
<formControlPr xmlns="http://schemas.microsoft.com/office/spreadsheetml/2009/9/main" objectType="Radio" lockText="1"/>
</file>

<file path=xl/ctrlProps/ctrlProp68.xml><?xml version="1.0" encoding="utf-8"?>
<formControlPr xmlns="http://schemas.microsoft.com/office/spreadsheetml/2009/9/main" objectType="Radio" lockText="1"/>
</file>

<file path=xl/ctrlProps/ctrlProp69.xml><?xml version="1.0" encoding="utf-8"?>
<formControlPr xmlns="http://schemas.microsoft.com/office/spreadsheetml/2009/9/main" objectType="Radio" lockText="1"/>
</file>

<file path=xl/ctrlProps/ctrlProp70.xml><?xml version="1.0" encoding="utf-8"?>
<formControlPr xmlns="http://schemas.microsoft.com/office/spreadsheetml/2009/9/main" objectType="Radio" firstButton="1" lockText="1"/>
</file>

<file path=xl/ctrlProps/ctrlProp71.xml><?xml version="1.0" encoding="utf-8"?>
<formControlPr xmlns="http://schemas.microsoft.com/office/spreadsheetml/2009/9/main" objectType="Radio" lockText="1"/>
</file>

<file path=xl/ctrlProps/ctrlProp72.xml><?xml version="1.0" encoding="utf-8"?>
<formControlPr xmlns="http://schemas.microsoft.com/office/spreadsheetml/2009/9/main" objectType="Radio" firstButton="1" lockText="1"/>
</file>

<file path=xl/ctrlProps/ctrlProp73.xml><?xml version="1.0" encoding="utf-8"?>
<formControlPr xmlns="http://schemas.microsoft.com/office/spreadsheetml/2009/9/main" objectType="Radio" lockText="1"/>
</file>

<file path=xl/ctrlProps/ctrlProp74.xml><?xml version="1.0" encoding="utf-8"?>
<formControlPr xmlns="http://schemas.microsoft.com/office/spreadsheetml/2009/9/main" objectType="CheckBox" fmlaLink="$P$41" lockText="1"/>
</file>

<file path=xl/ctrlProps/ctrlProp75.xml><?xml version="1.0" encoding="utf-8"?>
<formControlPr xmlns="http://schemas.microsoft.com/office/spreadsheetml/2009/9/main" objectType="CheckBox" fmlaLink="$S$41" lockText="1"/>
</file>

<file path=xl/ctrlProps/ctrlProp76.xml><?xml version="1.0" encoding="utf-8"?>
<formControlPr xmlns="http://schemas.microsoft.com/office/spreadsheetml/2009/9/main" objectType="CheckBox" fmlaLink="$V$41" lockText="1"/>
</file>

<file path=xl/ctrlProps/ctrlProp77.xml><?xml version="1.0" encoding="utf-8"?>
<formControlPr xmlns="http://schemas.microsoft.com/office/spreadsheetml/2009/9/main" objectType="CheckBox" fmlaLink="$Z$41" lockText="1"/>
</file>

<file path=xl/ctrlProps/ctrlProp78.xml><?xml version="1.0" encoding="utf-8"?>
<formControlPr xmlns="http://schemas.microsoft.com/office/spreadsheetml/2009/9/main" objectType="CheckBox" fmlaLink="$P$42" lockText="1"/>
</file>

<file path=xl/ctrlProps/ctrlProp79.xml><?xml version="1.0" encoding="utf-8"?>
<formControlPr xmlns="http://schemas.microsoft.com/office/spreadsheetml/2009/9/main" objectType="CheckBox" fmlaLink="$S$42" lockText="1"/>
</file>

<file path=xl/ctrlProps/ctrlProp80.xml><?xml version="1.0" encoding="utf-8"?>
<formControlPr xmlns="http://schemas.microsoft.com/office/spreadsheetml/2009/9/main" objectType="CheckBox" fmlaLink="$V$42" lockText="1"/>
</file>

<file path=xl/ctrlProps/ctrlProp81.xml><?xml version="1.0" encoding="utf-8"?>
<formControlPr xmlns="http://schemas.microsoft.com/office/spreadsheetml/2009/9/main" objectType="CheckBox" fmlaLink="$Z$42" lockText="1"/>
</file>

<file path=xl/ctrlProps/ctrlProp82.xml><?xml version="1.0" encoding="utf-8"?>
<formControlPr xmlns="http://schemas.microsoft.com/office/spreadsheetml/2009/9/main" objectType="CheckBox" fmlaLink="$Q$43" lockText="1"/>
</file>

<file path=xl/ctrlProps/ctrlProp83.xml><?xml version="1.0" encoding="utf-8"?>
<formControlPr xmlns="http://schemas.microsoft.com/office/spreadsheetml/2009/9/main" objectType="CheckBox" fmlaLink="$I$44" lockText="1"/>
</file>

<file path=xl/ctrlProps/ctrlProp84.xml><?xml version="1.0" encoding="utf-8"?>
<formControlPr xmlns="http://schemas.microsoft.com/office/spreadsheetml/2009/9/main" objectType="CheckBox" fmlaLink="$M$44" lockText="1"/>
</file>

<file path=xl/ctrlProps/ctrlProp85.xml><?xml version="1.0" encoding="utf-8"?>
<formControlPr xmlns="http://schemas.microsoft.com/office/spreadsheetml/2009/9/main" objectType="CheckBox" fmlaLink="$R$44" lockText="1"/>
</file>

<file path=xl/ctrlProps/ctrlProp86.xml><?xml version="1.0" encoding="utf-8"?>
<formControlPr xmlns="http://schemas.microsoft.com/office/spreadsheetml/2009/9/main" objectType="Radio" firstButton="1" lockText="1"/>
</file>

<file path=xl/ctrlProps/ctrlProp87.xml><?xml version="1.0" encoding="utf-8"?>
<formControlPr xmlns="http://schemas.microsoft.com/office/spreadsheetml/2009/9/main" objectType="Radio" lockText="1"/>
</file>

<file path=xl/ctrlProps/ctrlProp88.xml><?xml version="1.0" encoding="utf-8"?>
<formControlPr xmlns="http://schemas.microsoft.com/office/spreadsheetml/2009/9/main" objectType="Radio" lockText="1"/>
</file>

<file path=xl/ctrlProps/ctrlProp89.xml><?xml version="1.0" encoding="utf-8"?>
<formControlPr xmlns="http://schemas.microsoft.com/office/spreadsheetml/2009/9/main" objectType="Radio" lockText="1"/>
</file>

<file path=xl/ctrlProps/ctrlProp90.xml><?xml version="1.0" encoding="utf-8"?>
<formControlPr xmlns="http://schemas.microsoft.com/office/spreadsheetml/2009/9/main" objectType="Radio" lockText="1"/>
</file>

<file path=xl/ctrlProps/ctrlProp91.xml><?xml version="1.0" encoding="utf-8"?>
<formControlPr xmlns="http://schemas.microsoft.com/office/spreadsheetml/2009/9/main" objectType="Radio" lockText="1"/>
</file>

<file path=xl/ctrlProps/ctrlProp92.xml><?xml version="1.0" encoding="utf-8"?>
<formControlPr xmlns="http://schemas.microsoft.com/office/spreadsheetml/2009/9/main" objectType="Radio" lockText="1"/>
</file>

<file path=xl/ctrlProps/ctrlProp93.xml><?xml version="1.0" encoding="utf-8"?>
<formControlPr xmlns="http://schemas.microsoft.com/office/spreadsheetml/2009/9/main" objectType="Radio" lockText="1"/>
</file>

<file path=xl/ctrlProps/ctrlProp94.xml><?xml version="1.0" encoding="utf-8"?>
<formControlPr xmlns="http://schemas.microsoft.com/office/spreadsheetml/2009/9/main" objectType="Radio" lockText="1"/>
</file>

<file path=xl/ctrlProps/ctrlProp95.xml><?xml version="1.0" encoding="utf-8"?>
<formControlPr xmlns="http://schemas.microsoft.com/office/spreadsheetml/2009/9/main" objectType="Radio" lockText="1"/>
</file>

<file path=xl/ctrlProps/ctrlProp96.xml><?xml version="1.0" encoding="utf-8"?>
<formControlPr xmlns="http://schemas.microsoft.com/office/spreadsheetml/2009/9/main" objectType="Radio" lockText="1"/>
</file>

<file path=xl/ctrlProps/ctrlProp97.xml><?xml version="1.0" encoding="utf-8"?>
<formControlPr xmlns="http://schemas.microsoft.com/office/spreadsheetml/2009/9/main" objectType="CheckBox" fmlaLink="$K$30" lockText="1"/>
</file>

<file path=xl/ctrlProps/ctrlProp98.xml><?xml version="1.0" encoding="utf-8"?>
<formControlPr xmlns="http://schemas.microsoft.com/office/spreadsheetml/2009/9/main" objectType="CheckBox" fmlaLink="$M$30" lockText="1"/>
</file>

<file path=xl/ctrlProps/ctrlProp99.xml><?xml version="1.0" encoding="utf-8"?>
<formControlPr xmlns="http://schemas.microsoft.com/office/spreadsheetml/2009/9/main" objectType="Radio" firstButton="1" lockText="1"/>
</file>

<file path=xl/ctrlProps/ctrlProp100.xml><?xml version="1.0" encoding="utf-8"?>
<formControlPr xmlns="http://schemas.microsoft.com/office/spreadsheetml/2009/9/main" objectType="Radio" lockText="1"/>
</file>

<file path=xl/ctrlProps/ctrlProp101.xml><?xml version="1.0" encoding="utf-8"?>
<formControlPr xmlns="http://schemas.microsoft.com/office/spreadsheetml/2009/9/main" objectType="Radio" firstButton="1" lockText="1"/>
</file>

<file path=xl/ctrlProps/ctrlProp102.xml><?xml version="1.0" encoding="utf-8"?>
<formControlPr xmlns="http://schemas.microsoft.com/office/spreadsheetml/2009/9/main" objectType="Radio" lockText="1"/>
</file>

<file path=xl/ctrlProps/ctrlProp103.xml><?xml version="1.0" encoding="utf-8"?>
<formControlPr xmlns="http://schemas.microsoft.com/office/spreadsheetml/2009/9/main" objectType="Radio" lockText="1"/>
</file>

<file path=xl/ctrlProps/ctrlProp104.xml><?xml version="1.0" encoding="utf-8"?>
<formControlPr xmlns="http://schemas.microsoft.com/office/spreadsheetml/2009/9/main" objectType="Radio" lockText="1"/>
</file>

<file path=xl/ctrlProps/ctrlProp105.xml><?xml version="1.0" encoding="utf-8"?>
<formControlPr xmlns="http://schemas.microsoft.com/office/spreadsheetml/2009/9/main" objectType="Radio" lockText="1"/>
</file>

<file path=xl/ctrlProps/ctrlProp106.xml><?xml version="1.0" encoding="utf-8"?>
<formControlPr xmlns="http://schemas.microsoft.com/office/spreadsheetml/2009/9/main" objectType="GBox" noThreeD="1"/>
</file>

<file path=xl/ctrlProps/ctrlProp107.xml><?xml version="1.0" encoding="utf-8"?>
<formControlPr xmlns="http://schemas.microsoft.com/office/spreadsheetml/2009/9/main" objectType="GBox" noThreeD="1"/>
</file>

<file path=xl/ctrlProps/ctrlProp108.xml><?xml version="1.0" encoding="utf-8"?>
<formControlPr xmlns="http://schemas.microsoft.com/office/spreadsheetml/2009/9/main" objectType="GBox" noThreeD="1"/>
</file>

<file path=xl/ctrlProps/ctrlProp109.xml><?xml version="1.0" encoding="utf-8"?>
<formControlPr xmlns="http://schemas.microsoft.com/office/spreadsheetml/2009/9/main" objectType="GBox" noThreeD="1"/>
</file>

<file path=xl/ctrlProps/ctrlProp110.xml><?xml version="1.0" encoding="utf-8"?>
<formControlPr xmlns="http://schemas.microsoft.com/office/spreadsheetml/2009/9/main" objectType="GBox" noThreeD="1"/>
</file>

<file path=xl/ctrlProps/ctrlProp111.xml><?xml version="1.0" encoding="utf-8"?>
<formControlPr xmlns="http://schemas.microsoft.com/office/spreadsheetml/2009/9/main" objectType="GBox" noThreeD="1"/>
</file>

<file path=xl/ctrlProps/ctrlProp112.xml><?xml version="1.0" encoding="utf-8"?>
<formControlPr xmlns="http://schemas.microsoft.com/office/spreadsheetml/2009/9/main" objectType="GBox" noThreeD="1"/>
</file>

<file path=xl/ctrlProps/ctrlProp113.xml><?xml version="1.0" encoding="utf-8"?>
<formControlPr xmlns="http://schemas.microsoft.com/office/spreadsheetml/2009/9/main" objectType="GBox" noThreeD="1"/>
</file>

<file path=xl/ctrlProps/ctrlProp114.xml><?xml version="1.0" encoding="utf-8"?>
<formControlPr xmlns="http://schemas.microsoft.com/office/spreadsheetml/2009/9/main" objectType="GBox" noThreeD="1"/>
</file>

<file path=xl/ctrlProps/ctrlProp115.xml><?xml version="1.0" encoding="utf-8"?>
<formControlPr xmlns="http://schemas.microsoft.com/office/spreadsheetml/2009/9/main" objectType="GBox" noThreeD="1"/>
</file>

<file path=xl/ctrlProps/ctrlProp116.xml><?xml version="1.0" encoding="utf-8"?>
<formControlPr xmlns="http://schemas.microsoft.com/office/spreadsheetml/2009/9/main" objectType="GBox" noThreeD="1"/>
</file>

<file path=xl/ctrlProps/ctrlProp117.xml><?xml version="1.0" encoding="utf-8"?>
<formControlPr xmlns="http://schemas.microsoft.com/office/spreadsheetml/2009/9/main" objectType="GBox" noThreeD="1"/>
</file>

<file path=xl/ctrlProps/ctrlProp118.xml><?xml version="1.0" encoding="utf-8"?>
<formControlPr xmlns="http://schemas.microsoft.com/office/spreadsheetml/2009/9/main" objectType="GBox" noThreeD="1"/>
</file>

<file path=xl/ctrlProps/ctrlProp119.xml><?xml version="1.0" encoding="utf-8"?>
<formControlPr xmlns="http://schemas.microsoft.com/office/spreadsheetml/2009/9/main" objectType="GBox" noThreeD="1"/>
</file>

<file path=xl/ctrlProps/ctrlProp120.xml><?xml version="1.0" encoding="utf-8"?>
<formControlPr xmlns="http://schemas.microsoft.com/office/spreadsheetml/2009/9/main" objectType="GBox" noThreeD="1"/>
</file>

<file path=xl/ctrlProps/ctrlProp121.xml><?xml version="1.0" encoding="utf-8"?>
<formControlPr xmlns="http://schemas.microsoft.com/office/spreadsheetml/2009/9/main" objectType="GBox" noThreeD="1"/>
</file>

<file path=xl/ctrlProps/ctrlProp122.xml><?xml version="1.0" encoding="utf-8"?>
<formControlPr xmlns="http://schemas.microsoft.com/office/spreadsheetml/2009/9/main" objectType="GBox" noThreeD="1"/>
</file>

<file path=xl/ctrlProps/ctrlProp123.xml><?xml version="1.0" encoding="utf-8"?>
<formControlPr xmlns="http://schemas.microsoft.com/office/spreadsheetml/2009/9/main" objectType="GBox" noThreeD="1"/>
</file>

<file path=xl/ctrlProps/ctrlProp124.xml><?xml version="1.0" encoding="utf-8"?>
<formControlPr xmlns="http://schemas.microsoft.com/office/spreadsheetml/2009/9/main" objectType="GBox" noThreeD="1"/>
</file>

<file path=xl/ctrlProps/ctrlProp125.xml><?xml version="1.0" encoding="utf-8"?>
<formControlPr xmlns="http://schemas.microsoft.com/office/spreadsheetml/2009/9/main" objectType="GBox" noThreeD="1"/>
</file>

<file path=xl/ctrlProps/ctrlProp126.xml><?xml version="1.0" encoding="utf-8"?>
<formControlPr xmlns="http://schemas.microsoft.com/office/spreadsheetml/2009/9/main" objectType="GBox" noThreeD="1"/>
</file>

<file path=xl/ctrlProps/ctrlProp127.xml><?xml version="1.0" encoding="utf-8"?>
<formControlPr xmlns="http://schemas.microsoft.com/office/spreadsheetml/2009/9/main" objectType="GBox" noThreeD="1"/>
</file>

<file path=xl/ctrlProps/ctrlProp128.xml><?xml version="1.0" encoding="utf-8"?>
<formControlPr xmlns="http://schemas.microsoft.com/office/spreadsheetml/2009/9/main" objectType="GBox" noThreeD="1"/>
</file>

<file path=xl/ctrlProps/ctrlProp129.xml><?xml version="1.0" encoding="utf-8"?>
<formControlPr xmlns="http://schemas.microsoft.com/office/spreadsheetml/2009/9/main" objectType="GBox" noThreeD="1"/>
</file>

<file path=xl/ctrlProps/ctrlProp130.xml><?xml version="1.0" encoding="utf-8"?>
<formControlPr xmlns="http://schemas.microsoft.com/office/spreadsheetml/2009/9/main" objectType="Radio" firstButton="1" fmlaLink="$AA$5" lockText="1"/>
</file>

<file path=xl/ctrlProps/ctrlProp131.xml><?xml version="1.0" encoding="utf-8"?>
<formControlPr xmlns="http://schemas.microsoft.com/office/spreadsheetml/2009/9/main" objectType="Radio" lockText="1"/>
</file>

<file path=xl/ctrlProps/ctrlProp132.xml><?xml version="1.0" encoding="utf-8"?>
<formControlPr xmlns="http://schemas.microsoft.com/office/spreadsheetml/2009/9/main" objectType="Radio" lockText="1"/>
</file>

<file path=xl/ctrlProps/ctrlProp133.xml><?xml version="1.0" encoding="utf-8"?>
<formControlPr xmlns="http://schemas.microsoft.com/office/spreadsheetml/2009/9/main" objectType="Radio" firstButton="1" lockText="1"/>
</file>

<file path=xl/ctrlProps/ctrlProp134.xml><?xml version="1.0" encoding="utf-8"?>
<formControlPr xmlns="http://schemas.microsoft.com/office/spreadsheetml/2009/9/main" objectType="Radio" lockText="1"/>
</file>

<file path=xl/ctrlProps/ctrlProp135.xml><?xml version="1.0" encoding="utf-8"?>
<formControlPr xmlns="http://schemas.microsoft.com/office/spreadsheetml/2009/9/main" objectType="Radio" lockText="1"/>
</file>

<file path=xl/ctrlProps/ctrlProp136.xml><?xml version="1.0" encoding="utf-8"?>
<formControlPr xmlns="http://schemas.microsoft.com/office/spreadsheetml/2009/9/main" objectType="Radio" firstButton="1" lockText="1"/>
</file>

<file path=xl/ctrlProps/ctrlProp137.xml><?xml version="1.0" encoding="utf-8"?>
<formControlPr xmlns="http://schemas.microsoft.com/office/spreadsheetml/2009/9/main" objectType="Radio" lockText="1"/>
</file>

<file path=xl/ctrlProps/ctrlProp138.xml><?xml version="1.0" encoding="utf-8"?>
<formControlPr xmlns="http://schemas.microsoft.com/office/spreadsheetml/2009/9/main" objectType="Radio" lockText="1"/>
</file>

<file path=xl/ctrlProps/ctrlProp139.xml><?xml version="1.0" encoding="utf-8"?>
<formControlPr xmlns="http://schemas.microsoft.com/office/spreadsheetml/2009/9/main" objectType="CheckBox" fmlaLink="$I$14" lockText="1"/>
</file>

<file path=xl/ctrlProps/ctrlProp140.xml><?xml version="1.0" encoding="utf-8"?>
<formControlPr xmlns="http://schemas.microsoft.com/office/spreadsheetml/2009/9/main" objectType="CheckBox" fmlaLink="$L$14" lockText="1"/>
</file>

<file path=xl/ctrlProps/ctrlProp141.xml><?xml version="1.0" encoding="utf-8"?>
<formControlPr xmlns="http://schemas.microsoft.com/office/spreadsheetml/2009/9/main" objectType="CheckBox" fmlaLink="$P$14" lockText="1"/>
</file>

<file path=xl/ctrlProps/ctrlProp142.xml><?xml version="1.0" encoding="utf-8"?>
<formControlPr xmlns="http://schemas.microsoft.com/office/spreadsheetml/2009/9/main" objectType="CheckBox" fmlaLink="$R$14" lockText="1"/>
</file>

<file path=xl/ctrlProps/ctrlProp143.xml><?xml version="1.0" encoding="utf-8"?>
<formControlPr xmlns="http://schemas.microsoft.com/office/spreadsheetml/2009/9/main" objectType="CheckBox" fmlaLink="$U$14" lockText="1"/>
</file>

<file path=xl/ctrlProps/ctrlProp144.xml><?xml version="1.0" encoding="utf-8"?>
<formControlPr xmlns="http://schemas.microsoft.com/office/spreadsheetml/2009/9/main" objectType="Radio" firstButton="1" lockText="1"/>
</file>

<file path=xl/ctrlProps/ctrlProp145.xml><?xml version="1.0" encoding="utf-8"?>
<formControlPr xmlns="http://schemas.microsoft.com/office/spreadsheetml/2009/9/main" objectType="Radio" lockText="1"/>
</file>

<file path=xl/ctrlProps/ctrlProp146.xml><?xml version="1.0" encoding="utf-8"?>
<formControlPr xmlns="http://schemas.microsoft.com/office/spreadsheetml/2009/9/main" objectType="Radio" firstButton="1" lockText="1"/>
</file>

<file path=xl/ctrlProps/ctrlProp147.xml><?xml version="1.0" encoding="utf-8"?>
<formControlPr xmlns="http://schemas.microsoft.com/office/spreadsheetml/2009/9/main" objectType="Radio" lockText="1"/>
</file>

<file path=xl/ctrlProps/ctrlProp148.xml><?xml version="1.0" encoding="utf-8"?>
<formControlPr xmlns="http://schemas.microsoft.com/office/spreadsheetml/2009/9/main" objectType="CheckBox" fmlaLink="$I$16" lockText="1"/>
</file>

<file path=xl/ctrlProps/ctrlProp149.xml><?xml version="1.0" encoding="utf-8"?>
<formControlPr xmlns="http://schemas.microsoft.com/office/spreadsheetml/2009/9/main" objectType="CheckBox" fmlaLink="$L$16" lockText="1"/>
</file>

<file path=xl/ctrlProps/ctrlProp150.xml><?xml version="1.0" encoding="utf-8"?>
<formControlPr xmlns="http://schemas.microsoft.com/office/spreadsheetml/2009/9/main" objectType="CheckBox" fmlaLink="$P$16" lockText="1"/>
</file>

<file path=xl/ctrlProps/ctrlProp151.xml><?xml version="1.0" encoding="utf-8"?>
<formControlPr xmlns="http://schemas.microsoft.com/office/spreadsheetml/2009/9/main" objectType="Radio" firstButton="1" lockText="1"/>
</file>

<file path=xl/ctrlProps/ctrlProp152.xml><?xml version="1.0" encoding="utf-8"?>
<formControlPr xmlns="http://schemas.microsoft.com/office/spreadsheetml/2009/9/main" objectType="Radio" lockText="1"/>
</file>

<file path=xl/ctrlProps/ctrlProp153.xml><?xml version="1.0" encoding="utf-8"?>
<formControlPr xmlns="http://schemas.microsoft.com/office/spreadsheetml/2009/9/main" objectType="CheckBox" fmlaLink="$Z$16" lockText="1"/>
</file>

<file path=xl/ctrlProps/ctrlProp154.xml><?xml version="1.0" encoding="utf-8"?>
<formControlPr xmlns="http://schemas.microsoft.com/office/spreadsheetml/2009/9/main" objectType="Radio" firstButton="1" lockText="1"/>
</file>

<file path=xl/ctrlProps/ctrlProp155.xml><?xml version="1.0" encoding="utf-8"?>
<formControlPr xmlns="http://schemas.microsoft.com/office/spreadsheetml/2009/9/main" objectType="Radio" lockText="1"/>
</file>

<file path=xl/ctrlProps/ctrlProp156.xml><?xml version="1.0" encoding="utf-8"?>
<formControlPr xmlns="http://schemas.microsoft.com/office/spreadsheetml/2009/9/main" objectType="Radio" lockText="1"/>
</file>

<file path=xl/ctrlProps/ctrlProp157.xml><?xml version="1.0" encoding="utf-8"?>
<formControlPr xmlns="http://schemas.microsoft.com/office/spreadsheetml/2009/9/main" objectType="Radio" firstButton="1" lockText="1"/>
</file>

<file path=xl/ctrlProps/ctrlProp158.xml><?xml version="1.0" encoding="utf-8"?>
<formControlPr xmlns="http://schemas.microsoft.com/office/spreadsheetml/2009/9/main" objectType="Radio" lockText="1"/>
</file>

<file path=xl/ctrlProps/ctrlProp159.xml><?xml version="1.0" encoding="utf-8"?>
<formControlPr xmlns="http://schemas.microsoft.com/office/spreadsheetml/2009/9/main" objectType="Radio" firstButton="1" lockText="1"/>
</file>

<file path=xl/ctrlProps/ctrlProp160.xml><?xml version="1.0" encoding="utf-8"?>
<formControlPr xmlns="http://schemas.microsoft.com/office/spreadsheetml/2009/9/main" objectType="Radio" lockText="1"/>
</file>

<file path=xl/ctrlProps/ctrlProp161.xml><?xml version="1.0" encoding="utf-8"?>
<formControlPr xmlns="http://schemas.microsoft.com/office/spreadsheetml/2009/9/main" objectType="Radio" lockText="1"/>
</file>

<file path=xl/ctrlProps/ctrlProp162.xml><?xml version="1.0" encoding="utf-8"?>
<formControlPr xmlns="http://schemas.microsoft.com/office/spreadsheetml/2009/9/main" objectType="Radio" lockText="1"/>
</file>

<file path=xl/ctrlProps/ctrlProp163.xml><?xml version="1.0" encoding="utf-8"?>
<formControlPr xmlns="http://schemas.microsoft.com/office/spreadsheetml/2009/9/main" objectType="Radio" lockText="1"/>
</file>

<file path=xl/ctrlProps/ctrlProp164.xml><?xml version="1.0" encoding="utf-8"?>
<formControlPr xmlns="http://schemas.microsoft.com/office/spreadsheetml/2009/9/main" objectType="Radio" lockText="1"/>
</file>

<file path=xl/ctrlProps/ctrlProp165.xml><?xml version="1.0" encoding="utf-8"?>
<formControlPr xmlns="http://schemas.microsoft.com/office/spreadsheetml/2009/9/main" objectType="Radio" lockText="1"/>
</file>

<file path=xl/ctrlProps/ctrlProp166.xml><?xml version="1.0" encoding="utf-8"?>
<formControlPr xmlns="http://schemas.microsoft.com/office/spreadsheetml/2009/9/main" objectType="Radio" lockText="1"/>
</file>

<file path=xl/ctrlProps/ctrlProp167.xml><?xml version="1.0" encoding="utf-8"?>
<formControlPr xmlns="http://schemas.microsoft.com/office/spreadsheetml/2009/9/main" objectType="Radio" lockText="1"/>
</file>

<file path=xl/ctrlProps/ctrlProp168.xml><?xml version="1.0" encoding="utf-8"?>
<formControlPr xmlns="http://schemas.microsoft.com/office/spreadsheetml/2009/9/main" objectType="Radio" firstButton="1" lockText="1"/>
</file>

<file path=xl/ctrlProps/ctrlProp169.xml><?xml version="1.0" encoding="utf-8"?>
<formControlPr xmlns="http://schemas.microsoft.com/office/spreadsheetml/2009/9/main" objectType="Radio" lockText="1"/>
</file>

<file path=xl/ctrlProps/ctrlProp170.xml><?xml version="1.0" encoding="utf-8"?>
<formControlPr xmlns="http://schemas.microsoft.com/office/spreadsheetml/2009/9/main" objectType="Radio" lockText="1"/>
</file>

<file path=xl/ctrlProps/ctrlProp171.xml><?xml version="1.0" encoding="utf-8"?>
<formControlPr xmlns="http://schemas.microsoft.com/office/spreadsheetml/2009/9/main" objectType="Radio" lockText="1"/>
</file>

<file path=xl/ctrlProps/ctrlProp172.xml><?xml version="1.0" encoding="utf-8"?>
<formControlPr xmlns="http://schemas.microsoft.com/office/spreadsheetml/2009/9/main" objectType="Radio" lockText="1"/>
</file>

<file path=xl/ctrlProps/ctrlProp173.xml><?xml version="1.0" encoding="utf-8"?>
<formControlPr xmlns="http://schemas.microsoft.com/office/spreadsheetml/2009/9/main" objectType="Radio" firstButton="1" fmlaLink="$I$29" lockText="1"/>
</file>

<file path=xl/ctrlProps/ctrlProp174.xml><?xml version="1.0" encoding="utf-8"?>
<formControlPr xmlns="http://schemas.microsoft.com/office/spreadsheetml/2009/9/main" objectType="Radio" lockText="1"/>
</file>

<file path=xl/ctrlProps/ctrlProp175.xml><?xml version="1.0" encoding="utf-8"?>
<formControlPr xmlns="http://schemas.microsoft.com/office/spreadsheetml/2009/9/main" objectType="Radio" firstButton="1" lockText="1"/>
</file>

<file path=xl/ctrlProps/ctrlProp176.xml><?xml version="1.0" encoding="utf-8"?>
<formControlPr xmlns="http://schemas.microsoft.com/office/spreadsheetml/2009/9/main" objectType="Radio" lockText="1"/>
</file>

<file path=xl/ctrlProps/ctrlProp177.xml><?xml version="1.0" encoding="utf-8"?>
<formControlPr xmlns="http://schemas.microsoft.com/office/spreadsheetml/2009/9/main" objectType="Radio" firstButton="1" lockText="1"/>
</file>

<file path=xl/ctrlProps/ctrlProp178.xml><?xml version="1.0" encoding="utf-8"?>
<formControlPr xmlns="http://schemas.microsoft.com/office/spreadsheetml/2009/9/main" objectType="Radio" lockText="1"/>
</file>

<file path=xl/ctrlProps/ctrlProp179.xml><?xml version="1.0" encoding="utf-8"?>
<formControlPr xmlns="http://schemas.microsoft.com/office/spreadsheetml/2009/9/main" objectType="Radio" firstButton="1" lockText="1"/>
</file>

<file path=xl/ctrlProps/ctrlProp180.xml><?xml version="1.0" encoding="utf-8"?>
<formControlPr xmlns="http://schemas.microsoft.com/office/spreadsheetml/2009/9/main" objectType="Radio" lockText="1"/>
</file>

<file path=xl/ctrlProps/ctrlProp181.xml><?xml version="1.0" encoding="utf-8"?>
<formControlPr xmlns="http://schemas.microsoft.com/office/spreadsheetml/2009/9/main" objectType="Radio" lockText="1"/>
</file>

<file path=xl/ctrlProps/ctrlProp182.xml><?xml version="1.0" encoding="utf-8"?>
<formControlPr xmlns="http://schemas.microsoft.com/office/spreadsheetml/2009/9/main" objectType="Radio" lockText="1"/>
</file>

<file path=xl/ctrlProps/ctrlProp183.xml><?xml version="1.0" encoding="utf-8"?>
<formControlPr xmlns="http://schemas.microsoft.com/office/spreadsheetml/2009/9/main" objectType="Radio" lockText="1"/>
</file>

<file path=xl/ctrlProps/ctrlProp184.xml><?xml version="1.0" encoding="utf-8"?>
<formControlPr xmlns="http://schemas.microsoft.com/office/spreadsheetml/2009/9/main" objectType="Radio" firstButton="1" lockText="1"/>
</file>

<file path=xl/ctrlProps/ctrlProp185.xml><?xml version="1.0" encoding="utf-8"?>
<formControlPr xmlns="http://schemas.microsoft.com/office/spreadsheetml/2009/9/main" objectType="Radio" lockText="1"/>
</file>

<file path=xl/ctrlProps/ctrlProp186.xml><?xml version="1.0" encoding="utf-8"?>
<formControlPr xmlns="http://schemas.microsoft.com/office/spreadsheetml/2009/9/main" objectType="Radio" lockText="1"/>
</file>

<file path=xl/ctrlProps/ctrlProp187.xml><?xml version="1.0" encoding="utf-8"?>
<formControlPr xmlns="http://schemas.microsoft.com/office/spreadsheetml/2009/9/main" objectType="CheckBox" fmlaLink="$I$37" lockText="1"/>
</file>

<file path=xl/ctrlProps/ctrlProp188.xml><?xml version="1.0" encoding="utf-8"?>
<formControlPr xmlns="http://schemas.microsoft.com/office/spreadsheetml/2009/9/main" objectType="CheckBox" fmlaLink="$L$37" lockText="1"/>
</file>

<file path=xl/ctrlProps/ctrlProp189.xml><?xml version="1.0" encoding="utf-8"?>
<formControlPr xmlns="http://schemas.microsoft.com/office/spreadsheetml/2009/9/main" objectType="CheckBox" fmlaLink="$O$37" lockText="1"/>
</file>

<file path=xl/ctrlProps/ctrlProp190.xml><?xml version="1.0" encoding="utf-8"?>
<formControlPr xmlns="http://schemas.microsoft.com/office/spreadsheetml/2009/9/main" objectType="CheckBox" fmlaLink="$I$38" lockText="1"/>
</file>

<file path=xl/ctrlProps/ctrlProp191.xml><?xml version="1.0" encoding="utf-8"?>
<formControlPr xmlns="http://schemas.microsoft.com/office/spreadsheetml/2009/9/main" objectType="CheckBox" fmlaLink="$K$38" lockText="1"/>
</file>

<file path=xl/ctrlProps/ctrlProp192.xml><?xml version="1.0" encoding="utf-8"?>
<formControlPr xmlns="http://schemas.microsoft.com/office/spreadsheetml/2009/9/main" objectType="CheckBox" fmlaLink="$O$38" lockText="1"/>
</file>

<file path=xl/ctrlProps/ctrlProp193.xml><?xml version="1.0" encoding="utf-8"?>
<formControlPr xmlns="http://schemas.microsoft.com/office/spreadsheetml/2009/9/main" objectType="CheckBox" fmlaLink="$T$38" lockText="1"/>
</file>

<file path=xl/ctrlProps/ctrlProp194.xml><?xml version="1.0" encoding="utf-8"?>
<formControlPr xmlns="http://schemas.microsoft.com/office/spreadsheetml/2009/9/main" objectType="CheckBox" fmlaLink="$X$38" lockText="1"/>
</file>

<file path=xl/ctrlProps/ctrlProp195.xml><?xml version="1.0" encoding="utf-8"?>
<formControlPr xmlns="http://schemas.microsoft.com/office/spreadsheetml/2009/9/main" objectType="Radio" lockText="1"/>
</file>

<file path=xl/ctrlProps/ctrlProp196.xml><?xml version="1.0" encoding="utf-8"?>
<formControlPr xmlns="http://schemas.microsoft.com/office/spreadsheetml/2009/9/main" objectType="Radio" lockText="1"/>
</file>

<file path=xl/ctrlProps/ctrlProp197.xml><?xml version="1.0" encoding="utf-8"?>
<formControlPr xmlns="http://schemas.microsoft.com/office/spreadsheetml/2009/9/main" objectType="Radio" lockText="1"/>
</file>

<file path=xl/ctrlProps/ctrlProp198.xml><?xml version="1.0" encoding="utf-8"?>
<formControlPr xmlns="http://schemas.microsoft.com/office/spreadsheetml/2009/9/main" objectType="Radio" lockText="1"/>
</file>

<file path=xl/ctrlProps/ctrlProp199.xml><?xml version="1.0" encoding="utf-8"?>
<formControlPr xmlns="http://schemas.microsoft.com/office/spreadsheetml/2009/9/main" objectType="Radio" firstButton="1" lockText="1"/>
</file>

<file path=xl/ctrlProps/ctrlProp200.xml><?xml version="1.0" encoding="utf-8"?>
<formControlPr xmlns="http://schemas.microsoft.com/office/spreadsheetml/2009/9/main" objectType="Radio" lockText="1"/>
</file>

<file path=xl/ctrlProps/ctrlProp201.xml><?xml version="1.0" encoding="utf-8"?>
<formControlPr xmlns="http://schemas.microsoft.com/office/spreadsheetml/2009/9/main" objectType="Radio" firstButton="1" lockText="1"/>
</file>

<file path=xl/ctrlProps/ctrlProp202.xml><?xml version="1.0" encoding="utf-8"?>
<formControlPr xmlns="http://schemas.microsoft.com/office/spreadsheetml/2009/9/main" objectType="Radio" lockText="1"/>
</file>

<file path=xl/ctrlProps/ctrlProp203.xml><?xml version="1.0" encoding="utf-8"?>
<formControlPr xmlns="http://schemas.microsoft.com/office/spreadsheetml/2009/9/main" objectType="CheckBox" fmlaLink="$P$41" lockText="1"/>
</file>

<file path=xl/ctrlProps/ctrlProp204.xml><?xml version="1.0" encoding="utf-8"?>
<formControlPr xmlns="http://schemas.microsoft.com/office/spreadsheetml/2009/9/main" objectType="CheckBox" fmlaLink="$S$41" lockText="1"/>
</file>

<file path=xl/ctrlProps/ctrlProp205.xml><?xml version="1.0" encoding="utf-8"?>
<formControlPr xmlns="http://schemas.microsoft.com/office/spreadsheetml/2009/9/main" objectType="CheckBox" fmlaLink="$V$41" lockText="1"/>
</file>

<file path=xl/ctrlProps/ctrlProp206.xml><?xml version="1.0" encoding="utf-8"?>
<formControlPr xmlns="http://schemas.microsoft.com/office/spreadsheetml/2009/9/main" objectType="CheckBox" fmlaLink="$Z$41" lockText="1"/>
</file>

<file path=xl/ctrlProps/ctrlProp207.xml><?xml version="1.0" encoding="utf-8"?>
<formControlPr xmlns="http://schemas.microsoft.com/office/spreadsheetml/2009/9/main" objectType="CheckBox" fmlaLink="$P$42" lockText="1"/>
</file>

<file path=xl/ctrlProps/ctrlProp208.xml><?xml version="1.0" encoding="utf-8"?>
<formControlPr xmlns="http://schemas.microsoft.com/office/spreadsheetml/2009/9/main" objectType="CheckBox" fmlaLink="$S$42" lockText="1"/>
</file>

<file path=xl/ctrlProps/ctrlProp209.xml><?xml version="1.0" encoding="utf-8"?>
<formControlPr xmlns="http://schemas.microsoft.com/office/spreadsheetml/2009/9/main" objectType="CheckBox" fmlaLink="$V$42" lockText="1"/>
</file>

<file path=xl/ctrlProps/ctrlProp210.xml><?xml version="1.0" encoding="utf-8"?>
<formControlPr xmlns="http://schemas.microsoft.com/office/spreadsheetml/2009/9/main" objectType="CheckBox" fmlaLink="$Z$42" lockText="1"/>
</file>

<file path=xl/ctrlProps/ctrlProp211.xml><?xml version="1.0" encoding="utf-8"?>
<formControlPr xmlns="http://schemas.microsoft.com/office/spreadsheetml/2009/9/main" objectType="CheckBox" fmlaLink="$Q$43" lockText="1"/>
</file>

<file path=xl/ctrlProps/ctrlProp212.xml><?xml version="1.0" encoding="utf-8"?>
<formControlPr xmlns="http://schemas.microsoft.com/office/spreadsheetml/2009/9/main" objectType="CheckBox" fmlaLink="$I$44" lockText="1"/>
</file>

<file path=xl/ctrlProps/ctrlProp213.xml><?xml version="1.0" encoding="utf-8"?>
<formControlPr xmlns="http://schemas.microsoft.com/office/spreadsheetml/2009/9/main" objectType="CheckBox" fmlaLink="$M$44" lockText="1"/>
</file>

<file path=xl/ctrlProps/ctrlProp214.xml><?xml version="1.0" encoding="utf-8"?>
<formControlPr xmlns="http://schemas.microsoft.com/office/spreadsheetml/2009/9/main" objectType="CheckBox" fmlaLink="$R$44" lockText="1"/>
</file>

<file path=xl/ctrlProps/ctrlProp215.xml><?xml version="1.0" encoding="utf-8"?>
<formControlPr xmlns="http://schemas.microsoft.com/office/spreadsheetml/2009/9/main" objectType="Radio" firstButton="1" lockText="1"/>
</file>

<file path=xl/ctrlProps/ctrlProp216.xml><?xml version="1.0" encoding="utf-8"?>
<formControlPr xmlns="http://schemas.microsoft.com/office/spreadsheetml/2009/9/main" objectType="Radio" lockText="1"/>
</file>

<file path=xl/ctrlProps/ctrlProp217.xml><?xml version="1.0" encoding="utf-8"?>
<formControlPr xmlns="http://schemas.microsoft.com/office/spreadsheetml/2009/9/main" objectType="Radio" lockText="1"/>
</file>

<file path=xl/ctrlProps/ctrlProp218.xml><?xml version="1.0" encoding="utf-8"?>
<formControlPr xmlns="http://schemas.microsoft.com/office/spreadsheetml/2009/9/main" objectType="Radio" lockText="1"/>
</file>

<file path=xl/ctrlProps/ctrlProp219.xml><?xml version="1.0" encoding="utf-8"?>
<formControlPr xmlns="http://schemas.microsoft.com/office/spreadsheetml/2009/9/main" objectType="Radio" lockText="1"/>
</file>

<file path=xl/ctrlProps/ctrlProp220.xml><?xml version="1.0" encoding="utf-8"?>
<formControlPr xmlns="http://schemas.microsoft.com/office/spreadsheetml/2009/9/main" objectType="Radio" lockText="1"/>
</file>

<file path=xl/ctrlProps/ctrlProp221.xml><?xml version="1.0" encoding="utf-8"?>
<formControlPr xmlns="http://schemas.microsoft.com/office/spreadsheetml/2009/9/main" objectType="Radio" lockText="1"/>
</file>

<file path=xl/ctrlProps/ctrlProp222.xml><?xml version="1.0" encoding="utf-8"?>
<formControlPr xmlns="http://schemas.microsoft.com/office/spreadsheetml/2009/9/main" objectType="Radio" lockText="1"/>
</file>

<file path=xl/ctrlProps/ctrlProp223.xml><?xml version="1.0" encoding="utf-8"?>
<formControlPr xmlns="http://schemas.microsoft.com/office/spreadsheetml/2009/9/main" objectType="Radio" lockText="1"/>
</file>

<file path=xl/ctrlProps/ctrlProp224.xml><?xml version="1.0" encoding="utf-8"?>
<formControlPr xmlns="http://schemas.microsoft.com/office/spreadsheetml/2009/9/main" objectType="Radio" lockText="1"/>
</file>

<file path=xl/ctrlProps/ctrlProp225.xml><?xml version="1.0" encoding="utf-8"?>
<formControlPr xmlns="http://schemas.microsoft.com/office/spreadsheetml/2009/9/main" objectType="Radio" lockText="1"/>
</file>

<file path=xl/ctrlProps/ctrlProp226.xml><?xml version="1.0" encoding="utf-8"?>
<formControlPr xmlns="http://schemas.microsoft.com/office/spreadsheetml/2009/9/main" objectType="CheckBox" fmlaLink="$K$30" lockText="1"/>
</file>

<file path=xl/ctrlProps/ctrlProp227.xml><?xml version="1.0" encoding="utf-8"?>
<formControlPr xmlns="http://schemas.microsoft.com/office/spreadsheetml/2009/9/main" objectType="CheckBox" fmlaLink="$M$30" lockText="1"/>
</file>

<file path=xl/ctrlProps/ctrlProp228.xml><?xml version="1.0" encoding="utf-8"?>
<formControlPr xmlns="http://schemas.microsoft.com/office/spreadsheetml/2009/9/main" objectType="Radio" firstButton="1" lockText="1"/>
</file>

<file path=xl/ctrlProps/ctrlProp229.xml><?xml version="1.0" encoding="utf-8"?>
<formControlPr xmlns="http://schemas.microsoft.com/office/spreadsheetml/2009/9/main" objectType="Radio" lockText="1"/>
</file>

<file path=xl/ctrlProps/ctrlProp230.xml><?xml version="1.0" encoding="utf-8"?>
<formControlPr xmlns="http://schemas.microsoft.com/office/spreadsheetml/2009/9/main" objectType="Radio" firstButton="1" lockText="1"/>
</file>

<file path=xl/ctrlProps/ctrlProp231.xml><?xml version="1.0" encoding="utf-8"?>
<formControlPr xmlns="http://schemas.microsoft.com/office/spreadsheetml/2009/9/main" objectType="Radio" lockText="1"/>
</file>

<file path=xl/ctrlProps/ctrlProp232.xml><?xml version="1.0" encoding="utf-8"?>
<formControlPr xmlns="http://schemas.microsoft.com/office/spreadsheetml/2009/9/main" objectType="Radio" lockText="1"/>
</file>

<file path=xl/ctrlProps/ctrlProp233.xml><?xml version="1.0" encoding="utf-8"?>
<formControlPr xmlns="http://schemas.microsoft.com/office/spreadsheetml/2009/9/main" objectType="Radio" lockText="1"/>
</file>

<file path=xl/ctrlProps/ctrlProp234.xml><?xml version="1.0" encoding="utf-8"?>
<formControlPr xmlns="http://schemas.microsoft.com/office/spreadsheetml/2009/9/main" objectType="Radio" lockText="1"/>
</file>

<file path=xl/ctrlProps/ctrlProp235.xml><?xml version="1.0" encoding="utf-8"?>
<formControlPr xmlns="http://schemas.microsoft.com/office/spreadsheetml/2009/9/main" objectType="GBox" noThreeD="1"/>
</file>

<file path=xl/ctrlProps/ctrlProp236.xml><?xml version="1.0" encoding="utf-8"?>
<formControlPr xmlns="http://schemas.microsoft.com/office/spreadsheetml/2009/9/main" objectType="GBox" noThreeD="1"/>
</file>

<file path=xl/ctrlProps/ctrlProp237.xml><?xml version="1.0" encoding="utf-8"?>
<formControlPr xmlns="http://schemas.microsoft.com/office/spreadsheetml/2009/9/main" objectType="GBox" noThreeD="1"/>
</file>

<file path=xl/ctrlProps/ctrlProp238.xml><?xml version="1.0" encoding="utf-8"?>
<formControlPr xmlns="http://schemas.microsoft.com/office/spreadsheetml/2009/9/main" objectType="GBox" noThreeD="1"/>
</file>

<file path=xl/ctrlProps/ctrlProp239.xml><?xml version="1.0" encoding="utf-8"?>
<formControlPr xmlns="http://schemas.microsoft.com/office/spreadsheetml/2009/9/main" objectType="GBox" noThreeD="1"/>
</file>

<file path=xl/ctrlProps/ctrlProp240.xml><?xml version="1.0" encoding="utf-8"?>
<formControlPr xmlns="http://schemas.microsoft.com/office/spreadsheetml/2009/9/main" objectType="GBox" noThreeD="1"/>
</file>

<file path=xl/ctrlProps/ctrlProp241.xml><?xml version="1.0" encoding="utf-8"?>
<formControlPr xmlns="http://schemas.microsoft.com/office/spreadsheetml/2009/9/main" objectType="GBox" noThreeD="1"/>
</file>

<file path=xl/ctrlProps/ctrlProp242.xml><?xml version="1.0" encoding="utf-8"?>
<formControlPr xmlns="http://schemas.microsoft.com/office/spreadsheetml/2009/9/main" objectType="GBox" noThreeD="1"/>
</file>

<file path=xl/ctrlProps/ctrlProp243.xml><?xml version="1.0" encoding="utf-8"?>
<formControlPr xmlns="http://schemas.microsoft.com/office/spreadsheetml/2009/9/main" objectType="GBox" noThreeD="1"/>
</file>

<file path=xl/ctrlProps/ctrlProp244.xml><?xml version="1.0" encoding="utf-8"?>
<formControlPr xmlns="http://schemas.microsoft.com/office/spreadsheetml/2009/9/main" objectType="GBox" noThreeD="1"/>
</file>

<file path=xl/ctrlProps/ctrlProp245.xml><?xml version="1.0" encoding="utf-8"?>
<formControlPr xmlns="http://schemas.microsoft.com/office/spreadsheetml/2009/9/main" objectType="GBox" noThreeD="1"/>
</file>

<file path=xl/ctrlProps/ctrlProp246.xml><?xml version="1.0" encoding="utf-8"?>
<formControlPr xmlns="http://schemas.microsoft.com/office/spreadsheetml/2009/9/main" objectType="GBox" noThreeD="1"/>
</file>

<file path=xl/ctrlProps/ctrlProp247.xml><?xml version="1.0" encoding="utf-8"?>
<formControlPr xmlns="http://schemas.microsoft.com/office/spreadsheetml/2009/9/main" objectType="GBox" noThreeD="1"/>
</file>

<file path=xl/ctrlProps/ctrlProp248.xml><?xml version="1.0" encoding="utf-8"?>
<formControlPr xmlns="http://schemas.microsoft.com/office/spreadsheetml/2009/9/main" objectType="GBox" noThreeD="1"/>
</file>

<file path=xl/ctrlProps/ctrlProp249.xml><?xml version="1.0" encoding="utf-8"?>
<formControlPr xmlns="http://schemas.microsoft.com/office/spreadsheetml/2009/9/main" objectType="GBox" noThreeD="1"/>
</file>

<file path=xl/ctrlProps/ctrlProp250.xml><?xml version="1.0" encoding="utf-8"?>
<formControlPr xmlns="http://schemas.microsoft.com/office/spreadsheetml/2009/9/main" objectType="GBox" noThreeD="1"/>
</file>

<file path=xl/ctrlProps/ctrlProp251.xml><?xml version="1.0" encoding="utf-8"?>
<formControlPr xmlns="http://schemas.microsoft.com/office/spreadsheetml/2009/9/main" objectType="GBox" noThreeD="1"/>
</file>

<file path=xl/ctrlProps/ctrlProp252.xml><?xml version="1.0" encoding="utf-8"?>
<formControlPr xmlns="http://schemas.microsoft.com/office/spreadsheetml/2009/9/main" objectType="GBox" noThreeD="1"/>
</file>

<file path=xl/ctrlProps/ctrlProp253.xml><?xml version="1.0" encoding="utf-8"?>
<formControlPr xmlns="http://schemas.microsoft.com/office/spreadsheetml/2009/9/main" objectType="GBox" noThreeD="1"/>
</file>

<file path=xl/ctrlProps/ctrlProp254.xml><?xml version="1.0" encoding="utf-8"?>
<formControlPr xmlns="http://schemas.microsoft.com/office/spreadsheetml/2009/9/main" objectType="GBox" noThreeD="1"/>
</file>

<file path=xl/ctrlProps/ctrlProp255.xml><?xml version="1.0" encoding="utf-8"?>
<formControlPr xmlns="http://schemas.microsoft.com/office/spreadsheetml/2009/9/main" objectType="GBox" noThreeD="1"/>
</file>

<file path=xl/ctrlProps/ctrlProp256.xml><?xml version="1.0" encoding="utf-8"?>
<formControlPr xmlns="http://schemas.microsoft.com/office/spreadsheetml/2009/9/main" objectType="GBox" noThreeD="1"/>
</file>

<file path=xl/ctrlProps/ctrlProp257.xml><?xml version="1.0" encoding="utf-8"?>
<formControlPr xmlns="http://schemas.microsoft.com/office/spreadsheetml/2009/9/main" objectType="GBox" noThreeD="1"/>
</file>

<file path=xl/ctrlProps/ctrlProp258.xml><?xml version="1.0" encoding="utf-8"?>
<formControlPr xmlns="http://schemas.microsoft.com/office/spreadsheetml/2009/9/main" objectType="GBox" noThreeD="1"/>
</file>

<file path=xl/ctrlProps/ctrlProp259.xml><?xml version="1.0" encoding="utf-8"?>
<formControlPr xmlns="http://schemas.microsoft.com/office/spreadsheetml/2009/9/main" objectType="GBox" noThreeD="1"/>
</file>

<file path=xl/ctrlProps/ctrlProp260.xml><?xml version="1.0" encoding="utf-8"?>
<formControlPr xmlns="http://schemas.microsoft.com/office/spreadsheetml/2009/9/main" objectType="GBox" noThreeD="1"/>
</file>

<file path=xl/ctrlProps/ctrlProp261.xml><?xml version="1.0" encoding="utf-8"?>
<formControlPr xmlns="http://schemas.microsoft.com/office/spreadsheetml/2009/9/main" objectType="GBox" noThreeD="1"/>
</file>

<file path=xl/ctrlProps/ctrlProp262.xml><?xml version="1.0" encoding="utf-8"?>
<formControlPr xmlns="http://schemas.microsoft.com/office/spreadsheetml/2009/9/main" objectType="GBox" noThreeD="1"/>
</file>

<file path=xl/ctrlProps/ctrlProp263.xml><?xml version="1.0" encoding="utf-8"?>
<formControlPr xmlns="http://schemas.microsoft.com/office/spreadsheetml/2009/9/main" objectType="GBox" noThreeD="1"/>
</file>

<file path=xl/ctrlProps/ctrlProp264.xml><?xml version="1.0" encoding="utf-8"?>
<formControlPr xmlns="http://schemas.microsoft.com/office/spreadsheetml/2009/9/main" objectType="GBox" noThreeD="1"/>
</file>

<file path=xl/ctrlProps/ctrlProp265.xml><?xml version="1.0" encoding="utf-8"?>
<formControlPr xmlns="http://schemas.microsoft.com/office/spreadsheetml/2009/9/main" objectType="GBox" noThreeD="1"/>
</file>

<file path=xl/ctrlProps/ctrlProp266.xml><?xml version="1.0" encoding="utf-8"?>
<formControlPr xmlns="http://schemas.microsoft.com/office/spreadsheetml/2009/9/main" objectType="GBox" noThreeD="1"/>
</file>

<file path=xl/ctrlProps/ctrlProp267.xml><?xml version="1.0" encoding="utf-8"?>
<formControlPr xmlns="http://schemas.microsoft.com/office/spreadsheetml/2009/9/main" objectType="GBox" noThreeD="1"/>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8" Type="http://schemas.openxmlformats.org/officeDocument/2006/relationships/image" Target="../media/image10.emf"/><Relationship Id="rId13" Type="http://schemas.openxmlformats.org/officeDocument/2006/relationships/image" Target="../media/image15.emf"/><Relationship Id="rId3" Type="http://schemas.openxmlformats.org/officeDocument/2006/relationships/image" Target="../media/image5.emf"/><Relationship Id="rId7" Type="http://schemas.openxmlformats.org/officeDocument/2006/relationships/image" Target="../media/image9.emf"/><Relationship Id="rId12" Type="http://schemas.openxmlformats.org/officeDocument/2006/relationships/image" Target="../media/image14.emf"/><Relationship Id="rId17" Type="http://schemas.openxmlformats.org/officeDocument/2006/relationships/image" Target="../media/image19.emf"/><Relationship Id="rId2" Type="http://schemas.openxmlformats.org/officeDocument/2006/relationships/image" Target="../media/image4.emf"/><Relationship Id="rId16" Type="http://schemas.openxmlformats.org/officeDocument/2006/relationships/image" Target="../media/image18.emf"/><Relationship Id="rId1" Type="http://schemas.openxmlformats.org/officeDocument/2006/relationships/image" Target="../media/image3.emf"/><Relationship Id="rId6" Type="http://schemas.openxmlformats.org/officeDocument/2006/relationships/image" Target="../media/image8.emf"/><Relationship Id="rId11" Type="http://schemas.openxmlformats.org/officeDocument/2006/relationships/image" Target="../media/image13.emf"/><Relationship Id="rId5" Type="http://schemas.openxmlformats.org/officeDocument/2006/relationships/image" Target="../media/image7.emf"/><Relationship Id="rId15" Type="http://schemas.openxmlformats.org/officeDocument/2006/relationships/image" Target="../media/image17.emf"/><Relationship Id="rId10" Type="http://schemas.openxmlformats.org/officeDocument/2006/relationships/image" Target="../media/image12.emf"/><Relationship Id="rId4" Type="http://schemas.openxmlformats.org/officeDocument/2006/relationships/image" Target="../media/image6.emf"/><Relationship Id="rId9" Type="http://schemas.openxmlformats.org/officeDocument/2006/relationships/image" Target="../media/image11.emf"/><Relationship Id="rId14" Type="http://schemas.openxmlformats.org/officeDocument/2006/relationships/image" Target="../media/image16.emf"/></Relationships>
</file>

<file path=xl/drawings/_rels/drawing7.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4</xdr:col>
      <xdr:colOff>133350</xdr:colOff>
      <xdr:row>0</xdr:row>
      <xdr:rowOff>85725</xdr:rowOff>
    </xdr:from>
    <xdr:to>
      <xdr:col>17</xdr:col>
      <xdr:colOff>247649</xdr:colOff>
      <xdr:row>9</xdr:row>
      <xdr:rowOff>19050</xdr:rowOff>
    </xdr:to>
    <xdr:pic>
      <xdr:nvPicPr>
        <xdr:cNvPr id="2" name="図 1" descr="MRI_brain.jpg"/>
        <xdr:cNvPicPr>
          <a:picLocks noChangeAspect="1"/>
        </xdr:cNvPicPr>
      </xdr:nvPicPr>
      <xdr:blipFill>
        <a:blip xmlns:r="http://schemas.openxmlformats.org/officeDocument/2006/relationships" r:embed="rId1"/>
        <a:stretch>
          <a:fillRect/>
        </a:stretch>
      </xdr:blipFill>
      <xdr:spPr>
        <a:xfrm>
          <a:off x="1504950" y="85725"/>
          <a:ext cx="4571999" cy="2505075"/>
        </a:xfrm>
        <a:prstGeom prst="roundRect">
          <a:avLst/>
        </a:prstGeom>
        <a:ln>
          <a:noFill/>
        </a:ln>
        <a:effectLst>
          <a:softEdge rad="317500"/>
        </a:effectLst>
      </xdr:spPr>
    </xdr:pic>
    <xdr:clientData/>
  </xdr:twoCellAnchor>
  <xdr:twoCellAnchor editAs="oneCell">
    <xdr:from>
      <xdr:col>17</xdr:col>
      <xdr:colOff>142875</xdr:colOff>
      <xdr:row>0</xdr:row>
      <xdr:rowOff>200025</xdr:rowOff>
    </xdr:from>
    <xdr:to>
      <xdr:col>22</xdr:col>
      <xdr:colOff>0</xdr:colOff>
      <xdr:row>7</xdr:row>
      <xdr:rowOff>276225</xdr:rowOff>
    </xdr:to>
    <xdr:pic>
      <xdr:nvPicPr>
        <xdr:cNvPr id="93918" name="Picture 4" descr="C:\Users\KIYOHITO\AppData\Local\Microsoft\Windows\Temporary Internet Files\Content.IE5\DSE5EKIX\MC900359045[1].wmf"/>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972175" y="200025"/>
          <a:ext cx="1571625" cy="2076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43</xdr:col>
      <xdr:colOff>38100</xdr:colOff>
      <xdr:row>12</xdr:row>
      <xdr:rowOff>0</xdr:rowOff>
    </xdr:from>
    <xdr:to>
      <xdr:col>48</xdr:col>
      <xdr:colOff>123825</xdr:colOff>
      <xdr:row>13</xdr:row>
      <xdr:rowOff>9525</xdr:rowOff>
    </xdr:to>
    <xdr:sp macro="" textlink="">
      <xdr:nvSpPr>
        <xdr:cNvPr id="541551" name="AutoShape 35"/>
        <xdr:cNvSpPr>
          <a:spLocks noChangeArrowheads="1"/>
        </xdr:cNvSpPr>
      </xdr:nvSpPr>
      <xdr:spPr bwMode="auto">
        <a:xfrm>
          <a:off x="6591300" y="3057525"/>
          <a:ext cx="847725" cy="200025"/>
        </a:xfrm>
        <a:prstGeom prst="rightArrow">
          <a:avLst>
            <a:gd name="adj1" fmla="val 41667"/>
            <a:gd name="adj2" fmla="val 76188"/>
          </a:avLst>
        </a:prstGeom>
        <a:solidFill>
          <a:srgbClr val="9999FF"/>
        </a:solidFill>
        <a:ln w="9525">
          <a:solidFill>
            <a:srgbClr val="000000"/>
          </a:solidFill>
          <a:miter lim="800000"/>
          <a:headEnd/>
          <a:tailEnd/>
        </a:ln>
      </xdr:spPr>
    </xdr:sp>
    <xdr:clientData/>
  </xdr:twoCellAnchor>
  <xdr:twoCellAnchor>
    <xdr:from>
      <xdr:col>1</xdr:col>
      <xdr:colOff>76200</xdr:colOff>
      <xdr:row>31</xdr:row>
      <xdr:rowOff>28575</xdr:rowOff>
    </xdr:from>
    <xdr:to>
      <xdr:col>3</xdr:col>
      <xdr:colOff>76200</xdr:colOff>
      <xdr:row>36</xdr:row>
      <xdr:rowOff>0</xdr:rowOff>
    </xdr:to>
    <xdr:grpSp>
      <xdr:nvGrpSpPr>
        <xdr:cNvPr id="541552" name="Group 15"/>
        <xdr:cNvGrpSpPr>
          <a:grpSpLocks/>
        </xdr:cNvGrpSpPr>
      </xdr:nvGrpSpPr>
      <xdr:grpSpPr bwMode="auto">
        <a:xfrm>
          <a:off x="228600" y="5667375"/>
          <a:ext cx="304800" cy="923925"/>
          <a:chOff x="18" y="489"/>
          <a:chExt cx="32" cy="97"/>
        </a:xfrm>
      </xdr:grpSpPr>
      <xdr:sp macro="" textlink="">
        <xdr:nvSpPr>
          <xdr:cNvPr id="541590" name="AutoShape 1"/>
          <xdr:cNvSpPr>
            <a:spLocks noChangeArrowheads="1"/>
          </xdr:cNvSpPr>
        </xdr:nvSpPr>
        <xdr:spPr bwMode="auto">
          <a:xfrm>
            <a:off x="18" y="489"/>
            <a:ext cx="32" cy="97"/>
          </a:xfrm>
          <a:prstGeom prst="roundRect">
            <a:avLst>
              <a:gd name="adj" fmla="val 16667"/>
            </a:avLst>
          </a:prstGeom>
          <a:solidFill>
            <a:srgbClr val="FFFFFF"/>
          </a:solidFill>
          <a:ln w="9525">
            <a:solidFill>
              <a:srgbClr val="000000"/>
            </a:solidFill>
            <a:round/>
            <a:headEnd/>
            <a:tailEnd/>
          </a:ln>
        </xdr:spPr>
      </xdr:sp>
      <xdr:sp macro="" textlink="">
        <xdr:nvSpPr>
          <xdr:cNvPr id="5" name="Text Box 2"/>
          <xdr:cNvSpPr txBox="1">
            <a:spLocks noChangeArrowheads="1"/>
          </xdr:cNvSpPr>
        </xdr:nvSpPr>
        <xdr:spPr bwMode="auto">
          <a:xfrm>
            <a:off x="22" y="498"/>
            <a:ext cx="23" cy="79"/>
          </a:xfrm>
          <a:prstGeom prst="rect">
            <a:avLst/>
          </a:prstGeom>
          <a:solidFill>
            <a:srgbClr val="FFFFFF"/>
          </a:solidFill>
          <a:ln w="9525">
            <a:noFill/>
            <a:miter lim="800000"/>
            <a:headEnd/>
            <a:tailEnd/>
          </a:ln>
        </xdr:spPr>
        <xdr:txBody>
          <a:bodyPr vertOverflow="clip" vert="wordArtVertRtl" wrap="square" lIns="27432" tIns="0" rIns="27432" bIns="0" anchor="ctr" upright="1"/>
          <a:lstStyle/>
          <a:p>
            <a:pPr algn="ctr" rtl="1">
              <a:defRPr sz="1000"/>
            </a:pPr>
            <a:r>
              <a:rPr lang="ja-JP" altLang="en-US" sz="1000" b="1" i="0" strike="noStrike">
                <a:solidFill>
                  <a:srgbClr val="000000"/>
                </a:solidFill>
                <a:latin typeface="ＭＳ Ｐゴシック"/>
                <a:ea typeface="ＭＳ Ｐゴシック"/>
              </a:rPr>
              <a:t>リハビリ</a:t>
            </a:r>
          </a:p>
        </xdr:txBody>
      </xdr:sp>
    </xdr:grpSp>
    <xdr:clientData/>
  </xdr:twoCellAnchor>
  <xdr:twoCellAnchor>
    <xdr:from>
      <xdr:col>1</xdr:col>
      <xdr:colOff>76200</xdr:colOff>
      <xdr:row>39</xdr:row>
      <xdr:rowOff>47625</xdr:rowOff>
    </xdr:from>
    <xdr:to>
      <xdr:col>3</xdr:col>
      <xdr:colOff>76200</xdr:colOff>
      <xdr:row>41</xdr:row>
      <xdr:rowOff>47625</xdr:rowOff>
    </xdr:to>
    <xdr:grpSp>
      <xdr:nvGrpSpPr>
        <xdr:cNvPr id="541553" name="Group 16"/>
        <xdr:cNvGrpSpPr>
          <a:grpSpLocks/>
        </xdr:cNvGrpSpPr>
      </xdr:nvGrpSpPr>
      <xdr:grpSpPr bwMode="auto">
        <a:xfrm>
          <a:off x="228600" y="6810375"/>
          <a:ext cx="304800" cy="552450"/>
          <a:chOff x="17" y="602"/>
          <a:chExt cx="32" cy="55"/>
        </a:xfrm>
      </xdr:grpSpPr>
      <xdr:sp macro="" textlink="">
        <xdr:nvSpPr>
          <xdr:cNvPr id="541588" name="AutoShape 3"/>
          <xdr:cNvSpPr>
            <a:spLocks noChangeArrowheads="1"/>
          </xdr:cNvSpPr>
        </xdr:nvSpPr>
        <xdr:spPr bwMode="auto">
          <a:xfrm>
            <a:off x="17" y="602"/>
            <a:ext cx="32" cy="55"/>
          </a:xfrm>
          <a:prstGeom prst="roundRect">
            <a:avLst>
              <a:gd name="adj" fmla="val 16667"/>
            </a:avLst>
          </a:prstGeom>
          <a:solidFill>
            <a:srgbClr val="FFFFFF"/>
          </a:solidFill>
          <a:ln w="9525">
            <a:solidFill>
              <a:srgbClr val="000000"/>
            </a:solidFill>
            <a:round/>
            <a:headEnd/>
            <a:tailEnd/>
          </a:ln>
        </xdr:spPr>
      </xdr:sp>
      <xdr:sp macro="" textlink="">
        <xdr:nvSpPr>
          <xdr:cNvPr id="8" name="Text Box 4"/>
          <xdr:cNvSpPr txBox="1">
            <a:spLocks noChangeArrowheads="1"/>
          </xdr:cNvSpPr>
        </xdr:nvSpPr>
        <xdr:spPr bwMode="auto">
          <a:xfrm>
            <a:off x="24" y="608"/>
            <a:ext cx="19" cy="43"/>
          </a:xfrm>
          <a:prstGeom prst="rect">
            <a:avLst/>
          </a:prstGeom>
          <a:solidFill>
            <a:srgbClr val="FFFFFF"/>
          </a:solidFill>
          <a:ln w="9525">
            <a:noFill/>
            <a:miter lim="800000"/>
            <a:headEnd/>
            <a:tailEnd/>
          </a:ln>
        </xdr:spPr>
        <xdr:txBody>
          <a:bodyPr vert="wordArtVertRtl" wrap="none" lIns="18288" tIns="0" rIns="18288" bIns="0" anchor="ctr" upright="1">
            <a:spAutoFit/>
          </a:bodyPr>
          <a:lstStyle/>
          <a:p>
            <a:pPr algn="ctr" rtl="1">
              <a:defRPr sz="1000"/>
            </a:pPr>
            <a:r>
              <a:rPr lang="ja-JP" altLang="en-US" sz="900" b="1" i="0" strike="noStrike">
                <a:solidFill>
                  <a:srgbClr val="000000"/>
                </a:solidFill>
                <a:latin typeface="ＭＳ Ｐゴシック"/>
                <a:ea typeface="ＭＳ Ｐゴシック"/>
              </a:rPr>
              <a:t>主指標</a:t>
            </a:r>
          </a:p>
        </xdr:txBody>
      </xdr:sp>
    </xdr:grpSp>
    <xdr:clientData/>
  </xdr:twoCellAnchor>
  <xdr:twoCellAnchor>
    <xdr:from>
      <xdr:col>1</xdr:col>
      <xdr:colOff>76200</xdr:colOff>
      <xdr:row>25</xdr:row>
      <xdr:rowOff>9525</xdr:rowOff>
    </xdr:from>
    <xdr:to>
      <xdr:col>3</xdr:col>
      <xdr:colOff>76200</xdr:colOff>
      <xdr:row>29</xdr:row>
      <xdr:rowOff>0</xdr:rowOff>
    </xdr:to>
    <xdr:grpSp>
      <xdr:nvGrpSpPr>
        <xdr:cNvPr id="541554" name="Group 14"/>
        <xdr:cNvGrpSpPr>
          <a:grpSpLocks/>
        </xdr:cNvGrpSpPr>
      </xdr:nvGrpSpPr>
      <xdr:grpSpPr bwMode="auto">
        <a:xfrm>
          <a:off x="228600" y="4772025"/>
          <a:ext cx="304800" cy="752475"/>
          <a:chOff x="18" y="376"/>
          <a:chExt cx="32" cy="99"/>
        </a:xfrm>
      </xdr:grpSpPr>
      <xdr:sp macro="" textlink="">
        <xdr:nvSpPr>
          <xdr:cNvPr id="541586" name="AutoShape 5"/>
          <xdr:cNvSpPr>
            <a:spLocks noChangeArrowheads="1"/>
          </xdr:cNvSpPr>
        </xdr:nvSpPr>
        <xdr:spPr bwMode="auto">
          <a:xfrm>
            <a:off x="18" y="376"/>
            <a:ext cx="32" cy="99"/>
          </a:xfrm>
          <a:prstGeom prst="roundRect">
            <a:avLst>
              <a:gd name="adj" fmla="val 16667"/>
            </a:avLst>
          </a:prstGeom>
          <a:solidFill>
            <a:srgbClr val="FFFFFF"/>
          </a:solidFill>
          <a:ln w="9525">
            <a:solidFill>
              <a:srgbClr val="000000"/>
            </a:solidFill>
            <a:round/>
            <a:headEnd/>
            <a:tailEnd/>
          </a:ln>
        </xdr:spPr>
      </xdr:sp>
      <xdr:sp macro="" textlink="">
        <xdr:nvSpPr>
          <xdr:cNvPr id="11" name="Text Box 6"/>
          <xdr:cNvSpPr txBox="1">
            <a:spLocks noChangeArrowheads="1"/>
          </xdr:cNvSpPr>
        </xdr:nvSpPr>
        <xdr:spPr bwMode="auto">
          <a:xfrm>
            <a:off x="22" y="384"/>
            <a:ext cx="23" cy="84"/>
          </a:xfrm>
          <a:prstGeom prst="rect">
            <a:avLst/>
          </a:prstGeom>
          <a:solidFill>
            <a:srgbClr val="FFFFFF"/>
          </a:solidFill>
          <a:ln w="9525">
            <a:noFill/>
            <a:miter lim="800000"/>
            <a:headEnd/>
            <a:tailEnd/>
          </a:ln>
        </xdr:spPr>
        <xdr:txBody>
          <a:bodyPr vertOverflow="clip" vert="wordArtVertRtl" wrap="square" lIns="27432" tIns="0" rIns="27432" bIns="0" anchor="ctr" upright="1"/>
          <a:lstStyle/>
          <a:p>
            <a:pPr algn="ctr" rtl="1">
              <a:defRPr sz="1000"/>
            </a:pPr>
            <a:r>
              <a:rPr lang="ja-JP" altLang="en-US" sz="1000" b="1" i="0" strike="noStrike">
                <a:solidFill>
                  <a:srgbClr val="000000"/>
                </a:solidFill>
                <a:latin typeface="ＭＳ Ｐゴシック"/>
                <a:ea typeface="ＭＳ Ｐゴシック"/>
              </a:rPr>
              <a:t>全身管理</a:t>
            </a:r>
          </a:p>
        </xdr:txBody>
      </xdr:sp>
    </xdr:grpSp>
    <xdr:clientData/>
  </xdr:twoCellAnchor>
  <xdr:twoCellAnchor>
    <xdr:from>
      <xdr:col>1</xdr:col>
      <xdr:colOff>76200</xdr:colOff>
      <xdr:row>19</xdr:row>
      <xdr:rowOff>9525</xdr:rowOff>
    </xdr:from>
    <xdr:to>
      <xdr:col>3</xdr:col>
      <xdr:colOff>76200</xdr:colOff>
      <xdr:row>22</xdr:row>
      <xdr:rowOff>180975</xdr:rowOff>
    </xdr:to>
    <xdr:grpSp>
      <xdr:nvGrpSpPr>
        <xdr:cNvPr id="541555" name="Group 13"/>
        <xdr:cNvGrpSpPr>
          <a:grpSpLocks/>
        </xdr:cNvGrpSpPr>
      </xdr:nvGrpSpPr>
      <xdr:grpSpPr bwMode="auto">
        <a:xfrm>
          <a:off x="228600" y="3990975"/>
          <a:ext cx="304800" cy="609600"/>
          <a:chOff x="15" y="303"/>
          <a:chExt cx="32" cy="55"/>
        </a:xfrm>
      </xdr:grpSpPr>
      <xdr:sp macro="" textlink="">
        <xdr:nvSpPr>
          <xdr:cNvPr id="541584" name="AutoShape 7"/>
          <xdr:cNvSpPr>
            <a:spLocks noChangeArrowheads="1"/>
          </xdr:cNvSpPr>
        </xdr:nvSpPr>
        <xdr:spPr bwMode="auto">
          <a:xfrm>
            <a:off x="15" y="303"/>
            <a:ext cx="32" cy="55"/>
          </a:xfrm>
          <a:prstGeom prst="roundRect">
            <a:avLst>
              <a:gd name="adj" fmla="val 16667"/>
            </a:avLst>
          </a:prstGeom>
          <a:solidFill>
            <a:srgbClr val="FFFFFF"/>
          </a:solidFill>
          <a:ln w="9525">
            <a:solidFill>
              <a:srgbClr val="000000"/>
            </a:solidFill>
            <a:round/>
            <a:headEnd/>
            <a:tailEnd/>
          </a:ln>
        </xdr:spPr>
      </xdr:sp>
      <xdr:sp macro="" textlink="">
        <xdr:nvSpPr>
          <xdr:cNvPr id="14" name="Text Box 8"/>
          <xdr:cNvSpPr txBox="1">
            <a:spLocks noChangeArrowheads="1"/>
          </xdr:cNvSpPr>
        </xdr:nvSpPr>
        <xdr:spPr bwMode="auto">
          <a:xfrm>
            <a:off x="21" y="306"/>
            <a:ext cx="23" cy="47"/>
          </a:xfrm>
          <a:prstGeom prst="rect">
            <a:avLst/>
          </a:prstGeom>
          <a:solidFill>
            <a:srgbClr val="FFFFFF"/>
          </a:solidFill>
          <a:ln w="9525">
            <a:noFill/>
            <a:miter lim="800000"/>
            <a:headEnd/>
            <a:tailEnd/>
          </a:ln>
        </xdr:spPr>
        <xdr:txBody>
          <a:bodyPr vertOverflow="clip" vert="wordArtVertRtl" wrap="square" lIns="27432" tIns="0" rIns="27432" bIns="0" anchor="ctr" upright="1"/>
          <a:lstStyle/>
          <a:p>
            <a:pPr algn="ctr" rtl="1">
              <a:defRPr sz="1000"/>
            </a:pPr>
            <a:r>
              <a:rPr lang="ja-JP" altLang="en-US" sz="1000" b="1" i="0" strike="noStrike">
                <a:solidFill>
                  <a:srgbClr val="000000"/>
                </a:solidFill>
                <a:latin typeface="ＭＳ Ｐゴシック"/>
                <a:ea typeface="ＭＳ Ｐゴシック"/>
              </a:rPr>
              <a:t>脳卒中</a:t>
            </a:r>
          </a:p>
        </xdr:txBody>
      </xdr:sp>
    </xdr:grpSp>
    <xdr:clientData/>
  </xdr:twoCellAnchor>
  <xdr:twoCellAnchor>
    <xdr:from>
      <xdr:col>1</xdr:col>
      <xdr:colOff>76200</xdr:colOff>
      <xdr:row>9</xdr:row>
      <xdr:rowOff>19050</xdr:rowOff>
    </xdr:from>
    <xdr:to>
      <xdr:col>3</xdr:col>
      <xdr:colOff>76200</xdr:colOff>
      <xdr:row>15</xdr:row>
      <xdr:rowOff>9525</xdr:rowOff>
    </xdr:to>
    <xdr:grpSp>
      <xdr:nvGrpSpPr>
        <xdr:cNvPr id="541556" name="Group 12"/>
        <xdr:cNvGrpSpPr>
          <a:grpSpLocks/>
        </xdr:cNvGrpSpPr>
      </xdr:nvGrpSpPr>
      <xdr:grpSpPr bwMode="auto">
        <a:xfrm>
          <a:off x="228600" y="2609850"/>
          <a:ext cx="304800" cy="885825"/>
          <a:chOff x="17" y="160"/>
          <a:chExt cx="32" cy="78"/>
        </a:xfrm>
      </xdr:grpSpPr>
      <xdr:sp macro="" textlink="">
        <xdr:nvSpPr>
          <xdr:cNvPr id="541582" name="AutoShape 9"/>
          <xdr:cNvSpPr>
            <a:spLocks noChangeArrowheads="1"/>
          </xdr:cNvSpPr>
        </xdr:nvSpPr>
        <xdr:spPr bwMode="auto">
          <a:xfrm>
            <a:off x="17" y="160"/>
            <a:ext cx="32" cy="78"/>
          </a:xfrm>
          <a:prstGeom prst="roundRect">
            <a:avLst>
              <a:gd name="adj" fmla="val 16667"/>
            </a:avLst>
          </a:prstGeom>
          <a:solidFill>
            <a:srgbClr val="FFFFFF"/>
          </a:solidFill>
          <a:ln w="9525">
            <a:solidFill>
              <a:srgbClr val="000000"/>
            </a:solidFill>
            <a:round/>
            <a:headEnd/>
            <a:tailEnd/>
          </a:ln>
        </xdr:spPr>
      </xdr:sp>
      <xdr:sp macro="" textlink="">
        <xdr:nvSpPr>
          <xdr:cNvPr id="17" name="Text Box 10"/>
          <xdr:cNvSpPr txBox="1">
            <a:spLocks noChangeArrowheads="1"/>
          </xdr:cNvSpPr>
        </xdr:nvSpPr>
        <xdr:spPr bwMode="auto">
          <a:xfrm>
            <a:off x="21" y="173"/>
            <a:ext cx="23" cy="55"/>
          </a:xfrm>
          <a:prstGeom prst="rect">
            <a:avLst/>
          </a:prstGeom>
          <a:solidFill>
            <a:srgbClr val="FFFFFF"/>
          </a:solidFill>
          <a:ln w="9525">
            <a:noFill/>
            <a:miter lim="800000"/>
            <a:headEnd/>
            <a:tailEnd/>
          </a:ln>
        </xdr:spPr>
        <xdr:txBody>
          <a:bodyPr vertOverflow="clip" vert="wordArtVertRtl" wrap="square" lIns="27432" tIns="0" rIns="27432" bIns="0" anchor="ctr" upright="1"/>
          <a:lstStyle/>
          <a:p>
            <a:pPr algn="ctr" rtl="1">
              <a:defRPr sz="1000"/>
            </a:pPr>
            <a:r>
              <a:rPr lang="ja-JP" altLang="en-US" sz="1000" b="1" i="0" strike="noStrike">
                <a:solidFill>
                  <a:srgbClr val="000000"/>
                </a:solidFill>
                <a:latin typeface="ＭＳ Ｐゴシック"/>
                <a:ea typeface="ＭＳ Ｐゴシック"/>
              </a:rPr>
              <a:t>発症</a:t>
            </a:r>
          </a:p>
        </xdr:txBody>
      </xdr:sp>
    </xdr:grpSp>
    <xdr:clientData/>
  </xdr:twoCellAnchor>
  <xdr:twoCellAnchor>
    <xdr:from>
      <xdr:col>5</xdr:col>
      <xdr:colOff>38100</xdr:colOff>
      <xdr:row>31</xdr:row>
      <xdr:rowOff>19050</xdr:rowOff>
    </xdr:from>
    <xdr:to>
      <xdr:col>7</xdr:col>
      <xdr:colOff>38100</xdr:colOff>
      <xdr:row>36</xdr:row>
      <xdr:rowOff>0</xdr:rowOff>
    </xdr:to>
    <xdr:grpSp>
      <xdr:nvGrpSpPr>
        <xdr:cNvPr id="541557" name="Group 20"/>
        <xdr:cNvGrpSpPr>
          <a:grpSpLocks/>
        </xdr:cNvGrpSpPr>
      </xdr:nvGrpSpPr>
      <xdr:grpSpPr bwMode="auto">
        <a:xfrm>
          <a:off x="800100" y="5657850"/>
          <a:ext cx="304800" cy="933450"/>
          <a:chOff x="127" y="488"/>
          <a:chExt cx="32" cy="97"/>
        </a:xfrm>
      </xdr:grpSpPr>
      <xdr:sp macro="" textlink="">
        <xdr:nvSpPr>
          <xdr:cNvPr id="541580" name="AutoShape 18"/>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20" name="Text Box 19"/>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急性期リハ</a:t>
            </a:r>
          </a:p>
        </xdr:txBody>
      </xdr:sp>
    </xdr:grpSp>
    <xdr:clientData/>
  </xdr:twoCellAnchor>
  <xdr:twoCellAnchor>
    <xdr:from>
      <xdr:col>27</xdr:col>
      <xdr:colOff>76200</xdr:colOff>
      <xdr:row>31</xdr:row>
      <xdr:rowOff>19050</xdr:rowOff>
    </xdr:from>
    <xdr:to>
      <xdr:col>29</xdr:col>
      <xdr:colOff>76200</xdr:colOff>
      <xdr:row>36</xdr:row>
      <xdr:rowOff>0</xdr:rowOff>
    </xdr:to>
    <xdr:grpSp>
      <xdr:nvGrpSpPr>
        <xdr:cNvPr id="541558" name="Group 21"/>
        <xdr:cNvGrpSpPr>
          <a:grpSpLocks/>
        </xdr:cNvGrpSpPr>
      </xdr:nvGrpSpPr>
      <xdr:grpSpPr bwMode="auto">
        <a:xfrm>
          <a:off x="4191000" y="5657850"/>
          <a:ext cx="304800" cy="933450"/>
          <a:chOff x="127" y="488"/>
          <a:chExt cx="32" cy="97"/>
        </a:xfrm>
      </xdr:grpSpPr>
      <xdr:sp macro="" textlink="">
        <xdr:nvSpPr>
          <xdr:cNvPr id="541578" name="AutoShape 22"/>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23" name="Text Box 23"/>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回復期リハ</a:t>
            </a:r>
          </a:p>
        </xdr:txBody>
      </xdr:sp>
    </xdr:grpSp>
    <xdr:clientData/>
  </xdr:twoCellAnchor>
  <xdr:twoCellAnchor>
    <xdr:from>
      <xdr:col>50</xdr:col>
      <xdr:colOff>57150</xdr:colOff>
      <xdr:row>31</xdr:row>
      <xdr:rowOff>19050</xdr:rowOff>
    </xdr:from>
    <xdr:to>
      <xdr:col>52</xdr:col>
      <xdr:colOff>57150</xdr:colOff>
      <xdr:row>36</xdr:row>
      <xdr:rowOff>0</xdr:rowOff>
    </xdr:to>
    <xdr:grpSp>
      <xdr:nvGrpSpPr>
        <xdr:cNvPr id="541559" name="Group 24"/>
        <xdr:cNvGrpSpPr>
          <a:grpSpLocks/>
        </xdr:cNvGrpSpPr>
      </xdr:nvGrpSpPr>
      <xdr:grpSpPr bwMode="auto">
        <a:xfrm>
          <a:off x="7677150" y="5657850"/>
          <a:ext cx="304800" cy="933450"/>
          <a:chOff x="127" y="488"/>
          <a:chExt cx="32" cy="97"/>
        </a:xfrm>
      </xdr:grpSpPr>
      <xdr:sp macro="" textlink="">
        <xdr:nvSpPr>
          <xdr:cNvPr id="541576" name="AutoShape 25"/>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26" name="Text Box 26"/>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0">
              <a:defRPr sz="1000"/>
            </a:pPr>
            <a:r>
              <a:rPr lang="ja-JP" altLang="en-US" sz="900" b="0" i="0" u="none" strike="noStrike" baseline="0">
                <a:solidFill>
                  <a:srgbClr val="000000"/>
                </a:solidFill>
                <a:latin typeface="ＭＳ Ｐゴシック"/>
                <a:ea typeface="ＭＳ Ｐゴシック"/>
              </a:rPr>
              <a:t>生活期リハ</a:t>
            </a:r>
          </a:p>
        </xdr:txBody>
      </xdr:sp>
    </xdr:grpSp>
    <xdr:clientData/>
  </xdr:twoCellAnchor>
  <xdr:twoCellAnchor>
    <xdr:from>
      <xdr:col>19</xdr:col>
      <xdr:colOff>95250</xdr:colOff>
      <xdr:row>20</xdr:row>
      <xdr:rowOff>47625</xdr:rowOff>
    </xdr:from>
    <xdr:to>
      <xdr:col>21</xdr:col>
      <xdr:colOff>95250</xdr:colOff>
      <xdr:row>35</xdr:row>
      <xdr:rowOff>161925</xdr:rowOff>
    </xdr:to>
    <xdr:grpSp>
      <xdr:nvGrpSpPr>
        <xdr:cNvPr id="541560" name="Group 27"/>
        <xdr:cNvGrpSpPr>
          <a:grpSpLocks/>
        </xdr:cNvGrpSpPr>
      </xdr:nvGrpSpPr>
      <xdr:grpSpPr bwMode="auto">
        <a:xfrm>
          <a:off x="2990850" y="4086225"/>
          <a:ext cx="304800" cy="2476500"/>
          <a:chOff x="127" y="488"/>
          <a:chExt cx="32" cy="97"/>
        </a:xfrm>
      </xdr:grpSpPr>
      <xdr:sp macro="" textlink="">
        <xdr:nvSpPr>
          <xdr:cNvPr id="541574" name="AutoShape 28"/>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29" name="Text Box 29"/>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危機脱出・全身状態の安定</a:t>
            </a:r>
          </a:p>
        </xdr:txBody>
      </xdr:sp>
    </xdr:grpSp>
    <xdr:clientData/>
  </xdr:twoCellAnchor>
  <xdr:twoCellAnchor>
    <xdr:from>
      <xdr:col>41</xdr:col>
      <xdr:colOff>66675</xdr:colOff>
      <xdr:row>20</xdr:row>
      <xdr:rowOff>47625</xdr:rowOff>
    </xdr:from>
    <xdr:to>
      <xdr:col>44</xdr:col>
      <xdr:colOff>76200</xdr:colOff>
      <xdr:row>35</xdr:row>
      <xdr:rowOff>161925</xdr:rowOff>
    </xdr:to>
    <xdr:grpSp>
      <xdr:nvGrpSpPr>
        <xdr:cNvPr id="541561" name="Group 30"/>
        <xdr:cNvGrpSpPr>
          <a:grpSpLocks/>
        </xdr:cNvGrpSpPr>
      </xdr:nvGrpSpPr>
      <xdr:grpSpPr bwMode="auto">
        <a:xfrm>
          <a:off x="6315075" y="4086225"/>
          <a:ext cx="466725" cy="2476500"/>
          <a:chOff x="127" y="488"/>
          <a:chExt cx="32" cy="97"/>
        </a:xfrm>
      </xdr:grpSpPr>
      <xdr:sp macro="" textlink="">
        <xdr:nvSpPr>
          <xdr:cNvPr id="541572" name="AutoShape 31"/>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32" name="Text Box 32"/>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在宅復帰・入所の準備終了</a:t>
            </a:r>
          </a:p>
          <a:p>
            <a:pPr algn="ctr" rtl="1">
              <a:defRPr sz="1000"/>
            </a:pPr>
            <a:r>
              <a:rPr lang="ja-JP" altLang="en-US" sz="900" b="0" i="0" strike="noStrike">
                <a:solidFill>
                  <a:srgbClr val="000000"/>
                </a:solidFill>
                <a:latin typeface="ＭＳ Ｐゴシック"/>
                <a:ea typeface="ＭＳ Ｐゴシック"/>
              </a:rPr>
              <a:t>・障害改善の安定</a:t>
            </a:r>
          </a:p>
        </xdr:txBody>
      </xdr:sp>
    </xdr:grpSp>
    <xdr:clientData/>
  </xdr:twoCellAnchor>
  <xdr:twoCellAnchor>
    <xdr:from>
      <xdr:col>21</xdr:col>
      <xdr:colOff>47625</xdr:colOff>
      <xdr:row>8</xdr:row>
      <xdr:rowOff>180975</xdr:rowOff>
    </xdr:from>
    <xdr:to>
      <xdr:col>48</xdr:col>
      <xdr:colOff>104775</xdr:colOff>
      <xdr:row>10</xdr:row>
      <xdr:rowOff>0</xdr:rowOff>
    </xdr:to>
    <xdr:sp macro="" textlink="">
      <xdr:nvSpPr>
        <xdr:cNvPr id="541562" name="AutoShape 33"/>
        <xdr:cNvSpPr>
          <a:spLocks noChangeArrowheads="1"/>
        </xdr:cNvSpPr>
      </xdr:nvSpPr>
      <xdr:spPr bwMode="auto">
        <a:xfrm>
          <a:off x="3248025" y="2590800"/>
          <a:ext cx="4171950" cy="180975"/>
        </a:xfrm>
        <a:prstGeom prst="rightArrow">
          <a:avLst>
            <a:gd name="adj1" fmla="val 40000"/>
            <a:gd name="adj2" fmla="val 83246"/>
          </a:avLst>
        </a:prstGeom>
        <a:solidFill>
          <a:srgbClr val="9999FF"/>
        </a:solidFill>
        <a:ln w="9525">
          <a:solidFill>
            <a:srgbClr val="000000"/>
          </a:solidFill>
          <a:miter lim="800000"/>
          <a:headEnd/>
          <a:tailEnd/>
        </a:ln>
      </xdr:spPr>
    </xdr:sp>
    <xdr:clientData/>
  </xdr:twoCellAnchor>
  <xdr:twoCellAnchor>
    <xdr:from>
      <xdr:col>21</xdr:col>
      <xdr:colOff>47625</xdr:colOff>
      <xdr:row>11</xdr:row>
      <xdr:rowOff>85725</xdr:rowOff>
    </xdr:from>
    <xdr:to>
      <xdr:col>26</xdr:col>
      <xdr:colOff>133350</xdr:colOff>
      <xdr:row>12</xdr:row>
      <xdr:rowOff>95250</xdr:rowOff>
    </xdr:to>
    <xdr:sp macro="" textlink="">
      <xdr:nvSpPr>
        <xdr:cNvPr id="541563" name="AutoShape 34"/>
        <xdr:cNvSpPr>
          <a:spLocks noChangeArrowheads="1"/>
        </xdr:cNvSpPr>
      </xdr:nvSpPr>
      <xdr:spPr bwMode="auto">
        <a:xfrm>
          <a:off x="3248025" y="2952750"/>
          <a:ext cx="847725" cy="200025"/>
        </a:xfrm>
        <a:prstGeom prst="rightArrow">
          <a:avLst>
            <a:gd name="adj1" fmla="val 41667"/>
            <a:gd name="adj2" fmla="val 76188"/>
          </a:avLst>
        </a:prstGeom>
        <a:solidFill>
          <a:srgbClr val="9999FF"/>
        </a:solidFill>
        <a:ln w="9525">
          <a:solidFill>
            <a:srgbClr val="000000"/>
          </a:solidFill>
          <a:miter lim="800000"/>
          <a:headEnd/>
          <a:tailEnd/>
        </a:ln>
      </xdr:spPr>
    </xdr:sp>
    <xdr:clientData/>
  </xdr:twoCellAnchor>
  <xdr:twoCellAnchor>
    <xdr:from>
      <xdr:col>22</xdr:col>
      <xdr:colOff>28575</xdr:colOff>
      <xdr:row>20</xdr:row>
      <xdr:rowOff>180975</xdr:rowOff>
    </xdr:from>
    <xdr:to>
      <xdr:col>26</xdr:col>
      <xdr:colOff>114300</xdr:colOff>
      <xdr:row>21</xdr:row>
      <xdr:rowOff>180975</xdr:rowOff>
    </xdr:to>
    <xdr:sp macro="" textlink="">
      <xdr:nvSpPr>
        <xdr:cNvPr id="541564" name="AutoShape 36"/>
        <xdr:cNvSpPr>
          <a:spLocks noChangeArrowheads="1"/>
        </xdr:cNvSpPr>
      </xdr:nvSpPr>
      <xdr:spPr bwMode="auto">
        <a:xfrm>
          <a:off x="3381375" y="4219575"/>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22</xdr:col>
      <xdr:colOff>28575</xdr:colOff>
      <xdr:row>26</xdr:row>
      <xdr:rowOff>114300</xdr:rowOff>
    </xdr:from>
    <xdr:to>
      <xdr:col>26</xdr:col>
      <xdr:colOff>114300</xdr:colOff>
      <xdr:row>27</xdr:row>
      <xdr:rowOff>114300</xdr:rowOff>
    </xdr:to>
    <xdr:sp macro="" textlink="">
      <xdr:nvSpPr>
        <xdr:cNvPr id="541565" name="AutoShape 37"/>
        <xdr:cNvSpPr>
          <a:spLocks noChangeArrowheads="1"/>
        </xdr:cNvSpPr>
      </xdr:nvSpPr>
      <xdr:spPr bwMode="auto">
        <a:xfrm>
          <a:off x="3381375" y="5067300"/>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18</xdr:col>
      <xdr:colOff>142875</xdr:colOff>
      <xdr:row>39</xdr:row>
      <xdr:rowOff>133350</xdr:rowOff>
    </xdr:from>
    <xdr:to>
      <xdr:col>29</xdr:col>
      <xdr:colOff>133350</xdr:colOff>
      <xdr:row>40</xdr:row>
      <xdr:rowOff>114300</xdr:rowOff>
    </xdr:to>
    <xdr:sp macro="" textlink="">
      <xdr:nvSpPr>
        <xdr:cNvPr id="541566" name="AutoShape 38"/>
        <xdr:cNvSpPr>
          <a:spLocks noChangeArrowheads="1"/>
        </xdr:cNvSpPr>
      </xdr:nvSpPr>
      <xdr:spPr bwMode="auto">
        <a:xfrm>
          <a:off x="2886075" y="6896100"/>
          <a:ext cx="1666875" cy="257175"/>
        </a:xfrm>
        <a:prstGeom prst="rightArrow">
          <a:avLst>
            <a:gd name="adj1" fmla="val 28000"/>
            <a:gd name="adj2" fmla="val 66675"/>
          </a:avLst>
        </a:prstGeom>
        <a:solidFill>
          <a:srgbClr val="9999FF"/>
        </a:solidFill>
        <a:ln w="9525">
          <a:solidFill>
            <a:srgbClr val="000000"/>
          </a:solidFill>
          <a:miter lim="800000"/>
          <a:headEnd/>
          <a:tailEnd/>
        </a:ln>
      </xdr:spPr>
    </xdr:sp>
    <xdr:clientData/>
  </xdr:twoCellAnchor>
  <xdr:twoCellAnchor>
    <xdr:from>
      <xdr:col>45</xdr:col>
      <xdr:colOff>47625</xdr:colOff>
      <xdr:row>20</xdr:row>
      <xdr:rowOff>180975</xdr:rowOff>
    </xdr:from>
    <xdr:to>
      <xdr:col>49</xdr:col>
      <xdr:colOff>133350</xdr:colOff>
      <xdr:row>21</xdr:row>
      <xdr:rowOff>180975</xdr:rowOff>
    </xdr:to>
    <xdr:sp macro="" textlink="">
      <xdr:nvSpPr>
        <xdr:cNvPr id="541567" name="AutoShape 39"/>
        <xdr:cNvSpPr>
          <a:spLocks noChangeArrowheads="1"/>
        </xdr:cNvSpPr>
      </xdr:nvSpPr>
      <xdr:spPr bwMode="auto">
        <a:xfrm>
          <a:off x="6905625" y="4219575"/>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45</xdr:col>
      <xdr:colOff>28575</xdr:colOff>
      <xdr:row>26</xdr:row>
      <xdr:rowOff>114300</xdr:rowOff>
    </xdr:from>
    <xdr:to>
      <xdr:col>49</xdr:col>
      <xdr:colOff>114300</xdr:colOff>
      <xdr:row>27</xdr:row>
      <xdr:rowOff>114300</xdr:rowOff>
    </xdr:to>
    <xdr:sp macro="" textlink="">
      <xdr:nvSpPr>
        <xdr:cNvPr id="541568" name="AutoShape 40"/>
        <xdr:cNvSpPr>
          <a:spLocks noChangeArrowheads="1"/>
        </xdr:cNvSpPr>
      </xdr:nvSpPr>
      <xdr:spPr bwMode="auto">
        <a:xfrm>
          <a:off x="6886575" y="5067300"/>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45</xdr:col>
      <xdr:colOff>38100</xdr:colOff>
      <xdr:row>33</xdr:row>
      <xdr:rowOff>0</xdr:rowOff>
    </xdr:from>
    <xdr:to>
      <xdr:col>49</xdr:col>
      <xdr:colOff>123825</xdr:colOff>
      <xdr:row>34</xdr:row>
      <xdr:rowOff>0</xdr:rowOff>
    </xdr:to>
    <xdr:sp macro="" textlink="">
      <xdr:nvSpPr>
        <xdr:cNvPr id="541569" name="AutoShape 41"/>
        <xdr:cNvSpPr>
          <a:spLocks noChangeArrowheads="1"/>
        </xdr:cNvSpPr>
      </xdr:nvSpPr>
      <xdr:spPr bwMode="auto">
        <a:xfrm>
          <a:off x="6896100" y="6019800"/>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41</xdr:col>
      <xdr:colOff>85725</xdr:colOff>
      <xdr:row>39</xdr:row>
      <xdr:rowOff>133350</xdr:rowOff>
    </xdr:from>
    <xdr:to>
      <xdr:col>55</xdr:col>
      <xdr:colOff>19050</xdr:colOff>
      <xdr:row>40</xdr:row>
      <xdr:rowOff>114300</xdr:rowOff>
    </xdr:to>
    <xdr:sp macro="" textlink="">
      <xdr:nvSpPr>
        <xdr:cNvPr id="541570" name="AutoShape 42"/>
        <xdr:cNvSpPr>
          <a:spLocks noChangeArrowheads="1"/>
        </xdr:cNvSpPr>
      </xdr:nvSpPr>
      <xdr:spPr bwMode="auto">
        <a:xfrm>
          <a:off x="6334125" y="6896100"/>
          <a:ext cx="2066925" cy="257175"/>
        </a:xfrm>
        <a:prstGeom prst="rightArrow">
          <a:avLst>
            <a:gd name="adj1" fmla="val 28000"/>
            <a:gd name="adj2" fmla="val 66678"/>
          </a:avLst>
        </a:prstGeom>
        <a:solidFill>
          <a:srgbClr val="9999FF"/>
        </a:solidFill>
        <a:ln w="9525">
          <a:solidFill>
            <a:srgbClr val="000000"/>
          </a:solidFill>
          <a:miter lim="800000"/>
          <a:headEnd/>
          <a:tailEnd/>
        </a:ln>
      </xdr:spPr>
    </xdr:sp>
    <xdr:clientData/>
  </xdr:twoCellAnchor>
  <xdr:twoCellAnchor>
    <xdr:from>
      <xdr:col>44</xdr:col>
      <xdr:colOff>133350</xdr:colOff>
      <xdr:row>9</xdr:row>
      <xdr:rowOff>152400</xdr:rowOff>
    </xdr:from>
    <xdr:to>
      <xdr:col>46</xdr:col>
      <xdr:colOff>104775</xdr:colOff>
      <xdr:row>15</xdr:row>
      <xdr:rowOff>28575</xdr:rowOff>
    </xdr:to>
    <xdr:sp macro="" textlink="">
      <xdr:nvSpPr>
        <xdr:cNvPr id="42" name="Text Box 43"/>
        <xdr:cNvSpPr txBox="1">
          <a:spLocks noChangeArrowheads="1"/>
        </xdr:cNvSpPr>
      </xdr:nvSpPr>
      <xdr:spPr bwMode="auto">
        <a:xfrm>
          <a:off x="6838950" y="2305050"/>
          <a:ext cx="276225" cy="771525"/>
        </a:xfrm>
        <a:prstGeom prst="rect">
          <a:avLst/>
        </a:prstGeom>
        <a:solidFill>
          <a:srgbClr val="80800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FFFFFF"/>
              </a:solidFill>
              <a:latin typeface="ＭＳ Ｐゴシック"/>
              <a:ea typeface="ＭＳ Ｐゴシック"/>
            </a:rPr>
            <a:t>急性期病院</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25</xdr:col>
      <xdr:colOff>251757</xdr:colOff>
      <xdr:row>4</xdr:row>
      <xdr:rowOff>8741</xdr:rowOff>
    </xdr:from>
    <xdr:to>
      <xdr:col>30</xdr:col>
      <xdr:colOff>38037</xdr:colOff>
      <xdr:row>7</xdr:row>
      <xdr:rowOff>170568</xdr:rowOff>
    </xdr:to>
    <xdr:grpSp>
      <xdr:nvGrpSpPr>
        <xdr:cNvPr id="2" name="グループ化 1"/>
        <xdr:cNvGrpSpPr/>
      </xdr:nvGrpSpPr>
      <xdr:grpSpPr>
        <a:xfrm>
          <a:off x="5966757" y="704066"/>
          <a:ext cx="1119780" cy="733327"/>
          <a:chOff x="6090582" y="694541"/>
          <a:chExt cx="1119780" cy="742852"/>
        </a:xfrm>
      </xdr:grpSpPr>
      <xdr:grpSp>
        <xdr:nvGrpSpPr>
          <xdr:cNvPr id="3" name="グループ化 2">
            <a:extLst>
              <a:ext uri="{FF2B5EF4-FFF2-40B4-BE49-F238E27FC236}">
                <a16:creationId xmlns:a16="http://schemas.microsoft.com/office/drawing/2014/main" xmlns="" id="{00000000-0008-0000-0800-000002000000}"/>
              </a:ext>
            </a:extLst>
          </xdr:cNvPr>
          <xdr:cNvGrpSpPr>
            <a:grpSpLocks/>
          </xdr:cNvGrpSpPr>
        </xdr:nvGrpSpPr>
        <xdr:grpSpPr>
          <a:xfrm>
            <a:off x="6090582" y="701967"/>
            <a:ext cx="290626" cy="163928"/>
            <a:chOff x="6092437" y="346615"/>
            <a:chExt cx="237070" cy="221172"/>
          </a:xfrm>
        </xdr:grpSpPr>
        <mc:AlternateContent xmlns:mc="http://schemas.openxmlformats.org/markup-compatibility/2006">
          <mc:Choice xmlns:a14="http://schemas.microsoft.com/office/drawing/2010/main" Requires="a14">
            <xdr:sp macro="" textlink="">
              <xdr:nvSpPr>
                <xdr:cNvPr id="524289" name="Option Button 1" hidden="1">
                  <a:extLst>
                    <a:ext uri="{63B3BB69-23CF-44E3-9099-C40C66FF867C}">
                      <a14:compatExt spid="_x0000_s524289"/>
                    </a:ext>
                  </a:extLst>
                </xdr:cNvPr>
                <xdr:cNvSpPr/>
              </xdr:nvSpPr>
              <xdr:spPr bwMode="auto">
                <a:xfrm>
                  <a:off x="6092437" y="346615"/>
                  <a:ext cx="237070" cy="2211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 name="テキスト ボックス 28">
              <a:extLst>
                <a:ext uri="{FF2B5EF4-FFF2-40B4-BE49-F238E27FC236}">
                  <a16:creationId xmlns:a16="http://schemas.microsoft.com/office/drawing/2014/main" xmlns="" id="{00000000-0008-0000-0800-00000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grpSp>
        <xdr:nvGrpSpPr>
          <xdr:cNvPr id="4" name="グループ化 3">
            <a:extLst>
              <a:ext uri="{FF2B5EF4-FFF2-40B4-BE49-F238E27FC236}">
                <a16:creationId xmlns:a16="http://schemas.microsoft.com/office/drawing/2014/main" xmlns="" id="{00000000-0008-0000-0800-000005000000}"/>
              </a:ext>
            </a:extLst>
          </xdr:cNvPr>
          <xdr:cNvGrpSpPr>
            <a:grpSpLocks/>
          </xdr:cNvGrpSpPr>
        </xdr:nvGrpSpPr>
        <xdr:grpSpPr>
          <a:xfrm>
            <a:off x="6408429" y="696553"/>
            <a:ext cx="291674" cy="168058"/>
            <a:chOff x="6092761" y="330016"/>
            <a:chExt cx="237062" cy="258554"/>
          </a:xfrm>
        </xdr:grpSpPr>
        <mc:AlternateContent xmlns:mc="http://schemas.openxmlformats.org/markup-compatibility/2006">
          <mc:Choice xmlns:a14="http://schemas.microsoft.com/office/drawing/2010/main" Requires="a14">
            <xdr:sp macro="" textlink="">
              <xdr:nvSpPr>
                <xdr:cNvPr id="524290" name="Option Button 2" hidden="1">
                  <a:extLst>
                    <a:ext uri="{63B3BB69-23CF-44E3-9099-C40C66FF867C}">
                      <a14:compatExt spid="_x0000_s524290"/>
                    </a:ext>
                  </a:extLst>
                </xdr:cNvPr>
                <xdr:cNvSpPr/>
              </xdr:nvSpPr>
              <xdr:spPr bwMode="auto">
                <a:xfrm>
                  <a:off x="6092761" y="330016"/>
                  <a:ext cx="237062" cy="2543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 name="テキスト ボックス 26">
              <a:extLst>
                <a:ext uri="{FF2B5EF4-FFF2-40B4-BE49-F238E27FC236}">
                  <a16:creationId xmlns:a16="http://schemas.microsoft.com/office/drawing/2014/main" xmlns="" id="{00000000-0008-0000-0800-000007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grpSp>
        <xdr:nvGrpSpPr>
          <xdr:cNvPr id="5" name="グループ化 4">
            <a:extLst>
              <a:ext uri="{FF2B5EF4-FFF2-40B4-BE49-F238E27FC236}">
                <a16:creationId xmlns:a16="http://schemas.microsoft.com/office/drawing/2014/main" xmlns="" id="{00000000-0008-0000-0800-000008000000}"/>
              </a:ext>
            </a:extLst>
          </xdr:cNvPr>
          <xdr:cNvGrpSpPr>
            <a:grpSpLocks/>
          </xdr:cNvGrpSpPr>
        </xdr:nvGrpSpPr>
        <xdr:grpSpPr>
          <a:xfrm>
            <a:off x="6741379" y="694541"/>
            <a:ext cx="468312" cy="175356"/>
            <a:chOff x="6092656" y="322312"/>
            <a:chExt cx="237066" cy="269781"/>
          </a:xfrm>
        </xdr:grpSpPr>
        <mc:AlternateContent xmlns:mc="http://schemas.openxmlformats.org/markup-compatibility/2006">
          <mc:Choice xmlns:a14="http://schemas.microsoft.com/office/drawing/2010/main" Requires="a14">
            <xdr:sp macro="" textlink="">
              <xdr:nvSpPr>
                <xdr:cNvPr id="524291" name="Option Button 3" hidden="1">
                  <a:extLst>
                    <a:ext uri="{63B3BB69-23CF-44E3-9099-C40C66FF867C}">
                      <a14:compatExt spid="_x0000_s524291"/>
                    </a:ext>
                  </a:extLst>
                </xdr:cNvPr>
                <xdr:cNvSpPr/>
              </xdr:nvSpPr>
              <xdr:spPr bwMode="auto">
                <a:xfrm>
                  <a:off x="6092656" y="322312"/>
                  <a:ext cx="237066" cy="26978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 name="テキスト ボックス 24">
              <a:extLst>
                <a:ext uri="{FF2B5EF4-FFF2-40B4-BE49-F238E27FC236}">
                  <a16:creationId xmlns:a16="http://schemas.microsoft.com/office/drawing/2014/main" xmlns="" id="{00000000-0008-0000-0800-00000A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grpSp>
        <xdr:nvGrpSpPr>
          <xdr:cNvPr id="6" name="グループ化 5">
            <a:extLst>
              <a:ext uri="{FF2B5EF4-FFF2-40B4-BE49-F238E27FC236}">
                <a16:creationId xmlns:a16="http://schemas.microsoft.com/office/drawing/2014/main" xmlns="" id="{00000000-0008-0000-0800-00000B000000}"/>
              </a:ext>
            </a:extLst>
          </xdr:cNvPr>
          <xdr:cNvGrpSpPr>
            <a:grpSpLocks/>
          </xdr:cNvGrpSpPr>
        </xdr:nvGrpSpPr>
        <xdr:grpSpPr>
          <a:xfrm>
            <a:off x="6090582" y="1090975"/>
            <a:ext cx="290626" cy="147918"/>
            <a:chOff x="6092437" y="357418"/>
            <a:chExt cx="237070" cy="199571"/>
          </a:xfrm>
        </xdr:grpSpPr>
        <mc:AlternateContent xmlns:mc="http://schemas.openxmlformats.org/markup-compatibility/2006">
          <mc:Choice xmlns:a14="http://schemas.microsoft.com/office/drawing/2010/main" Requires="a14">
            <xdr:sp macro="" textlink="">
              <xdr:nvSpPr>
                <xdr:cNvPr id="524292" name="Option Button 4" hidden="1">
                  <a:extLst>
                    <a:ext uri="{63B3BB69-23CF-44E3-9099-C40C66FF867C}">
                      <a14:compatExt spid="_x0000_s524292"/>
                    </a:ext>
                  </a:extLst>
                </xdr:cNvPr>
                <xdr:cNvSpPr/>
              </xdr:nvSpPr>
              <xdr:spPr bwMode="auto">
                <a:xfrm>
                  <a:off x="6092437" y="357418"/>
                  <a:ext cx="237070" cy="199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 name="テキスト ボックス 22">
              <a:extLst>
                <a:ext uri="{FF2B5EF4-FFF2-40B4-BE49-F238E27FC236}">
                  <a16:creationId xmlns:a16="http://schemas.microsoft.com/office/drawing/2014/main" xmlns="" id="{00000000-0008-0000-0800-00000D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grpSp>
        <xdr:nvGrpSpPr>
          <xdr:cNvPr id="7" name="グループ化 6">
            <a:extLst>
              <a:ext uri="{FF2B5EF4-FFF2-40B4-BE49-F238E27FC236}">
                <a16:creationId xmlns:a16="http://schemas.microsoft.com/office/drawing/2014/main" xmlns="" id="{00000000-0008-0000-0800-00000E000000}"/>
              </a:ext>
            </a:extLst>
          </xdr:cNvPr>
          <xdr:cNvGrpSpPr>
            <a:grpSpLocks/>
          </xdr:cNvGrpSpPr>
        </xdr:nvGrpSpPr>
        <xdr:grpSpPr>
          <a:xfrm>
            <a:off x="6408429" y="1077554"/>
            <a:ext cx="291674" cy="168057"/>
            <a:chOff x="6092761" y="330018"/>
            <a:chExt cx="237062" cy="258552"/>
          </a:xfrm>
        </xdr:grpSpPr>
        <mc:AlternateContent xmlns:mc="http://schemas.openxmlformats.org/markup-compatibility/2006">
          <mc:Choice xmlns:a14="http://schemas.microsoft.com/office/drawing/2010/main" Requires="a14">
            <xdr:sp macro="" textlink="">
              <xdr:nvSpPr>
                <xdr:cNvPr id="524293" name="Option Button 5" hidden="1">
                  <a:extLst>
                    <a:ext uri="{63B3BB69-23CF-44E3-9099-C40C66FF867C}">
                      <a14:compatExt spid="_x0000_s524293"/>
                    </a:ext>
                  </a:extLst>
                </xdr:cNvPr>
                <xdr:cNvSpPr/>
              </xdr:nvSpPr>
              <xdr:spPr bwMode="auto">
                <a:xfrm>
                  <a:off x="6092761" y="330018"/>
                  <a:ext cx="237062" cy="2543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 name="テキスト ボックス 20">
              <a:extLst>
                <a:ext uri="{FF2B5EF4-FFF2-40B4-BE49-F238E27FC236}">
                  <a16:creationId xmlns:a16="http://schemas.microsoft.com/office/drawing/2014/main" xmlns="" id="{00000000-0008-0000-0800-000010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grpSp>
        <xdr:nvGrpSpPr>
          <xdr:cNvPr id="8" name="グループ化 7">
            <a:extLst>
              <a:ext uri="{FF2B5EF4-FFF2-40B4-BE49-F238E27FC236}">
                <a16:creationId xmlns:a16="http://schemas.microsoft.com/office/drawing/2014/main" xmlns="" id="{00000000-0008-0000-0800-000011000000}"/>
              </a:ext>
            </a:extLst>
          </xdr:cNvPr>
          <xdr:cNvGrpSpPr>
            <a:grpSpLocks/>
          </xdr:cNvGrpSpPr>
        </xdr:nvGrpSpPr>
        <xdr:grpSpPr>
          <a:xfrm>
            <a:off x="6741379" y="1067535"/>
            <a:ext cx="468312" cy="189764"/>
            <a:chOff x="6092656" y="309995"/>
            <a:chExt cx="237066" cy="294410"/>
          </a:xfrm>
        </xdr:grpSpPr>
        <mc:AlternateContent xmlns:mc="http://schemas.openxmlformats.org/markup-compatibility/2006">
          <mc:Choice xmlns:a14="http://schemas.microsoft.com/office/drawing/2010/main" Requires="a14">
            <xdr:sp macro="" textlink="">
              <xdr:nvSpPr>
                <xdr:cNvPr id="524294" name="Option Button 6" hidden="1">
                  <a:extLst>
                    <a:ext uri="{63B3BB69-23CF-44E3-9099-C40C66FF867C}">
                      <a14:compatExt spid="_x0000_s524294"/>
                    </a:ext>
                  </a:extLst>
                </xdr:cNvPr>
                <xdr:cNvSpPr/>
              </xdr:nvSpPr>
              <xdr:spPr bwMode="auto">
                <a:xfrm>
                  <a:off x="6092656" y="309995"/>
                  <a:ext cx="237066" cy="29441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 name="テキスト ボックス 18">
              <a:extLst>
                <a:ext uri="{FF2B5EF4-FFF2-40B4-BE49-F238E27FC236}">
                  <a16:creationId xmlns:a16="http://schemas.microsoft.com/office/drawing/2014/main" xmlns="" id="{00000000-0008-0000-0800-000013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grpSp>
        <xdr:nvGrpSpPr>
          <xdr:cNvPr id="9" name="グループ化 8">
            <a:extLst>
              <a:ext uri="{FF2B5EF4-FFF2-40B4-BE49-F238E27FC236}">
                <a16:creationId xmlns:a16="http://schemas.microsoft.com/office/drawing/2014/main" xmlns="" id="{00000000-0008-0000-0800-000014000000}"/>
              </a:ext>
            </a:extLst>
          </xdr:cNvPr>
          <xdr:cNvGrpSpPr>
            <a:grpSpLocks/>
          </xdr:cNvGrpSpPr>
        </xdr:nvGrpSpPr>
        <xdr:grpSpPr>
          <a:xfrm>
            <a:off x="6091038" y="1273715"/>
            <a:ext cx="290626" cy="163678"/>
            <a:chOff x="6092437" y="346783"/>
            <a:chExt cx="237070" cy="220835"/>
          </a:xfrm>
        </xdr:grpSpPr>
        <mc:AlternateContent xmlns:mc="http://schemas.openxmlformats.org/markup-compatibility/2006">
          <mc:Choice xmlns:a14="http://schemas.microsoft.com/office/drawing/2010/main" Requires="a14">
            <xdr:sp macro="" textlink="">
              <xdr:nvSpPr>
                <xdr:cNvPr id="524295" name="Option Button 7" hidden="1">
                  <a:extLst>
                    <a:ext uri="{63B3BB69-23CF-44E3-9099-C40C66FF867C}">
                      <a14:compatExt spid="_x0000_s524295"/>
                    </a:ext>
                  </a:extLst>
                </xdr:cNvPr>
                <xdr:cNvSpPr/>
              </xdr:nvSpPr>
              <xdr:spPr bwMode="auto">
                <a:xfrm>
                  <a:off x="6092437" y="346783"/>
                  <a:ext cx="237070" cy="22083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 name="テキスト ボックス 16">
              <a:extLst>
                <a:ext uri="{FF2B5EF4-FFF2-40B4-BE49-F238E27FC236}">
                  <a16:creationId xmlns:a16="http://schemas.microsoft.com/office/drawing/2014/main" xmlns="" id="{00000000-0008-0000-0800-000016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grpSp>
        <xdr:nvGrpSpPr>
          <xdr:cNvPr id="10" name="グループ化 9">
            <a:extLst>
              <a:ext uri="{FF2B5EF4-FFF2-40B4-BE49-F238E27FC236}">
                <a16:creationId xmlns:a16="http://schemas.microsoft.com/office/drawing/2014/main" xmlns="" id="{00000000-0008-0000-0800-000017000000}"/>
              </a:ext>
            </a:extLst>
          </xdr:cNvPr>
          <xdr:cNvGrpSpPr>
            <a:grpSpLocks/>
          </xdr:cNvGrpSpPr>
        </xdr:nvGrpSpPr>
        <xdr:grpSpPr>
          <a:xfrm>
            <a:off x="6408885" y="1257417"/>
            <a:ext cx="291674" cy="175976"/>
            <a:chOff x="6092761" y="321837"/>
            <a:chExt cx="237062" cy="270736"/>
          </a:xfrm>
        </xdr:grpSpPr>
        <mc:AlternateContent xmlns:mc="http://schemas.openxmlformats.org/markup-compatibility/2006">
          <mc:Choice xmlns:a14="http://schemas.microsoft.com/office/drawing/2010/main" Requires="a14">
            <xdr:sp macro="" textlink="">
              <xdr:nvSpPr>
                <xdr:cNvPr id="524296" name="Option Button 8" hidden="1">
                  <a:extLst>
                    <a:ext uri="{63B3BB69-23CF-44E3-9099-C40C66FF867C}">
                      <a14:compatExt spid="_x0000_s524296"/>
                    </a:ext>
                  </a:extLst>
                </xdr:cNvPr>
                <xdr:cNvSpPr/>
              </xdr:nvSpPr>
              <xdr:spPr bwMode="auto">
                <a:xfrm>
                  <a:off x="6092761" y="321837"/>
                  <a:ext cx="237062" cy="27073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 name="テキスト ボックス 14">
              <a:extLst>
                <a:ext uri="{FF2B5EF4-FFF2-40B4-BE49-F238E27FC236}">
                  <a16:creationId xmlns:a16="http://schemas.microsoft.com/office/drawing/2014/main" xmlns="" id="{00000000-0008-0000-0800-000019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grpSp>
        <xdr:nvGrpSpPr>
          <xdr:cNvPr id="11" name="グループ化 10">
            <a:extLst>
              <a:ext uri="{FF2B5EF4-FFF2-40B4-BE49-F238E27FC236}">
                <a16:creationId xmlns:a16="http://schemas.microsoft.com/office/drawing/2014/main" xmlns="" id="{00000000-0008-0000-0800-00001A000000}"/>
              </a:ext>
            </a:extLst>
          </xdr:cNvPr>
          <xdr:cNvGrpSpPr>
            <a:grpSpLocks/>
          </xdr:cNvGrpSpPr>
        </xdr:nvGrpSpPr>
        <xdr:grpSpPr>
          <a:xfrm>
            <a:off x="6743215" y="1279576"/>
            <a:ext cx="467147" cy="156339"/>
            <a:chOff x="6092775" y="345039"/>
            <a:chExt cx="237064" cy="240524"/>
          </a:xfrm>
        </xdr:grpSpPr>
        <mc:AlternateContent xmlns:mc="http://schemas.openxmlformats.org/markup-compatibility/2006">
          <mc:Choice xmlns:a14="http://schemas.microsoft.com/office/drawing/2010/main" Requires="a14">
            <xdr:sp macro="" textlink="">
              <xdr:nvSpPr>
                <xdr:cNvPr id="524297" name="Option Button 9" hidden="1">
                  <a:extLst>
                    <a:ext uri="{63B3BB69-23CF-44E3-9099-C40C66FF867C}">
                      <a14:compatExt spid="_x0000_s524297"/>
                    </a:ext>
                  </a:extLst>
                </xdr:cNvPr>
                <xdr:cNvSpPr/>
              </xdr:nvSpPr>
              <xdr:spPr bwMode="auto">
                <a:xfrm>
                  <a:off x="6092775" y="345039"/>
                  <a:ext cx="237064" cy="2243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 name="テキスト ボックス 12">
              <a:extLst>
                <a:ext uri="{FF2B5EF4-FFF2-40B4-BE49-F238E27FC236}">
                  <a16:creationId xmlns:a16="http://schemas.microsoft.com/office/drawing/2014/main" xmlns="" id="{00000000-0008-0000-0800-00001C000000}"/>
                </a:ext>
              </a:extLst>
            </xdr:cNvPr>
            <xdr:cNvSpPr txBox="1"/>
          </xdr:nvSpPr>
          <xdr:spPr>
            <a:xfrm>
              <a:off x="6183556"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grpSp>
    <xdr:clientData/>
  </xdr:twoCellAnchor>
  <xdr:twoCellAnchor editAs="oneCell">
    <xdr:from>
      <xdr:col>8</xdr:col>
      <xdr:colOff>11360</xdr:colOff>
      <xdr:row>13</xdr:row>
      <xdr:rowOff>24042</xdr:rowOff>
    </xdr:from>
    <xdr:to>
      <xdr:col>10</xdr:col>
      <xdr:colOff>63497</xdr:colOff>
      <xdr:row>14</xdr:row>
      <xdr:rowOff>28574</xdr:rowOff>
    </xdr:to>
    <xdr:grpSp>
      <xdr:nvGrpSpPr>
        <xdr:cNvPr id="30" name="グループ化 29">
          <a:extLst>
            <a:ext uri="{FF2B5EF4-FFF2-40B4-BE49-F238E27FC236}">
              <a16:creationId xmlns:a16="http://schemas.microsoft.com/office/drawing/2014/main" xmlns="" id="{00000000-0008-0000-0800-00001D000000}"/>
            </a:ext>
          </a:extLst>
        </xdr:cNvPr>
        <xdr:cNvGrpSpPr/>
      </xdr:nvGrpSpPr>
      <xdr:grpSpPr>
        <a:xfrm>
          <a:off x="1944933" y="2300518"/>
          <a:ext cx="452189" cy="185508"/>
          <a:chOff x="4910149" y="1167431"/>
          <a:chExt cx="448363" cy="220058"/>
        </a:xfrm>
      </xdr:grpSpPr>
      <mc:AlternateContent xmlns:mc="http://schemas.openxmlformats.org/markup-compatibility/2006">
        <mc:Choice xmlns:a14="http://schemas.microsoft.com/office/drawing/2010/main" Requires="a14">
          <xdr:sp macro="" textlink="">
            <xdr:nvSpPr>
              <xdr:cNvPr id="524298" name="Check Box 10" hidden="1">
                <a:extLst>
                  <a:ext uri="{63B3BB69-23CF-44E3-9099-C40C66FF867C}">
                    <a14:compatExt spid="_x0000_s524298"/>
                  </a:ext>
                </a:extLst>
              </xdr:cNvPr>
              <xdr:cNvSpPr/>
            </xdr:nvSpPr>
            <xdr:spPr bwMode="auto">
              <a:xfrm>
                <a:off x="4910149" y="1169178"/>
                <a:ext cx="187082" cy="21831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2" name="テキスト ボックス 31">
            <a:extLst>
              <a:ext uri="{FF2B5EF4-FFF2-40B4-BE49-F238E27FC236}">
                <a16:creationId xmlns:a16="http://schemas.microsoft.com/office/drawing/2014/main" xmlns="" id="{00000000-0008-0000-0800-00001F000000}"/>
              </a:ext>
            </a:extLst>
          </xdr:cNvPr>
          <xdr:cNvSpPr txBox="1"/>
        </xdr:nvSpPr>
        <xdr:spPr>
          <a:xfrm>
            <a:off x="5105396" y="1167431"/>
            <a:ext cx="253116"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重湯</a:t>
            </a:r>
          </a:p>
        </xdr:txBody>
      </xdr:sp>
    </xdr:grpSp>
    <xdr:clientData/>
  </xdr:twoCellAnchor>
  <xdr:twoCellAnchor editAs="oneCell">
    <xdr:from>
      <xdr:col>10</xdr:col>
      <xdr:colOff>155143</xdr:colOff>
      <xdr:row>13</xdr:row>
      <xdr:rowOff>22669</xdr:rowOff>
    </xdr:from>
    <xdr:to>
      <xdr:col>14</xdr:col>
      <xdr:colOff>178592</xdr:colOff>
      <xdr:row>13</xdr:row>
      <xdr:rowOff>169454</xdr:rowOff>
    </xdr:to>
    <xdr:grpSp>
      <xdr:nvGrpSpPr>
        <xdr:cNvPr id="33" name="グループ化 32">
          <a:extLst>
            <a:ext uri="{FF2B5EF4-FFF2-40B4-BE49-F238E27FC236}">
              <a16:creationId xmlns:a16="http://schemas.microsoft.com/office/drawing/2014/main" xmlns="" id="{00000000-0008-0000-0800-000020000000}"/>
            </a:ext>
          </a:extLst>
        </xdr:cNvPr>
        <xdr:cNvGrpSpPr/>
      </xdr:nvGrpSpPr>
      <xdr:grpSpPr>
        <a:xfrm>
          <a:off x="2488771" y="2299144"/>
          <a:ext cx="823547" cy="146785"/>
          <a:chOff x="4910143" y="1167429"/>
          <a:chExt cx="816921" cy="193700"/>
        </a:xfrm>
      </xdr:grpSpPr>
      <mc:AlternateContent xmlns:mc="http://schemas.openxmlformats.org/markup-compatibility/2006">
        <mc:Choice xmlns:a14="http://schemas.microsoft.com/office/drawing/2010/main" Requires="a14">
          <xdr:sp macro="" textlink="">
            <xdr:nvSpPr>
              <xdr:cNvPr id="524299" name="Check Box 11" hidden="1">
                <a:extLst>
                  <a:ext uri="{63B3BB69-23CF-44E3-9099-C40C66FF867C}">
                    <a14:compatExt spid="_x0000_s524299"/>
                  </a:ext>
                </a:extLst>
              </xdr:cNvPr>
              <xdr:cNvSpPr/>
            </xdr:nvSpPr>
            <xdr:spPr bwMode="auto">
              <a:xfrm>
                <a:off x="4910143"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5" name="テキスト ボックス 34">
            <a:extLst>
              <a:ext uri="{FF2B5EF4-FFF2-40B4-BE49-F238E27FC236}">
                <a16:creationId xmlns:a16="http://schemas.microsoft.com/office/drawing/2014/main" xmlns="" id="{00000000-0008-0000-0800-000022000000}"/>
              </a:ext>
            </a:extLst>
          </xdr:cNvPr>
          <xdr:cNvSpPr txBox="1"/>
        </xdr:nvSpPr>
        <xdr:spPr>
          <a:xfrm>
            <a:off x="5105401" y="1167429"/>
            <a:ext cx="62166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ミキサー粥</a:t>
            </a:r>
          </a:p>
        </xdr:txBody>
      </xdr:sp>
    </xdr:grpSp>
    <xdr:clientData/>
  </xdr:twoCellAnchor>
  <xdr:twoCellAnchor editAs="oneCell">
    <xdr:from>
      <xdr:col>14</xdr:col>
      <xdr:colOff>170318</xdr:colOff>
      <xdr:row>13</xdr:row>
      <xdr:rowOff>21611</xdr:rowOff>
    </xdr:from>
    <xdr:to>
      <xdr:col>17</xdr:col>
      <xdr:colOff>45412</xdr:colOff>
      <xdr:row>13</xdr:row>
      <xdr:rowOff>168396</xdr:rowOff>
    </xdr:to>
    <xdr:grpSp>
      <xdr:nvGrpSpPr>
        <xdr:cNvPr id="36" name="グループ化 35">
          <a:extLst>
            <a:ext uri="{FF2B5EF4-FFF2-40B4-BE49-F238E27FC236}">
              <a16:creationId xmlns:a16="http://schemas.microsoft.com/office/drawing/2014/main" xmlns="" id="{00000000-0008-0000-0800-000023000000}"/>
            </a:ext>
          </a:extLst>
        </xdr:cNvPr>
        <xdr:cNvGrpSpPr/>
      </xdr:nvGrpSpPr>
      <xdr:grpSpPr>
        <a:xfrm>
          <a:off x="3304046" y="2298086"/>
          <a:ext cx="437078" cy="146785"/>
          <a:chOff x="4910183" y="1167431"/>
          <a:chExt cx="434751" cy="193700"/>
        </a:xfrm>
      </xdr:grpSpPr>
      <mc:AlternateContent xmlns:mc="http://schemas.openxmlformats.org/markup-compatibility/2006">
        <mc:Choice xmlns:a14="http://schemas.microsoft.com/office/drawing/2010/main" Requires="a14">
          <xdr:sp macro="" textlink="">
            <xdr:nvSpPr>
              <xdr:cNvPr id="524300" name="Check Box 12" hidden="1">
                <a:extLst>
                  <a:ext uri="{63B3BB69-23CF-44E3-9099-C40C66FF867C}">
                    <a14:compatExt spid="_x0000_s524300"/>
                  </a:ext>
                </a:extLst>
              </xdr:cNvPr>
              <xdr:cNvSpPr/>
            </xdr:nvSpPr>
            <xdr:spPr bwMode="auto">
              <a:xfrm>
                <a:off x="4910183" y="1181111"/>
                <a:ext cx="20965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8" name="テキスト ボックス 37">
            <a:extLst>
              <a:ext uri="{FF2B5EF4-FFF2-40B4-BE49-F238E27FC236}">
                <a16:creationId xmlns:a16="http://schemas.microsoft.com/office/drawing/2014/main" xmlns="" id="{00000000-0008-0000-0800-000025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全粥</a:t>
            </a:r>
          </a:p>
        </xdr:txBody>
      </xdr:sp>
    </xdr:grpSp>
    <xdr:clientData/>
  </xdr:twoCellAnchor>
  <xdr:twoCellAnchor editAs="oneCell">
    <xdr:from>
      <xdr:col>17</xdr:col>
      <xdr:colOff>84085</xdr:colOff>
      <xdr:row>13</xdr:row>
      <xdr:rowOff>20701</xdr:rowOff>
    </xdr:from>
    <xdr:to>
      <xdr:col>19</xdr:col>
      <xdr:colOff>122464</xdr:colOff>
      <xdr:row>13</xdr:row>
      <xdr:rowOff>167486</xdr:rowOff>
    </xdr:to>
    <xdr:grpSp>
      <xdr:nvGrpSpPr>
        <xdr:cNvPr id="39" name="グループ化 38">
          <a:extLst>
            <a:ext uri="{FF2B5EF4-FFF2-40B4-BE49-F238E27FC236}">
              <a16:creationId xmlns:a16="http://schemas.microsoft.com/office/drawing/2014/main" xmlns="" id="{00000000-0008-0000-0800-000026000000}"/>
            </a:ext>
          </a:extLst>
        </xdr:cNvPr>
        <xdr:cNvGrpSpPr/>
      </xdr:nvGrpSpPr>
      <xdr:grpSpPr>
        <a:xfrm>
          <a:off x="3779787" y="2297176"/>
          <a:ext cx="438438" cy="146785"/>
          <a:chOff x="4910123" y="1167431"/>
          <a:chExt cx="434811" cy="193700"/>
        </a:xfrm>
      </xdr:grpSpPr>
      <mc:AlternateContent xmlns:mc="http://schemas.openxmlformats.org/markup-compatibility/2006">
        <mc:Choice xmlns:a14="http://schemas.microsoft.com/office/drawing/2010/main" Requires="a14">
          <xdr:sp macro="" textlink="">
            <xdr:nvSpPr>
              <xdr:cNvPr id="524301" name="Check Box 13" hidden="1">
                <a:extLst>
                  <a:ext uri="{63B3BB69-23CF-44E3-9099-C40C66FF867C}">
                    <a14:compatExt spid="_x0000_s524301"/>
                  </a:ext>
                </a:extLst>
              </xdr:cNvPr>
              <xdr:cNvSpPr/>
            </xdr:nvSpPr>
            <xdr:spPr bwMode="auto">
              <a:xfrm>
                <a:off x="4910123" y="1181111"/>
                <a:ext cx="209644"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1" name="テキスト ボックス 40">
            <a:extLst>
              <a:ext uri="{FF2B5EF4-FFF2-40B4-BE49-F238E27FC236}">
                <a16:creationId xmlns:a16="http://schemas.microsoft.com/office/drawing/2014/main" xmlns="" id="{00000000-0008-0000-0800-000028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軟飯</a:t>
            </a:r>
          </a:p>
        </xdr:txBody>
      </xdr:sp>
    </xdr:grpSp>
    <xdr:clientData/>
  </xdr:twoCellAnchor>
  <xdr:twoCellAnchor editAs="oneCell">
    <xdr:from>
      <xdr:col>19</xdr:col>
      <xdr:colOff>238300</xdr:colOff>
      <xdr:row>13</xdr:row>
      <xdr:rowOff>19641</xdr:rowOff>
    </xdr:from>
    <xdr:to>
      <xdr:col>21</xdr:col>
      <xdr:colOff>126094</xdr:colOff>
      <xdr:row>13</xdr:row>
      <xdr:rowOff>166426</xdr:rowOff>
    </xdr:to>
    <xdr:grpSp>
      <xdr:nvGrpSpPr>
        <xdr:cNvPr id="42" name="グループ化 41">
          <a:extLst>
            <a:ext uri="{FF2B5EF4-FFF2-40B4-BE49-F238E27FC236}">
              <a16:creationId xmlns:a16="http://schemas.microsoft.com/office/drawing/2014/main" xmlns="" id="{00000000-0008-0000-0800-000029000000}"/>
            </a:ext>
          </a:extLst>
        </xdr:cNvPr>
        <xdr:cNvGrpSpPr/>
      </xdr:nvGrpSpPr>
      <xdr:grpSpPr>
        <a:xfrm>
          <a:off x="4334054" y="2296116"/>
          <a:ext cx="440240" cy="146785"/>
          <a:chOff x="4910138" y="1167431"/>
          <a:chExt cx="434796" cy="193700"/>
        </a:xfrm>
      </xdr:grpSpPr>
      <mc:AlternateContent xmlns:mc="http://schemas.openxmlformats.org/markup-compatibility/2006">
        <mc:Choice xmlns:a14="http://schemas.microsoft.com/office/drawing/2010/main" Requires="a14">
          <xdr:sp macro="" textlink="">
            <xdr:nvSpPr>
              <xdr:cNvPr id="524302" name="Check Box 14" hidden="1">
                <a:extLst>
                  <a:ext uri="{63B3BB69-23CF-44E3-9099-C40C66FF867C}">
                    <a14:compatExt spid="_x0000_s524302"/>
                  </a:ext>
                </a:extLst>
              </xdr:cNvPr>
              <xdr:cNvSpPr/>
            </xdr:nvSpPr>
            <xdr:spPr bwMode="auto">
              <a:xfrm>
                <a:off x="4910138"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4" name="テキスト ボックス 43">
            <a:extLst>
              <a:ext uri="{FF2B5EF4-FFF2-40B4-BE49-F238E27FC236}">
                <a16:creationId xmlns:a16="http://schemas.microsoft.com/office/drawing/2014/main" xmlns="" id="{00000000-0008-0000-0800-00002B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米飯</a:t>
            </a:r>
          </a:p>
        </xdr:txBody>
      </xdr:sp>
    </xdr:grpSp>
    <xdr:clientData/>
  </xdr:twoCellAnchor>
  <xdr:twoCellAnchor editAs="oneCell">
    <xdr:from>
      <xdr:col>12</xdr:col>
      <xdr:colOff>92228</xdr:colOff>
      <xdr:row>14</xdr:row>
      <xdr:rowOff>20010</xdr:rowOff>
    </xdr:from>
    <xdr:to>
      <xdr:col>13</xdr:col>
      <xdr:colOff>181817</xdr:colOff>
      <xdr:row>14</xdr:row>
      <xdr:rowOff>165148</xdr:rowOff>
    </xdr:to>
    <xdr:grpSp>
      <xdr:nvGrpSpPr>
        <xdr:cNvPr id="45" name="グループ化 44">
          <a:extLst>
            <a:ext uri="{FF2B5EF4-FFF2-40B4-BE49-F238E27FC236}">
              <a16:creationId xmlns:a16="http://schemas.microsoft.com/office/drawing/2014/main" xmlns="" id="{00000000-0008-0000-0800-00002C000000}"/>
            </a:ext>
          </a:extLst>
        </xdr:cNvPr>
        <xdr:cNvGrpSpPr>
          <a:grpSpLocks/>
        </xdr:cNvGrpSpPr>
      </xdr:nvGrpSpPr>
      <xdr:grpSpPr>
        <a:xfrm>
          <a:off x="2825916" y="2477460"/>
          <a:ext cx="289614" cy="145138"/>
          <a:chOff x="6092883" y="345556"/>
          <a:chExt cx="237063" cy="223291"/>
        </a:xfrm>
      </xdr:grpSpPr>
      <mc:AlternateContent xmlns:mc="http://schemas.openxmlformats.org/markup-compatibility/2006">
        <mc:Choice xmlns:a14="http://schemas.microsoft.com/office/drawing/2010/main" Requires="a14">
          <xdr:sp macro="" textlink="">
            <xdr:nvSpPr>
              <xdr:cNvPr id="524303" name="Option Button 15" hidden="1">
                <a:extLst>
                  <a:ext uri="{63B3BB69-23CF-44E3-9099-C40C66FF867C}">
                    <a14:compatExt spid="_x0000_s524303"/>
                  </a:ext>
                </a:extLst>
              </xdr:cNvPr>
              <xdr:cNvSpPr/>
            </xdr:nvSpPr>
            <xdr:spPr bwMode="auto">
              <a:xfrm>
                <a:off x="6092883" y="345556"/>
                <a:ext cx="237063" cy="2232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7" name="テキスト ボックス 46">
            <a:extLst>
              <a:ext uri="{FF2B5EF4-FFF2-40B4-BE49-F238E27FC236}">
                <a16:creationId xmlns:a16="http://schemas.microsoft.com/office/drawing/2014/main" xmlns="" id="{00000000-0008-0000-0800-00002E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41917</xdr:colOff>
      <xdr:row>14</xdr:row>
      <xdr:rowOff>10136</xdr:rowOff>
    </xdr:from>
    <xdr:to>
      <xdr:col>15</xdr:col>
      <xdr:colOff>130694</xdr:colOff>
      <xdr:row>15</xdr:row>
      <xdr:rowOff>14576</xdr:rowOff>
    </xdr:to>
    <xdr:grpSp>
      <xdr:nvGrpSpPr>
        <xdr:cNvPr id="48" name="グループ化 47">
          <a:extLst>
            <a:ext uri="{FF2B5EF4-FFF2-40B4-BE49-F238E27FC236}">
              <a16:creationId xmlns:a16="http://schemas.microsoft.com/office/drawing/2014/main" xmlns="" id="{00000000-0008-0000-0800-00002F000000}"/>
            </a:ext>
          </a:extLst>
        </xdr:cNvPr>
        <xdr:cNvGrpSpPr>
          <a:grpSpLocks/>
        </xdr:cNvGrpSpPr>
      </xdr:nvGrpSpPr>
      <xdr:grpSpPr>
        <a:xfrm>
          <a:off x="3175634" y="2467585"/>
          <a:ext cx="288802" cy="185416"/>
          <a:chOff x="6092491" y="332621"/>
          <a:chExt cx="237068" cy="255949"/>
        </a:xfrm>
      </xdr:grpSpPr>
      <mc:AlternateContent xmlns:mc="http://schemas.openxmlformats.org/markup-compatibility/2006">
        <mc:Choice xmlns:a14="http://schemas.microsoft.com/office/drawing/2010/main" Requires="a14">
          <xdr:sp macro="" textlink="">
            <xdr:nvSpPr>
              <xdr:cNvPr id="524304" name="Option Button 16" hidden="1">
                <a:extLst>
                  <a:ext uri="{63B3BB69-23CF-44E3-9099-C40C66FF867C}">
                    <a14:compatExt spid="_x0000_s524304"/>
                  </a:ext>
                </a:extLst>
              </xdr:cNvPr>
              <xdr:cNvSpPr/>
            </xdr:nvSpPr>
            <xdr:spPr bwMode="auto">
              <a:xfrm>
                <a:off x="6092491" y="332621"/>
                <a:ext cx="237068" cy="24916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0" name="テキスト ボックス 49">
            <a:extLst>
              <a:ext uri="{FF2B5EF4-FFF2-40B4-BE49-F238E27FC236}">
                <a16:creationId xmlns:a16="http://schemas.microsoft.com/office/drawing/2014/main" xmlns="" id="{00000000-0008-0000-0800-000031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20</xdr:col>
      <xdr:colOff>92078</xdr:colOff>
      <xdr:row>14</xdr:row>
      <xdr:rowOff>21072</xdr:rowOff>
    </xdr:from>
    <xdr:to>
      <xdr:col>21</xdr:col>
      <xdr:colOff>107282</xdr:colOff>
      <xdr:row>14</xdr:row>
      <xdr:rowOff>164086</xdr:rowOff>
    </xdr:to>
    <xdr:grpSp>
      <xdr:nvGrpSpPr>
        <xdr:cNvPr id="51" name="グループ化 50">
          <a:extLst>
            <a:ext uri="{FF2B5EF4-FFF2-40B4-BE49-F238E27FC236}">
              <a16:creationId xmlns:a16="http://schemas.microsoft.com/office/drawing/2014/main" xmlns="" id="{00000000-0008-0000-0800-000032000000}"/>
            </a:ext>
          </a:extLst>
        </xdr:cNvPr>
        <xdr:cNvGrpSpPr>
          <a:grpSpLocks/>
        </xdr:cNvGrpSpPr>
      </xdr:nvGrpSpPr>
      <xdr:grpSpPr>
        <a:xfrm>
          <a:off x="4464042" y="2478522"/>
          <a:ext cx="291428" cy="143014"/>
          <a:chOff x="6092628" y="347190"/>
          <a:chExt cx="237062" cy="220023"/>
        </a:xfrm>
      </xdr:grpSpPr>
      <mc:AlternateContent xmlns:mc="http://schemas.openxmlformats.org/markup-compatibility/2006">
        <mc:Choice xmlns:a14="http://schemas.microsoft.com/office/drawing/2010/main" Requires="a14">
          <xdr:sp macro="" textlink="">
            <xdr:nvSpPr>
              <xdr:cNvPr id="524305" name="Option Button 17" hidden="1">
                <a:extLst>
                  <a:ext uri="{63B3BB69-23CF-44E3-9099-C40C66FF867C}">
                    <a14:compatExt spid="_x0000_s524305"/>
                  </a:ext>
                </a:extLst>
              </xdr:cNvPr>
              <xdr:cNvSpPr/>
            </xdr:nvSpPr>
            <xdr:spPr bwMode="auto">
              <a:xfrm>
                <a:off x="6092628" y="347190"/>
                <a:ext cx="237062" cy="2200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3" name="テキスト ボックス 52">
            <a:extLst>
              <a:ext uri="{FF2B5EF4-FFF2-40B4-BE49-F238E27FC236}">
                <a16:creationId xmlns:a16="http://schemas.microsoft.com/office/drawing/2014/main" xmlns="" id="{00000000-0008-0000-0800-00003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168792</xdr:colOff>
      <xdr:row>14</xdr:row>
      <xdr:rowOff>18140</xdr:rowOff>
    </xdr:from>
    <xdr:to>
      <xdr:col>22</xdr:col>
      <xdr:colOff>183184</xdr:colOff>
      <xdr:row>15</xdr:row>
      <xdr:rowOff>14576</xdr:rowOff>
    </xdr:to>
    <xdr:grpSp>
      <xdr:nvGrpSpPr>
        <xdr:cNvPr id="54" name="グループ化 53">
          <a:extLst>
            <a:ext uri="{FF2B5EF4-FFF2-40B4-BE49-F238E27FC236}">
              <a16:creationId xmlns:a16="http://schemas.microsoft.com/office/drawing/2014/main" xmlns="" id="{00000000-0008-0000-0800-000035000000}"/>
            </a:ext>
          </a:extLst>
        </xdr:cNvPr>
        <xdr:cNvGrpSpPr>
          <a:grpSpLocks/>
        </xdr:cNvGrpSpPr>
      </xdr:nvGrpSpPr>
      <xdr:grpSpPr>
        <a:xfrm>
          <a:off x="4816981" y="2475590"/>
          <a:ext cx="290616" cy="177412"/>
          <a:chOff x="6092608" y="344933"/>
          <a:chExt cx="237070" cy="243637"/>
        </a:xfrm>
      </xdr:grpSpPr>
      <mc:AlternateContent xmlns:mc="http://schemas.openxmlformats.org/markup-compatibility/2006">
        <mc:Choice xmlns:a14="http://schemas.microsoft.com/office/drawing/2010/main" Requires="a14">
          <xdr:sp macro="" textlink="">
            <xdr:nvSpPr>
              <xdr:cNvPr id="524306" name="Option Button 18" hidden="1">
                <a:extLst>
                  <a:ext uri="{63B3BB69-23CF-44E3-9099-C40C66FF867C}">
                    <a14:compatExt spid="_x0000_s524306"/>
                  </a:ext>
                </a:extLst>
              </xdr:cNvPr>
              <xdr:cNvSpPr/>
            </xdr:nvSpPr>
            <xdr:spPr bwMode="auto">
              <a:xfrm>
                <a:off x="6092608" y="344933"/>
                <a:ext cx="237070" cy="22453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6" name="テキスト ボックス 55">
            <a:extLst>
              <a:ext uri="{FF2B5EF4-FFF2-40B4-BE49-F238E27FC236}">
                <a16:creationId xmlns:a16="http://schemas.microsoft.com/office/drawing/2014/main" xmlns="" id="{00000000-0008-0000-0800-000037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8</xdr:col>
      <xdr:colOff>10299</xdr:colOff>
      <xdr:row>15</xdr:row>
      <xdr:rowOff>17380</xdr:rowOff>
    </xdr:from>
    <xdr:to>
      <xdr:col>10</xdr:col>
      <xdr:colOff>179916</xdr:colOff>
      <xdr:row>15</xdr:row>
      <xdr:rowOff>164165</xdr:rowOff>
    </xdr:to>
    <xdr:grpSp>
      <xdr:nvGrpSpPr>
        <xdr:cNvPr id="57" name="グループ化 56">
          <a:extLst>
            <a:ext uri="{FF2B5EF4-FFF2-40B4-BE49-F238E27FC236}">
              <a16:creationId xmlns:a16="http://schemas.microsoft.com/office/drawing/2014/main" xmlns="" id="{00000000-0008-0000-0800-000038000000}"/>
            </a:ext>
          </a:extLst>
        </xdr:cNvPr>
        <xdr:cNvGrpSpPr/>
      </xdr:nvGrpSpPr>
      <xdr:grpSpPr>
        <a:xfrm>
          <a:off x="1943875" y="2655805"/>
          <a:ext cx="569666" cy="146785"/>
          <a:chOff x="4910114" y="1167431"/>
          <a:chExt cx="564343" cy="193700"/>
        </a:xfrm>
      </xdr:grpSpPr>
      <mc:AlternateContent xmlns:mc="http://schemas.openxmlformats.org/markup-compatibility/2006">
        <mc:Choice xmlns:a14="http://schemas.microsoft.com/office/drawing/2010/main" Requires="a14">
          <xdr:sp macro="" textlink="">
            <xdr:nvSpPr>
              <xdr:cNvPr id="524307" name="Check Box 19" hidden="1">
                <a:extLst>
                  <a:ext uri="{63B3BB69-23CF-44E3-9099-C40C66FF867C}">
                    <a14:compatExt spid="_x0000_s524307"/>
                  </a:ext>
                </a:extLst>
              </xdr:cNvPr>
              <xdr:cNvSpPr/>
            </xdr:nvSpPr>
            <xdr:spPr bwMode="auto">
              <a:xfrm>
                <a:off x="4910114"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9" name="テキスト ボックス 58">
            <a:extLst>
              <a:ext uri="{FF2B5EF4-FFF2-40B4-BE49-F238E27FC236}">
                <a16:creationId xmlns:a16="http://schemas.microsoft.com/office/drawing/2014/main" xmlns="" id="{00000000-0008-0000-0800-00003A000000}"/>
              </a:ext>
            </a:extLst>
          </xdr:cNvPr>
          <xdr:cNvSpPr txBox="1"/>
        </xdr:nvSpPr>
        <xdr:spPr>
          <a:xfrm>
            <a:off x="5105396" y="1167431"/>
            <a:ext cx="36906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a:t>
            </a:r>
          </a:p>
        </xdr:txBody>
      </xdr:sp>
    </xdr:grpSp>
    <xdr:clientData/>
  </xdr:twoCellAnchor>
  <xdr:twoCellAnchor editAs="oneCell">
    <xdr:from>
      <xdr:col>11</xdr:col>
      <xdr:colOff>14537</xdr:colOff>
      <xdr:row>15</xdr:row>
      <xdr:rowOff>16321</xdr:rowOff>
    </xdr:from>
    <xdr:to>
      <xdr:col>14</xdr:col>
      <xdr:colOff>95253</xdr:colOff>
      <xdr:row>15</xdr:row>
      <xdr:rowOff>163106</xdr:rowOff>
    </xdr:to>
    <xdr:grpSp>
      <xdr:nvGrpSpPr>
        <xdr:cNvPr id="60" name="グループ化 59">
          <a:extLst>
            <a:ext uri="{FF2B5EF4-FFF2-40B4-BE49-F238E27FC236}">
              <a16:creationId xmlns:a16="http://schemas.microsoft.com/office/drawing/2014/main" xmlns="" id="{00000000-0008-0000-0800-00003B000000}"/>
            </a:ext>
          </a:extLst>
        </xdr:cNvPr>
        <xdr:cNvGrpSpPr/>
      </xdr:nvGrpSpPr>
      <xdr:grpSpPr>
        <a:xfrm>
          <a:off x="2548191" y="2654746"/>
          <a:ext cx="680795" cy="146785"/>
          <a:chOff x="4910140" y="1167431"/>
          <a:chExt cx="675033" cy="193700"/>
        </a:xfrm>
      </xdr:grpSpPr>
      <mc:AlternateContent xmlns:mc="http://schemas.openxmlformats.org/markup-compatibility/2006">
        <mc:Choice xmlns:a14="http://schemas.microsoft.com/office/drawing/2010/main" Requires="a14">
          <xdr:sp macro="" textlink="">
            <xdr:nvSpPr>
              <xdr:cNvPr id="524308" name="Check Box 20" hidden="1">
                <a:extLst>
                  <a:ext uri="{63B3BB69-23CF-44E3-9099-C40C66FF867C}">
                    <a14:compatExt spid="_x0000_s524308"/>
                  </a:ext>
                </a:extLst>
              </xdr:cNvPr>
              <xdr:cNvSpPr/>
            </xdr:nvSpPr>
            <xdr:spPr bwMode="auto">
              <a:xfrm>
                <a:off x="4910140" y="1181111"/>
                <a:ext cx="209648"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2" name="テキスト ボックス 61">
            <a:extLst>
              <a:ext uri="{FF2B5EF4-FFF2-40B4-BE49-F238E27FC236}">
                <a16:creationId xmlns:a16="http://schemas.microsoft.com/office/drawing/2014/main" xmlns="" id="{00000000-0008-0000-0800-00003D000000}"/>
              </a:ext>
            </a:extLst>
          </xdr:cNvPr>
          <xdr:cNvSpPr txBox="1"/>
        </xdr:nvSpPr>
        <xdr:spPr>
          <a:xfrm>
            <a:off x="5105396" y="1167431"/>
            <a:ext cx="47977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ペースト</a:t>
            </a:r>
          </a:p>
        </xdr:txBody>
      </xdr:sp>
    </xdr:grpSp>
    <xdr:clientData/>
  </xdr:twoCellAnchor>
  <xdr:twoCellAnchor editAs="oneCell">
    <xdr:from>
      <xdr:col>15</xdr:col>
      <xdr:colOff>66526</xdr:colOff>
      <xdr:row>15</xdr:row>
      <xdr:rowOff>15876</xdr:rowOff>
    </xdr:from>
    <xdr:to>
      <xdr:col>18</xdr:col>
      <xdr:colOff>16335</xdr:colOff>
      <xdr:row>15</xdr:row>
      <xdr:rowOff>162661</xdr:rowOff>
    </xdr:to>
    <xdr:grpSp>
      <xdr:nvGrpSpPr>
        <xdr:cNvPr id="63" name="グループ化 62">
          <a:extLst>
            <a:ext uri="{FF2B5EF4-FFF2-40B4-BE49-F238E27FC236}">
              <a16:creationId xmlns:a16="http://schemas.microsoft.com/office/drawing/2014/main" xmlns="" id="{00000000-0008-0000-0800-00003E000000}"/>
            </a:ext>
          </a:extLst>
        </xdr:cNvPr>
        <xdr:cNvGrpSpPr/>
      </xdr:nvGrpSpPr>
      <xdr:grpSpPr>
        <a:xfrm>
          <a:off x="3400280" y="2654301"/>
          <a:ext cx="549890" cy="146785"/>
          <a:chOff x="4910134" y="1167431"/>
          <a:chExt cx="545793" cy="193700"/>
        </a:xfrm>
      </xdr:grpSpPr>
      <mc:AlternateContent xmlns:mc="http://schemas.openxmlformats.org/markup-compatibility/2006">
        <mc:Choice xmlns:a14="http://schemas.microsoft.com/office/drawing/2010/main" Requires="a14">
          <xdr:sp macro="" textlink="">
            <xdr:nvSpPr>
              <xdr:cNvPr id="524309" name="Check Box 21" hidden="1">
                <a:extLst>
                  <a:ext uri="{63B3BB69-23CF-44E3-9099-C40C66FF867C}">
                    <a14:compatExt spid="_x0000_s524309"/>
                  </a:ext>
                </a:extLst>
              </xdr:cNvPr>
              <xdr:cNvSpPr/>
            </xdr:nvSpPr>
            <xdr:spPr bwMode="auto">
              <a:xfrm>
                <a:off x="4910134" y="1181111"/>
                <a:ext cx="209642"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5" name="テキスト ボックス 64">
            <a:extLst>
              <a:ext uri="{FF2B5EF4-FFF2-40B4-BE49-F238E27FC236}">
                <a16:creationId xmlns:a16="http://schemas.microsoft.com/office/drawing/2014/main" xmlns="" id="{00000000-0008-0000-0800-000040000000}"/>
              </a:ext>
            </a:extLst>
          </xdr:cNvPr>
          <xdr:cNvSpPr txBox="1"/>
        </xdr:nvSpPr>
        <xdr:spPr>
          <a:xfrm>
            <a:off x="5105396" y="1167431"/>
            <a:ext cx="35053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キザミ</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90415</xdr:colOff>
      <xdr:row>15</xdr:row>
      <xdr:rowOff>20011</xdr:rowOff>
    </xdr:from>
    <xdr:to>
      <xdr:col>22</xdr:col>
      <xdr:colOff>102443</xdr:colOff>
      <xdr:row>15</xdr:row>
      <xdr:rowOff>165147</xdr:rowOff>
    </xdr:to>
    <xdr:grpSp>
      <xdr:nvGrpSpPr>
        <xdr:cNvPr id="66" name="グループ化 65">
          <a:extLst>
            <a:ext uri="{FF2B5EF4-FFF2-40B4-BE49-F238E27FC236}">
              <a16:creationId xmlns:a16="http://schemas.microsoft.com/office/drawing/2014/main" xmlns="" id="{00000000-0008-0000-0800-000041000000}"/>
            </a:ext>
          </a:extLst>
        </xdr:cNvPr>
        <xdr:cNvGrpSpPr>
          <a:grpSpLocks/>
        </xdr:cNvGrpSpPr>
      </xdr:nvGrpSpPr>
      <xdr:grpSpPr>
        <a:xfrm>
          <a:off x="4738626" y="2658436"/>
          <a:ext cx="288254" cy="145136"/>
          <a:chOff x="6092825" y="345558"/>
          <a:chExt cx="237076" cy="223288"/>
        </a:xfrm>
      </xdr:grpSpPr>
      <mc:AlternateContent xmlns:mc="http://schemas.openxmlformats.org/markup-compatibility/2006">
        <mc:Choice xmlns:a14="http://schemas.microsoft.com/office/drawing/2010/main" Requires="a14">
          <xdr:sp macro="" textlink="">
            <xdr:nvSpPr>
              <xdr:cNvPr id="524310" name="Option Button 22" hidden="1">
                <a:extLst>
                  <a:ext uri="{63B3BB69-23CF-44E3-9099-C40C66FF867C}">
                    <a14:compatExt spid="_x0000_s524310"/>
                  </a:ext>
                </a:extLst>
              </xdr:cNvPr>
              <xdr:cNvSpPr/>
            </xdr:nvSpPr>
            <xdr:spPr bwMode="auto">
              <a:xfrm>
                <a:off x="6092825" y="345558"/>
                <a:ext cx="237076" cy="22328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8" name="テキスト ボックス 67">
            <a:extLst>
              <a:ext uri="{FF2B5EF4-FFF2-40B4-BE49-F238E27FC236}">
                <a16:creationId xmlns:a16="http://schemas.microsoft.com/office/drawing/2014/main" xmlns="" id="{00000000-0008-0000-0800-000043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163928</xdr:colOff>
      <xdr:row>15</xdr:row>
      <xdr:rowOff>14137</xdr:rowOff>
    </xdr:from>
    <xdr:to>
      <xdr:col>23</xdr:col>
      <xdr:colOff>198731</xdr:colOff>
      <xdr:row>16</xdr:row>
      <xdr:rowOff>14576</xdr:rowOff>
    </xdr:to>
    <xdr:grpSp>
      <xdr:nvGrpSpPr>
        <xdr:cNvPr id="69" name="グループ化 68">
          <a:extLst>
            <a:ext uri="{FF2B5EF4-FFF2-40B4-BE49-F238E27FC236}">
              <a16:creationId xmlns:a16="http://schemas.microsoft.com/office/drawing/2014/main" xmlns="" id="{00000000-0008-0000-0800-000044000000}"/>
            </a:ext>
          </a:extLst>
        </xdr:cNvPr>
        <xdr:cNvGrpSpPr>
          <a:grpSpLocks/>
        </xdr:cNvGrpSpPr>
      </xdr:nvGrpSpPr>
      <xdr:grpSpPr>
        <a:xfrm>
          <a:off x="5088363" y="2652562"/>
          <a:ext cx="291979" cy="181414"/>
          <a:chOff x="6092417" y="338776"/>
          <a:chExt cx="237070" cy="249794"/>
        </a:xfrm>
      </xdr:grpSpPr>
      <mc:AlternateContent xmlns:mc="http://schemas.openxmlformats.org/markup-compatibility/2006">
        <mc:Choice xmlns:a14="http://schemas.microsoft.com/office/drawing/2010/main" Requires="a14">
          <xdr:sp macro="" textlink="">
            <xdr:nvSpPr>
              <xdr:cNvPr id="524311" name="Option Button 23" hidden="1">
                <a:extLst>
                  <a:ext uri="{63B3BB69-23CF-44E3-9099-C40C66FF867C}">
                    <a14:compatExt spid="_x0000_s524311"/>
                  </a:ext>
                </a:extLst>
              </xdr:cNvPr>
              <xdr:cNvSpPr/>
            </xdr:nvSpPr>
            <xdr:spPr bwMode="auto">
              <a:xfrm>
                <a:off x="6092417" y="338776"/>
                <a:ext cx="237070" cy="2368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1" name="テキスト ボックス 70">
            <a:extLst>
              <a:ext uri="{FF2B5EF4-FFF2-40B4-BE49-F238E27FC236}">
                <a16:creationId xmlns:a16="http://schemas.microsoft.com/office/drawing/2014/main" xmlns="" id="{00000000-0008-0000-0800-000046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24</xdr:col>
      <xdr:colOff>237385</xdr:colOff>
      <xdr:row>15</xdr:row>
      <xdr:rowOff>21168</xdr:rowOff>
    </xdr:from>
    <xdr:to>
      <xdr:col>27</xdr:col>
      <xdr:colOff>240506</xdr:colOff>
      <xdr:row>15</xdr:row>
      <xdr:rowOff>167953</xdr:rowOff>
    </xdr:to>
    <xdr:grpSp>
      <xdr:nvGrpSpPr>
        <xdr:cNvPr id="72" name="グループ化 71">
          <a:extLst>
            <a:ext uri="{FF2B5EF4-FFF2-40B4-BE49-F238E27FC236}">
              <a16:creationId xmlns:a16="http://schemas.microsoft.com/office/drawing/2014/main" xmlns="" id="{00000000-0008-0000-0800-000047000000}"/>
            </a:ext>
          </a:extLst>
        </xdr:cNvPr>
        <xdr:cNvGrpSpPr/>
      </xdr:nvGrpSpPr>
      <xdr:grpSpPr>
        <a:xfrm>
          <a:off x="5685682" y="2659593"/>
          <a:ext cx="803217" cy="146785"/>
          <a:chOff x="4910157" y="1167431"/>
          <a:chExt cx="799033" cy="193700"/>
        </a:xfrm>
      </xdr:grpSpPr>
      <mc:AlternateContent xmlns:mc="http://schemas.openxmlformats.org/markup-compatibility/2006">
        <mc:Choice xmlns:a14="http://schemas.microsoft.com/office/drawing/2010/main" Requires="a14">
          <xdr:sp macro="" textlink="">
            <xdr:nvSpPr>
              <xdr:cNvPr id="524312" name="Check Box 24" hidden="1">
                <a:extLst>
                  <a:ext uri="{63B3BB69-23CF-44E3-9099-C40C66FF867C}">
                    <a14:compatExt spid="_x0000_s524312"/>
                  </a:ext>
                </a:extLst>
              </xdr:cNvPr>
              <xdr:cNvSpPr/>
            </xdr:nvSpPr>
            <xdr:spPr bwMode="auto">
              <a:xfrm>
                <a:off x="4910157"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4" name="テキスト ボックス 73">
            <a:extLst>
              <a:ext uri="{FF2B5EF4-FFF2-40B4-BE49-F238E27FC236}">
                <a16:creationId xmlns:a16="http://schemas.microsoft.com/office/drawing/2014/main" xmlns="" id="{00000000-0008-0000-0800-000049000000}"/>
              </a:ext>
            </a:extLst>
          </xdr:cNvPr>
          <xdr:cNvSpPr txBox="1"/>
        </xdr:nvSpPr>
        <xdr:spPr>
          <a:xfrm>
            <a:off x="5105395" y="1167431"/>
            <a:ext cx="60379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ひとくち大</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40376</xdr:colOff>
      <xdr:row>20</xdr:row>
      <xdr:rowOff>8004</xdr:rowOff>
    </xdr:from>
    <xdr:to>
      <xdr:col>10</xdr:col>
      <xdr:colOff>99215</xdr:colOff>
      <xdr:row>21</xdr:row>
      <xdr:rowOff>9925</xdr:rowOff>
    </xdr:to>
    <xdr:grpSp>
      <xdr:nvGrpSpPr>
        <xdr:cNvPr id="75" name="グループ化 74">
          <a:extLst>
            <a:ext uri="{FF2B5EF4-FFF2-40B4-BE49-F238E27FC236}">
              <a16:creationId xmlns:a16="http://schemas.microsoft.com/office/drawing/2014/main" xmlns="" id="{00000000-0008-0000-0800-00004A000000}"/>
            </a:ext>
          </a:extLst>
        </xdr:cNvPr>
        <xdr:cNvGrpSpPr>
          <a:grpSpLocks/>
        </xdr:cNvGrpSpPr>
      </xdr:nvGrpSpPr>
      <xdr:grpSpPr>
        <a:xfrm>
          <a:off x="1973947" y="3408428"/>
          <a:ext cx="458890" cy="182896"/>
          <a:chOff x="6092692" y="331165"/>
          <a:chExt cx="380273" cy="252073"/>
        </a:xfrm>
      </xdr:grpSpPr>
      <mc:AlternateContent xmlns:mc="http://schemas.openxmlformats.org/markup-compatibility/2006">
        <mc:Choice xmlns:a14="http://schemas.microsoft.com/office/drawing/2010/main" Requires="a14">
          <xdr:sp macro="" textlink="">
            <xdr:nvSpPr>
              <xdr:cNvPr id="524313" name="Option Button 25" hidden="1">
                <a:extLst>
                  <a:ext uri="{63B3BB69-23CF-44E3-9099-C40C66FF867C}">
                    <a14:compatExt spid="_x0000_s524313"/>
                  </a:ext>
                </a:extLst>
              </xdr:cNvPr>
              <xdr:cNvSpPr/>
            </xdr:nvSpPr>
            <xdr:spPr bwMode="auto">
              <a:xfrm>
                <a:off x="6092692" y="331165"/>
                <a:ext cx="237068" cy="25207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7" name="テキスト ボックス 76">
            <a:extLst>
              <a:ext uri="{FF2B5EF4-FFF2-40B4-BE49-F238E27FC236}">
                <a16:creationId xmlns:a16="http://schemas.microsoft.com/office/drawing/2014/main" xmlns="" id="{00000000-0008-0000-0800-00004C000000}"/>
              </a:ext>
            </a:extLst>
          </xdr:cNvPr>
          <xdr:cNvSpPr txBox="1"/>
        </xdr:nvSpPr>
        <xdr:spPr>
          <a:xfrm>
            <a:off x="6257621" y="344960"/>
            <a:ext cx="21534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自力</a:t>
            </a:r>
          </a:p>
        </xdr:txBody>
      </xdr:sp>
    </xdr:grpSp>
    <xdr:clientData/>
  </xdr:twoCellAnchor>
  <xdr:twoCellAnchor editAs="oneCell">
    <xdr:from>
      <xdr:col>11</xdr:col>
      <xdr:colOff>2</xdr:colOff>
      <xdr:row>20</xdr:row>
      <xdr:rowOff>4002</xdr:rowOff>
    </xdr:from>
    <xdr:to>
      <xdr:col>14</xdr:col>
      <xdr:colOff>107155</xdr:colOff>
      <xdr:row>21</xdr:row>
      <xdr:rowOff>13925</xdr:rowOff>
    </xdr:to>
    <xdr:grpSp>
      <xdr:nvGrpSpPr>
        <xdr:cNvPr id="78" name="グループ化 77">
          <a:extLst>
            <a:ext uri="{FF2B5EF4-FFF2-40B4-BE49-F238E27FC236}">
              <a16:creationId xmlns:a16="http://schemas.microsoft.com/office/drawing/2014/main" xmlns="" id="{00000000-0008-0000-0800-00004D000000}"/>
            </a:ext>
          </a:extLst>
        </xdr:cNvPr>
        <xdr:cNvGrpSpPr>
          <a:grpSpLocks/>
        </xdr:cNvGrpSpPr>
      </xdr:nvGrpSpPr>
      <xdr:grpSpPr>
        <a:xfrm>
          <a:off x="2533649" y="3404427"/>
          <a:ext cx="707229" cy="190898"/>
          <a:chOff x="6092648" y="325007"/>
          <a:chExt cx="584467" cy="264381"/>
        </a:xfrm>
      </xdr:grpSpPr>
      <mc:AlternateContent xmlns:mc="http://schemas.openxmlformats.org/markup-compatibility/2006">
        <mc:Choice xmlns:a14="http://schemas.microsoft.com/office/drawing/2010/main" Requires="a14">
          <xdr:sp macro="" textlink="">
            <xdr:nvSpPr>
              <xdr:cNvPr id="524314" name="Option Button 26" hidden="1">
                <a:extLst>
                  <a:ext uri="{63B3BB69-23CF-44E3-9099-C40C66FF867C}">
                    <a14:compatExt spid="_x0000_s524314"/>
                  </a:ext>
                </a:extLst>
              </xdr:cNvPr>
              <xdr:cNvSpPr/>
            </xdr:nvSpPr>
            <xdr:spPr bwMode="auto">
              <a:xfrm>
                <a:off x="6092648" y="325007"/>
                <a:ext cx="237067" cy="26438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0" name="テキスト ボックス 79">
            <a:extLst>
              <a:ext uri="{FF2B5EF4-FFF2-40B4-BE49-F238E27FC236}">
                <a16:creationId xmlns:a16="http://schemas.microsoft.com/office/drawing/2014/main" xmlns="" id="{00000000-0008-0000-0800-00004F000000}"/>
              </a:ext>
            </a:extLst>
          </xdr:cNvPr>
          <xdr:cNvSpPr txBox="1"/>
        </xdr:nvSpPr>
        <xdr:spPr>
          <a:xfrm>
            <a:off x="6257393" y="344964"/>
            <a:ext cx="41972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一部介助</a:t>
            </a:r>
          </a:p>
        </xdr:txBody>
      </xdr:sp>
    </xdr:grpSp>
    <xdr:clientData/>
  </xdr:twoCellAnchor>
  <xdr:twoCellAnchor editAs="oneCell">
    <xdr:from>
      <xdr:col>15</xdr:col>
      <xdr:colOff>1</xdr:colOff>
      <xdr:row>20</xdr:row>
      <xdr:rowOff>7762</xdr:rowOff>
    </xdr:from>
    <xdr:to>
      <xdr:col>17</xdr:col>
      <xdr:colOff>224120</xdr:colOff>
      <xdr:row>21</xdr:row>
      <xdr:rowOff>10165</xdr:rowOff>
    </xdr:to>
    <xdr:grpSp>
      <xdr:nvGrpSpPr>
        <xdr:cNvPr id="81" name="グループ化 80">
          <a:extLst>
            <a:ext uri="{FF2B5EF4-FFF2-40B4-BE49-F238E27FC236}">
              <a16:creationId xmlns:a16="http://schemas.microsoft.com/office/drawing/2014/main" xmlns="" id="{00000000-0008-0000-0800-000050000000}"/>
            </a:ext>
          </a:extLst>
        </xdr:cNvPr>
        <xdr:cNvGrpSpPr>
          <a:grpSpLocks/>
        </xdr:cNvGrpSpPr>
      </xdr:nvGrpSpPr>
      <xdr:grpSpPr>
        <a:xfrm>
          <a:off x="3333749" y="3408187"/>
          <a:ext cx="586078" cy="183378"/>
          <a:chOff x="6092564" y="330794"/>
          <a:chExt cx="482982" cy="252814"/>
        </a:xfrm>
      </xdr:grpSpPr>
      <mc:AlternateContent xmlns:mc="http://schemas.openxmlformats.org/markup-compatibility/2006">
        <mc:Choice xmlns:a14="http://schemas.microsoft.com/office/drawing/2010/main" Requires="a14">
          <xdr:sp macro="" textlink="">
            <xdr:nvSpPr>
              <xdr:cNvPr id="524315" name="Option Button 27" hidden="1">
                <a:extLst>
                  <a:ext uri="{63B3BB69-23CF-44E3-9099-C40C66FF867C}">
                    <a14:compatExt spid="_x0000_s524315"/>
                  </a:ext>
                </a:extLst>
              </xdr:cNvPr>
              <xdr:cNvSpPr/>
            </xdr:nvSpPr>
            <xdr:spPr bwMode="auto">
              <a:xfrm>
                <a:off x="6092564" y="330794"/>
                <a:ext cx="237065" cy="25281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3" name="テキスト ボックス 82">
            <a:extLst>
              <a:ext uri="{FF2B5EF4-FFF2-40B4-BE49-F238E27FC236}">
                <a16:creationId xmlns:a16="http://schemas.microsoft.com/office/drawing/2014/main" xmlns="" id="{00000000-0008-0000-0800-000052000000}"/>
              </a:ext>
            </a:extLst>
          </xdr:cNvPr>
          <xdr:cNvSpPr txBox="1"/>
        </xdr:nvSpPr>
        <xdr:spPr>
          <a:xfrm>
            <a:off x="6242782" y="344964"/>
            <a:ext cx="33276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全介助</a:t>
            </a:r>
          </a:p>
        </xdr:txBody>
      </xdr:sp>
    </xdr:grpSp>
    <xdr:clientData/>
  </xdr:twoCellAnchor>
  <xdr:twoCellAnchor editAs="oneCell">
    <xdr:from>
      <xdr:col>8</xdr:col>
      <xdr:colOff>40389</xdr:colOff>
      <xdr:row>22</xdr:row>
      <xdr:rowOff>16008</xdr:rowOff>
    </xdr:from>
    <xdr:to>
      <xdr:col>11</xdr:col>
      <xdr:colOff>123732</xdr:colOff>
      <xdr:row>22</xdr:row>
      <xdr:rowOff>166851</xdr:rowOff>
    </xdr:to>
    <xdr:grpSp>
      <xdr:nvGrpSpPr>
        <xdr:cNvPr id="84" name="グループ化 83">
          <a:extLst>
            <a:ext uri="{FF2B5EF4-FFF2-40B4-BE49-F238E27FC236}">
              <a16:creationId xmlns:a16="http://schemas.microsoft.com/office/drawing/2014/main" xmlns="" id="{00000000-0008-0000-0800-000053000000}"/>
            </a:ext>
          </a:extLst>
        </xdr:cNvPr>
        <xdr:cNvGrpSpPr>
          <a:grpSpLocks/>
        </xdr:cNvGrpSpPr>
      </xdr:nvGrpSpPr>
      <xdr:grpSpPr>
        <a:xfrm>
          <a:off x="1973960" y="3778383"/>
          <a:ext cx="683419" cy="150843"/>
          <a:chOff x="6092645" y="343728"/>
          <a:chExt cx="565682" cy="232068"/>
        </a:xfrm>
      </xdr:grpSpPr>
      <mc:AlternateContent xmlns:mc="http://schemas.openxmlformats.org/markup-compatibility/2006">
        <mc:Choice xmlns:a14="http://schemas.microsoft.com/office/drawing/2010/main" Requires="a14">
          <xdr:sp macro="" textlink="">
            <xdr:nvSpPr>
              <xdr:cNvPr id="524316" name="Option Button 28" hidden="1">
                <a:extLst>
                  <a:ext uri="{63B3BB69-23CF-44E3-9099-C40C66FF867C}">
                    <a14:compatExt spid="_x0000_s524316"/>
                  </a:ext>
                </a:extLst>
              </xdr:cNvPr>
              <xdr:cNvSpPr/>
            </xdr:nvSpPr>
            <xdr:spPr bwMode="auto">
              <a:xfrm>
                <a:off x="6092645" y="343728"/>
                <a:ext cx="237066" cy="22694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6" name="テキスト ボックス 85">
            <a:extLst>
              <a:ext uri="{FF2B5EF4-FFF2-40B4-BE49-F238E27FC236}">
                <a16:creationId xmlns:a16="http://schemas.microsoft.com/office/drawing/2014/main" xmlns="" id="{00000000-0008-0000-0800-000055000000}"/>
              </a:ext>
            </a:extLst>
          </xdr:cNvPr>
          <xdr:cNvSpPr txBox="1"/>
        </xdr:nvSpPr>
        <xdr:spPr>
          <a:xfrm>
            <a:off x="6242781" y="344962"/>
            <a:ext cx="41554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ベッド上</a:t>
            </a:r>
          </a:p>
        </xdr:txBody>
      </xdr:sp>
    </xdr:grpSp>
    <xdr:clientData/>
  </xdr:twoCellAnchor>
  <xdr:twoCellAnchor editAs="oneCell">
    <xdr:from>
      <xdr:col>17</xdr:col>
      <xdr:colOff>61304</xdr:colOff>
      <xdr:row>22</xdr:row>
      <xdr:rowOff>16009</xdr:rowOff>
    </xdr:from>
    <xdr:to>
      <xdr:col>19</xdr:col>
      <xdr:colOff>146958</xdr:colOff>
      <xdr:row>22</xdr:row>
      <xdr:rowOff>166851</xdr:rowOff>
    </xdr:to>
    <xdr:grpSp>
      <xdr:nvGrpSpPr>
        <xdr:cNvPr id="87" name="グループ化 86">
          <a:extLst>
            <a:ext uri="{FF2B5EF4-FFF2-40B4-BE49-F238E27FC236}">
              <a16:creationId xmlns:a16="http://schemas.microsoft.com/office/drawing/2014/main" xmlns="" id="{00000000-0008-0000-0800-000056000000}"/>
            </a:ext>
          </a:extLst>
        </xdr:cNvPr>
        <xdr:cNvGrpSpPr>
          <a:grpSpLocks/>
        </xdr:cNvGrpSpPr>
      </xdr:nvGrpSpPr>
      <xdr:grpSpPr>
        <a:xfrm>
          <a:off x="3757007" y="3778384"/>
          <a:ext cx="485699" cy="150842"/>
          <a:chOff x="6092647" y="343729"/>
          <a:chExt cx="401509" cy="232065"/>
        </a:xfrm>
      </xdr:grpSpPr>
      <mc:AlternateContent xmlns:mc="http://schemas.openxmlformats.org/markup-compatibility/2006">
        <mc:Choice xmlns:a14="http://schemas.microsoft.com/office/drawing/2010/main" Requires="a14">
          <xdr:sp macro="" textlink="">
            <xdr:nvSpPr>
              <xdr:cNvPr id="524317" name="Option Button 29" hidden="1">
                <a:extLst>
                  <a:ext uri="{63B3BB69-23CF-44E3-9099-C40C66FF867C}">
                    <a14:compatExt spid="_x0000_s524317"/>
                  </a:ext>
                </a:extLst>
              </xdr:cNvPr>
              <xdr:cNvSpPr/>
            </xdr:nvSpPr>
            <xdr:spPr bwMode="auto">
              <a:xfrm>
                <a:off x="6092647" y="343729"/>
                <a:ext cx="237067" cy="22694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9" name="テキスト ボックス 88">
            <a:extLst>
              <a:ext uri="{FF2B5EF4-FFF2-40B4-BE49-F238E27FC236}">
                <a16:creationId xmlns:a16="http://schemas.microsoft.com/office/drawing/2014/main" xmlns="" id="{00000000-0008-0000-0800-000058000000}"/>
              </a:ext>
            </a:extLst>
          </xdr:cNvPr>
          <xdr:cNvSpPr txBox="1"/>
        </xdr:nvSpPr>
        <xdr:spPr>
          <a:xfrm>
            <a:off x="6242782" y="344960"/>
            <a:ext cx="2513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座位</a:t>
            </a:r>
            <a:r>
              <a:rPr kumimoji="1" lang="en-US" altLang="ja-JP" sz="900">
                <a:latin typeface="HG丸ｺﾞｼｯｸM-PRO" panose="020F0600000000000000" pitchFamily="50" charset="-128"/>
                <a:ea typeface="HG丸ｺﾞｼｯｸM-PRO" panose="020F0600000000000000" pitchFamily="50" charset="-128"/>
              </a:rPr>
              <a: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219307</xdr:colOff>
      <xdr:row>22</xdr:row>
      <xdr:rowOff>11344</xdr:rowOff>
    </xdr:from>
    <xdr:to>
      <xdr:col>21</xdr:col>
      <xdr:colOff>101645</xdr:colOff>
      <xdr:row>23</xdr:row>
      <xdr:rowOff>19050</xdr:rowOff>
    </xdr:to>
    <xdr:grpSp>
      <xdr:nvGrpSpPr>
        <xdr:cNvPr id="90" name="グループ化 89">
          <a:extLst>
            <a:ext uri="{FF2B5EF4-FFF2-40B4-BE49-F238E27FC236}">
              <a16:creationId xmlns:a16="http://schemas.microsoft.com/office/drawing/2014/main" xmlns="" id="{00000000-0008-0000-0800-000059000000}"/>
            </a:ext>
          </a:extLst>
        </xdr:cNvPr>
        <xdr:cNvGrpSpPr>
          <a:grpSpLocks/>
        </xdr:cNvGrpSpPr>
      </xdr:nvGrpSpPr>
      <xdr:grpSpPr>
        <a:xfrm>
          <a:off x="4315058" y="3773718"/>
          <a:ext cx="434779" cy="188681"/>
          <a:chOff x="6092667" y="327394"/>
          <a:chExt cx="354105" cy="259618"/>
        </a:xfrm>
      </xdr:grpSpPr>
      <mc:AlternateContent xmlns:mc="http://schemas.openxmlformats.org/markup-compatibility/2006">
        <mc:Choice xmlns:a14="http://schemas.microsoft.com/office/drawing/2010/main" Requires="a14">
          <xdr:sp macro="" textlink="">
            <xdr:nvSpPr>
              <xdr:cNvPr id="524318" name="Option Button 30" hidden="1">
                <a:extLst>
                  <a:ext uri="{63B3BB69-23CF-44E3-9099-C40C66FF867C}">
                    <a14:compatExt spid="_x0000_s524318"/>
                  </a:ext>
                </a:extLst>
              </xdr:cNvPr>
              <xdr:cNvSpPr/>
            </xdr:nvSpPr>
            <xdr:spPr bwMode="auto">
              <a:xfrm>
                <a:off x="6092667" y="327394"/>
                <a:ext cx="237067" cy="2596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2" name="テキスト ボックス 91">
            <a:extLst>
              <a:ext uri="{FF2B5EF4-FFF2-40B4-BE49-F238E27FC236}">
                <a16:creationId xmlns:a16="http://schemas.microsoft.com/office/drawing/2014/main" xmlns="" id="{00000000-0008-0000-0800-00005B000000}"/>
              </a:ext>
            </a:extLst>
          </xdr:cNvPr>
          <xdr:cNvSpPr txBox="1"/>
        </xdr:nvSpPr>
        <xdr:spPr>
          <a:xfrm>
            <a:off x="6242782" y="344960"/>
            <a:ext cx="20399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イス</a:t>
            </a:r>
          </a:p>
        </xdr:txBody>
      </xdr:sp>
    </xdr:grpSp>
    <xdr:clientData/>
  </xdr:twoCellAnchor>
  <xdr:twoCellAnchor editAs="oneCell">
    <xdr:from>
      <xdr:col>21</xdr:col>
      <xdr:colOff>99403</xdr:colOff>
      <xdr:row>22</xdr:row>
      <xdr:rowOff>4002</xdr:rowOff>
    </xdr:from>
    <xdr:to>
      <xdr:col>23</xdr:col>
      <xdr:colOff>172647</xdr:colOff>
      <xdr:row>23</xdr:row>
      <xdr:rowOff>26392</xdr:rowOff>
    </xdr:to>
    <xdr:grpSp>
      <xdr:nvGrpSpPr>
        <xdr:cNvPr id="93" name="グループ化 92">
          <a:extLst>
            <a:ext uri="{FF2B5EF4-FFF2-40B4-BE49-F238E27FC236}">
              <a16:creationId xmlns:a16="http://schemas.microsoft.com/office/drawing/2014/main" xmlns="" id="{00000000-0008-0000-0800-00005C000000}"/>
            </a:ext>
          </a:extLst>
        </xdr:cNvPr>
        <xdr:cNvGrpSpPr>
          <a:grpSpLocks/>
        </xdr:cNvGrpSpPr>
      </xdr:nvGrpSpPr>
      <xdr:grpSpPr>
        <a:xfrm>
          <a:off x="4747604" y="3766377"/>
          <a:ext cx="606648" cy="203365"/>
          <a:chOff x="6092718" y="316096"/>
          <a:chExt cx="501942" cy="282208"/>
        </a:xfrm>
      </xdr:grpSpPr>
      <mc:AlternateContent xmlns:mc="http://schemas.openxmlformats.org/markup-compatibility/2006">
        <mc:Choice xmlns:a14="http://schemas.microsoft.com/office/drawing/2010/main" Requires="a14">
          <xdr:sp macro="" textlink="">
            <xdr:nvSpPr>
              <xdr:cNvPr id="524319" name="Option Button 31" hidden="1">
                <a:extLst>
                  <a:ext uri="{63B3BB69-23CF-44E3-9099-C40C66FF867C}">
                    <a14:compatExt spid="_x0000_s524319"/>
                  </a:ext>
                </a:extLst>
              </xdr:cNvPr>
              <xdr:cNvSpPr/>
            </xdr:nvSpPr>
            <xdr:spPr bwMode="auto">
              <a:xfrm>
                <a:off x="6092718" y="316096"/>
                <a:ext cx="237070" cy="28220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5" name="テキスト ボックス 94">
            <a:extLst>
              <a:ext uri="{FF2B5EF4-FFF2-40B4-BE49-F238E27FC236}">
                <a16:creationId xmlns:a16="http://schemas.microsoft.com/office/drawing/2014/main" xmlns="" id="{00000000-0008-0000-0800-00005E000000}"/>
              </a:ext>
            </a:extLst>
          </xdr:cNvPr>
          <xdr:cNvSpPr txBox="1"/>
        </xdr:nvSpPr>
        <xdr:spPr>
          <a:xfrm>
            <a:off x="6252750" y="344960"/>
            <a:ext cx="34191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車椅子</a:t>
            </a:r>
          </a:p>
        </xdr:txBody>
      </xdr:sp>
    </xdr:grpSp>
    <xdr:clientData/>
  </xdr:twoCellAnchor>
  <xdr:twoCellAnchor editAs="oneCell">
    <xdr:from>
      <xdr:col>23</xdr:col>
      <xdr:colOff>217563</xdr:colOff>
      <xdr:row>22</xdr:row>
      <xdr:rowOff>27695</xdr:rowOff>
    </xdr:from>
    <xdr:to>
      <xdr:col>26</xdr:col>
      <xdr:colOff>76197</xdr:colOff>
      <xdr:row>23</xdr:row>
      <xdr:rowOff>15811</xdr:rowOff>
    </xdr:to>
    <xdr:grpSp>
      <xdr:nvGrpSpPr>
        <xdr:cNvPr id="96" name="グループ化 95">
          <a:extLst>
            <a:ext uri="{FF2B5EF4-FFF2-40B4-BE49-F238E27FC236}">
              <a16:creationId xmlns:a16="http://schemas.microsoft.com/office/drawing/2014/main" xmlns="" id="{00000000-0008-0000-0800-00005F000000}"/>
            </a:ext>
          </a:extLst>
        </xdr:cNvPr>
        <xdr:cNvGrpSpPr>
          <a:grpSpLocks/>
        </xdr:cNvGrpSpPr>
      </xdr:nvGrpSpPr>
      <xdr:grpSpPr>
        <a:xfrm>
          <a:off x="5399167" y="3790070"/>
          <a:ext cx="658733" cy="169091"/>
          <a:chOff x="6092655" y="344959"/>
          <a:chExt cx="545099" cy="230834"/>
        </a:xfrm>
      </xdr:grpSpPr>
      <mc:AlternateContent xmlns:mc="http://schemas.openxmlformats.org/markup-compatibility/2006">
        <mc:Choice xmlns:a14="http://schemas.microsoft.com/office/drawing/2010/main" Requires="a14">
          <xdr:sp macro="" textlink="">
            <xdr:nvSpPr>
              <xdr:cNvPr id="524320" name="Option Button 32" hidden="1">
                <a:extLst>
                  <a:ext uri="{63B3BB69-23CF-44E3-9099-C40C66FF867C}">
                    <a14:compatExt spid="_x0000_s524320"/>
                  </a:ext>
                </a:extLst>
              </xdr:cNvPr>
              <xdr:cNvSpPr/>
            </xdr:nvSpPr>
            <xdr:spPr bwMode="auto">
              <a:xfrm>
                <a:off x="6092655" y="347295"/>
                <a:ext cx="237066" cy="21981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8" name="テキスト ボックス 97">
            <a:extLst>
              <a:ext uri="{FF2B5EF4-FFF2-40B4-BE49-F238E27FC236}">
                <a16:creationId xmlns:a16="http://schemas.microsoft.com/office/drawing/2014/main" xmlns="" id="{00000000-0008-0000-0800-000061000000}"/>
              </a:ext>
            </a:extLst>
          </xdr:cNvPr>
          <xdr:cNvSpPr txBox="1"/>
        </xdr:nvSpPr>
        <xdr:spPr>
          <a:xfrm>
            <a:off x="6242780" y="344959"/>
            <a:ext cx="3949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その他</a:t>
            </a:r>
            <a:r>
              <a:rPr kumimoji="1" lang="en-US" altLang="ja-JP" sz="900">
                <a:latin typeface="HG丸ｺﾞｼｯｸM-PRO" panose="020F0600000000000000" pitchFamily="50" charset="-128"/>
                <a:ea typeface="HG丸ｺﾞｼｯｸM-PRO" panose="020F0600000000000000" pitchFamily="50" charset="-128"/>
              </a:rPr>
              <a:t>(</a:t>
            </a:r>
          </a:p>
        </xdr:txBody>
      </xdr:sp>
    </xdr:grpSp>
    <xdr:clientData/>
  </xdr:twoCellAnchor>
  <xdr:twoCellAnchor editAs="oneCell">
    <xdr:from>
      <xdr:col>22</xdr:col>
      <xdr:colOff>55117</xdr:colOff>
      <xdr:row>9</xdr:row>
      <xdr:rowOff>14167</xdr:rowOff>
    </xdr:from>
    <xdr:to>
      <xdr:col>23</xdr:col>
      <xdr:colOff>137769</xdr:colOff>
      <xdr:row>10</xdr:row>
      <xdr:rowOff>45224</xdr:rowOff>
    </xdr:to>
    <xdr:grpSp>
      <xdr:nvGrpSpPr>
        <xdr:cNvPr id="99" name="グループ化 98">
          <a:extLst>
            <a:ext uri="{FF2B5EF4-FFF2-40B4-BE49-F238E27FC236}">
              <a16:creationId xmlns:a16="http://schemas.microsoft.com/office/drawing/2014/main" xmlns="" id="{00000000-0008-0000-0800-000062000000}"/>
            </a:ext>
          </a:extLst>
        </xdr:cNvPr>
        <xdr:cNvGrpSpPr>
          <a:grpSpLocks/>
        </xdr:cNvGrpSpPr>
      </xdr:nvGrpSpPr>
      <xdr:grpSpPr>
        <a:xfrm>
          <a:off x="4979538" y="1528642"/>
          <a:ext cx="339836" cy="231082"/>
          <a:chOff x="6092607" y="323408"/>
          <a:chExt cx="270489" cy="267590"/>
        </a:xfrm>
      </xdr:grpSpPr>
      <mc:AlternateContent xmlns:mc="http://schemas.openxmlformats.org/markup-compatibility/2006">
        <mc:Choice xmlns:a14="http://schemas.microsoft.com/office/drawing/2010/main" Requires="a14">
          <xdr:sp macro="" textlink="">
            <xdr:nvSpPr>
              <xdr:cNvPr id="524321" name="Option Button 33" hidden="1">
                <a:extLst>
                  <a:ext uri="{63B3BB69-23CF-44E3-9099-C40C66FF867C}">
                    <a14:compatExt spid="_x0000_s524321"/>
                  </a:ext>
                </a:extLst>
              </xdr:cNvPr>
              <xdr:cNvSpPr/>
            </xdr:nvSpPr>
            <xdr:spPr bwMode="auto">
              <a:xfrm>
                <a:off x="6092607" y="323408"/>
                <a:ext cx="237063" cy="2675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1" name="テキスト ボックス 100">
            <a:extLst>
              <a:ext uri="{FF2B5EF4-FFF2-40B4-BE49-F238E27FC236}">
                <a16:creationId xmlns:a16="http://schemas.microsoft.com/office/drawing/2014/main" xmlns="" id="{00000000-0008-0000-0800-000064000000}"/>
              </a:ext>
            </a:extLst>
          </xdr:cNvPr>
          <xdr:cNvSpPr txBox="1"/>
        </xdr:nvSpPr>
        <xdr:spPr>
          <a:xfrm>
            <a:off x="6242781" y="344960"/>
            <a:ext cx="1203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172901</xdr:colOff>
      <xdr:row>9</xdr:row>
      <xdr:rowOff>24794</xdr:rowOff>
    </xdr:from>
    <xdr:to>
      <xdr:col>24</xdr:col>
      <xdr:colOff>257178</xdr:colOff>
      <xdr:row>10</xdr:row>
      <xdr:rowOff>31960</xdr:rowOff>
    </xdr:to>
    <xdr:grpSp>
      <xdr:nvGrpSpPr>
        <xdr:cNvPr id="102" name="グループ化 101">
          <a:extLst>
            <a:ext uri="{FF2B5EF4-FFF2-40B4-BE49-F238E27FC236}">
              <a16:creationId xmlns:a16="http://schemas.microsoft.com/office/drawing/2014/main" xmlns="" id="{00000000-0008-0000-0800-000065000000}"/>
            </a:ext>
          </a:extLst>
        </xdr:cNvPr>
        <xdr:cNvGrpSpPr>
          <a:grpSpLocks/>
        </xdr:cNvGrpSpPr>
      </xdr:nvGrpSpPr>
      <xdr:grpSpPr>
        <a:xfrm>
          <a:off x="5354502" y="1539269"/>
          <a:ext cx="350981" cy="207191"/>
          <a:chOff x="6092610" y="339757"/>
          <a:chExt cx="280193" cy="230834"/>
        </a:xfrm>
      </xdr:grpSpPr>
      <mc:AlternateContent xmlns:mc="http://schemas.openxmlformats.org/markup-compatibility/2006">
        <mc:Choice xmlns:a14="http://schemas.microsoft.com/office/drawing/2010/main" Requires="a14">
          <xdr:sp macro="" textlink="">
            <xdr:nvSpPr>
              <xdr:cNvPr id="524322" name="Option Button 34" hidden="1">
                <a:extLst>
                  <a:ext uri="{63B3BB69-23CF-44E3-9099-C40C66FF867C}">
                    <a14:compatExt spid="_x0000_s524322"/>
                  </a:ext>
                </a:extLst>
              </xdr:cNvPr>
              <xdr:cNvSpPr/>
            </xdr:nvSpPr>
            <xdr:spPr bwMode="auto">
              <a:xfrm>
                <a:off x="6092610" y="348037"/>
                <a:ext cx="237067" cy="218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4" name="テキスト ボックス 103">
            <a:extLst>
              <a:ext uri="{FF2B5EF4-FFF2-40B4-BE49-F238E27FC236}">
                <a16:creationId xmlns:a16="http://schemas.microsoft.com/office/drawing/2014/main" xmlns="" id="{00000000-0008-0000-0800-000067000000}"/>
              </a:ext>
            </a:extLst>
          </xdr:cNvPr>
          <xdr:cNvSpPr txBox="1"/>
        </xdr:nvSpPr>
        <xdr:spPr>
          <a:xfrm>
            <a:off x="6242780" y="339757"/>
            <a:ext cx="13002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1j</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263343</xdr:colOff>
      <xdr:row>9</xdr:row>
      <xdr:rowOff>24724</xdr:rowOff>
    </xdr:from>
    <xdr:to>
      <xdr:col>26</xdr:col>
      <xdr:colOff>209550</xdr:colOff>
      <xdr:row>10</xdr:row>
      <xdr:rowOff>31890</xdr:rowOff>
    </xdr:to>
    <xdr:grpSp>
      <xdr:nvGrpSpPr>
        <xdr:cNvPr id="105" name="グループ化 104">
          <a:extLst>
            <a:ext uri="{FF2B5EF4-FFF2-40B4-BE49-F238E27FC236}">
              <a16:creationId xmlns:a16="http://schemas.microsoft.com/office/drawing/2014/main" xmlns="" id="{00000000-0008-0000-0800-000068000000}"/>
            </a:ext>
          </a:extLst>
        </xdr:cNvPr>
        <xdr:cNvGrpSpPr>
          <a:grpSpLocks/>
        </xdr:cNvGrpSpPr>
      </xdr:nvGrpSpPr>
      <xdr:grpSpPr>
        <a:xfrm>
          <a:off x="5711648" y="1539199"/>
          <a:ext cx="479614" cy="207191"/>
          <a:chOff x="6092619" y="339898"/>
          <a:chExt cx="384127" cy="230834"/>
        </a:xfrm>
      </xdr:grpSpPr>
      <mc:AlternateContent xmlns:mc="http://schemas.openxmlformats.org/markup-compatibility/2006">
        <mc:Choice xmlns:a14="http://schemas.microsoft.com/office/drawing/2010/main" Requires="a14">
          <xdr:sp macro="" textlink="">
            <xdr:nvSpPr>
              <xdr:cNvPr id="524323" name="Option Button 35" hidden="1">
                <a:extLst>
                  <a:ext uri="{63B3BB69-23CF-44E3-9099-C40C66FF867C}">
                    <a14:compatExt spid="_x0000_s524323"/>
                  </a:ext>
                </a:extLst>
              </xdr:cNvPr>
              <xdr:cNvSpPr/>
            </xdr:nvSpPr>
            <xdr:spPr bwMode="auto">
              <a:xfrm>
                <a:off x="6092619" y="347784"/>
                <a:ext cx="237067" cy="21883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7" name="テキスト ボックス 106">
            <a:extLst>
              <a:ext uri="{FF2B5EF4-FFF2-40B4-BE49-F238E27FC236}">
                <a16:creationId xmlns:a16="http://schemas.microsoft.com/office/drawing/2014/main" xmlns="" id="{00000000-0008-0000-0800-00006A000000}"/>
              </a:ext>
            </a:extLst>
          </xdr:cNvPr>
          <xdr:cNvSpPr txBox="1"/>
        </xdr:nvSpPr>
        <xdr:spPr>
          <a:xfrm>
            <a:off x="6242778" y="339898"/>
            <a:ext cx="233968"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162483</xdr:colOff>
      <xdr:row>9</xdr:row>
      <xdr:rowOff>21845</xdr:rowOff>
    </xdr:from>
    <xdr:to>
      <xdr:col>28</xdr:col>
      <xdr:colOff>76197</xdr:colOff>
      <xdr:row>10</xdr:row>
      <xdr:rowOff>37220</xdr:rowOff>
    </xdr:to>
    <xdr:grpSp>
      <xdr:nvGrpSpPr>
        <xdr:cNvPr id="108" name="グループ化 107">
          <a:extLst>
            <a:ext uri="{FF2B5EF4-FFF2-40B4-BE49-F238E27FC236}">
              <a16:creationId xmlns:a16="http://schemas.microsoft.com/office/drawing/2014/main" xmlns="" id="{00000000-0008-0000-0800-00006B000000}"/>
            </a:ext>
          </a:extLst>
        </xdr:cNvPr>
        <xdr:cNvGrpSpPr>
          <a:grpSpLocks/>
        </xdr:cNvGrpSpPr>
      </xdr:nvGrpSpPr>
      <xdr:grpSpPr>
        <a:xfrm>
          <a:off x="6144187" y="1536321"/>
          <a:ext cx="447101" cy="215400"/>
          <a:chOff x="6092657" y="335471"/>
          <a:chExt cx="358066" cy="243464"/>
        </a:xfrm>
      </xdr:grpSpPr>
      <mc:AlternateContent xmlns:mc="http://schemas.openxmlformats.org/markup-compatibility/2006">
        <mc:Choice xmlns:a14="http://schemas.microsoft.com/office/drawing/2010/main" Requires="a14">
          <xdr:sp macro="" textlink="">
            <xdr:nvSpPr>
              <xdr:cNvPr id="524324" name="Option Button 36" hidden="1">
                <a:extLst>
                  <a:ext uri="{63B3BB69-23CF-44E3-9099-C40C66FF867C}">
                    <a14:compatExt spid="_x0000_s524324"/>
                  </a:ext>
                </a:extLst>
              </xdr:cNvPr>
              <xdr:cNvSpPr/>
            </xdr:nvSpPr>
            <xdr:spPr bwMode="auto">
              <a:xfrm>
                <a:off x="6092657" y="335471"/>
                <a:ext cx="237069" cy="24346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0" name="テキスト ボックス 109">
            <a:extLst>
              <a:ext uri="{FF2B5EF4-FFF2-40B4-BE49-F238E27FC236}">
                <a16:creationId xmlns:a16="http://schemas.microsoft.com/office/drawing/2014/main" xmlns="" id="{00000000-0008-0000-0800-00006D000000}"/>
              </a:ext>
            </a:extLst>
          </xdr:cNvPr>
          <xdr:cNvSpPr txBox="1"/>
        </xdr:nvSpPr>
        <xdr:spPr>
          <a:xfrm>
            <a:off x="6242780" y="345824"/>
            <a:ext cx="207943"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67237</xdr:colOff>
      <xdr:row>9</xdr:row>
      <xdr:rowOff>21849</xdr:rowOff>
    </xdr:from>
    <xdr:to>
      <xdr:col>29</xdr:col>
      <xdr:colOff>112061</xdr:colOff>
      <xdr:row>10</xdr:row>
      <xdr:rowOff>37220</xdr:rowOff>
    </xdr:to>
    <xdr:grpSp>
      <xdr:nvGrpSpPr>
        <xdr:cNvPr id="111" name="グループ化 110">
          <a:extLst>
            <a:ext uri="{FF2B5EF4-FFF2-40B4-BE49-F238E27FC236}">
              <a16:creationId xmlns:a16="http://schemas.microsoft.com/office/drawing/2014/main" xmlns="" id="{00000000-0008-0000-0800-00006E000000}"/>
            </a:ext>
          </a:extLst>
        </xdr:cNvPr>
        <xdr:cNvGrpSpPr>
          <a:grpSpLocks/>
        </xdr:cNvGrpSpPr>
      </xdr:nvGrpSpPr>
      <xdr:grpSpPr>
        <a:xfrm>
          <a:off x="6582326" y="1536324"/>
          <a:ext cx="311504" cy="215396"/>
          <a:chOff x="6092712" y="335473"/>
          <a:chExt cx="248595" cy="243456"/>
        </a:xfrm>
      </xdr:grpSpPr>
      <mc:AlternateContent xmlns:mc="http://schemas.openxmlformats.org/markup-compatibility/2006">
        <mc:Choice xmlns:a14="http://schemas.microsoft.com/office/drawing/2010/main" Requires="a14">
          <xdr:sp macro="" textlink="">
            <xdr:nvSpPr>
              <xdr:cNvPr id="524325" name="Option Button 37" hidden="1">
                <a:extLst>
                  <a:ext uri="{63B3BB69-23CF-44E3-9099-C40C66FF867C}">
                    <a14:compatExt spid="_x0000_s524325"/>
                  </a:ext>
                </a:extLst>
              </xdr:cNvPr>
              <xdr:cNvSpPr/>
            </xdr:nvSpPr>
            <xdr:spPr bwMode="auto">
              <a:xfrm>
                <a:off x="6092712" y="335473"/>
                <a:ext cx="237071" cy="2434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3" name="テキスト ボックス 112">
            <a:extLst>
              <a:ext uri="{FF2B5EF4-FFF2-40B4-BE49-F238E27FC236}">
                <a16:creationId xmlns:a16="http://schemas.microsoft.com/office/drawing/2014/main" xmlns="" id="{00000000-0008-0000-0800-000070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29</xdr:col>
      <xdr:colOff>100852</xdr:colOff>
      <xdr:row>9</xdr:row>
      <xdr:rowOff>17847</xdr:rowOff>
    </xdr:from>
    <xdr:to>
      <xdr:col>30</xdr:col>
      <xdr:colOff>145675</xdr:colOff>
      <xdr:row>10</xdr:row>
      <xdr:rowOff>41222</xdr:rowOff>
    </xdr:to>
    <xdr:grpSp>
      <xdr:nvGrpSpPr>
        <xdr:cNvPr id="114" name="グループ化 113">
          <a:extLst>
            <a:ext uri="{FF2B5EF4-FFF2-40B4-BE49-F238E27FC236}">
              <a16:creationId xmlns:a16="http://schemas.microsoft.com/office/drawing/2014/main" xmlns="" id="{00000000-0008-0000-0800-000071000000}"/>
            </a:ext>
          </a:extLst>
        </xdr:cNvPr>
        <xdr:cNvGrpSpPr>
          <a:grpSpLocks/>
        </xdr:cNvGrpSpPr>
      </xdr:nvGrpSpPr>
      <xdr:grpSpPr>
        <a:xfrm>
          <a:off x="6882642" y="1532322"/>
          <a:ext cx="311533" cy="223400"/>
          <a:chOff x="6092568" y="329318"/>
          <a:chExt cx="248739" cy="255771"/>
        </a:xfrm>
      </xdr:grpSpPr>
      <mc:AlternateContent xmlns:mc="http://schemas.openxmlformats.org/markup-compatibility/2006">
        <mc:Choice xmlns:a14="http://schemas.microsoft.com/office/drawing/2010/main" Requires="a14">
          <xdr:sp macro="" textlink="">
            <xdr:nvSpPr>
              <xdr:cNvPr id="524326" name="Option Button 38" hidden="1">
                <a:extLst>
                  <a:ext uri="{63B3BB69-23CF-44E3-9099-C40C66FF867C}">
                    <a14:compatExt spid="_x0000_s524326"/>
                  </a:ext>
                </a:extLst>
              </xdr:cNvPr>
              <xdr:cNvSpPr/>
            </xdr:nvSpPr>
            <xdr:spPr bwMode="auto">
              <a:xfrm>
                <a:off x="6092568" y="329318"/>
                <a:ext cx="237068" cy="2557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6" name="テキスト ボックス 115">
            <a:extLst>
              <a:ext uri="{FF2B5EF4-FFF2-40B4-BE49-F238E27FC236}">
                <a16:creationId xmlns:a16="http://schemas.microsoft.com/office/drawing/2014/main" xmlns="" id="{00000000-0008-0000-0800-000073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51383</xdr:colOff>
      <xdr:row>10</xdr:row>
      <xdr:rowOff>10645</xdr:rowOff>
    </xdr:from>
    <xdr:to>
      <xdr:col>23</xdr:col>
      <xdr:colOff>190496</xdr:colOff>
      <xdr:row>11</xdr:row>
      <xdr:rowOff>37220</xdr:rowOff>
    </xdr:to>
    <xdr:grpSp>
      <xdr:nvGrpSpPr>
        <xdr:cNvPr id="117" name="グループ化 116">
          <a:extLst>
            <a:ext uri="{FF2B5EF4-FFF2-40B4-BE49-F238E27FC236}">
              <a16:creationId xmlns:a16="http://schemas.microsoft.com/office/drawing/2014/main" xmlns="" id="{00000000-0008-0000-0800-000074000000}"/>
            </a:ext>
          </a:extLst>
        </xdr:cNvPr>
        <xdr:cNvGrpSpPr>
          <a:grpSpLocks/>
        </xdr:cNvGrpSpPr>
      </xdr:nvGrpSpPr>
      <xdr:grpSpPr>
        <a:xfrm>
          <a:off x="4975809" y="1725145"/>
          <a:ext cx="396276" cy="226600"/>
          <a:chOff x="6092663" y="326856"/>
          <a:chExt cx="311894" cy="260694"/>
        </a:xfrm>
      </xdr:grpSpPr>
      <mc:AlternateContent xmlns:mc="http://schemas.openxmlformats.org/markup-compatibility/2006">
        <mc:Choice xmlns:a14="http://schemas.microsoft.com/office/drawing/2010/main" Requires="a14">
          <xdr:sp macro="" textlink="">
            <xdr:nvSpPr>
              <xdr:cNvPr id="524327" name="Option Button 39" hidden="1">
                <a:extLst>
                  <a:ext uri="{63B3BB69-23CF-44E3-9099-C40C66FF867C}">
                    <a14:compatExt spid="_x0000_s524327"/>
                  </a:ext>
                </a:extLst>
              </xdr:cNvPr>
              <xdr:cNvSpPr/>
            </xdr:nvSpPr>
            <xdr:spPr bwMode="auto">
              <a:xfrm>
                <a:off x="6092663" y="326856"/>
                <a:ext cx="237071" cy="26069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9" name="テキスト ボックス 118">
            <a:extLst>
              <a:ext uri="{FF2B5EF4-FFF2-40B4-BE49-F238E27FC236}">
                <a16:creationId xmlns:a16="http://schemas.microsoft.com/office/drawing/2014/main" xmlns="" id="{00000000-0008-0000-0800-000076000000}"/>
              </a:ext>
            </a:extLst>
          </xdr:cNvPr>
          <xdr:cNvSpPr txBox="1"/>
        </xdr:nvSpPr>
        <xdr:spPr>
          <a:xfrm>
            <a:off x="6242781" y="339788"/>
            <a:ext cx="161776" cy="2360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174012</xdr:colOff>
      <xdr:row>10</xdr:row>
      <xdr:rowOff>26053</xdr:rowOff>
    </xdr:from>
    <xdr:to>
      <xdr:col>25</xdr:col>
      <xdr:colOff>66671</xdr:colOff>
      <xdr:row>11</xdr:row>
      <xdr:rowOff>41221</xdr:rowOff>
    </xdr:to>
    <xdr:grpSp>
      <xdr:nvGrpSpPr>
        <xdr:cNvPr id="120" name="グループ化 119">
          <a:extLst>
            <a:ext uri="{FF2B5EF4-FFF2-40B4-BE49-F238E27FC236}">
              <a16:creationId xmlns:a16="http://schemas.microsoft.com/office/drawing/2014/main" xmlns="" id="{00000000-0008-0000-0800-000077000000}"/>
            </a:ext>
          </a:extLst>
        </xdr:cNvPr>
        <xdr:cNvGrpSpPr>
          <a:grpSpLocks/>
        </xdr:cNvGrpSpPr>
      </xdr:nvGrpSpPr>
      <xdr:grpSpPr>
        <a:xfrm>
          <a:off x="5355617" y="1740553"/>
          <a:ext cx="426054" cy="215193"/>
          <a:chOff x="6092586" y="348840"/>
          <a:chExt cx="339856" cy="243145"/>
        </a:xfrm>
      </xdr:grpSpPr>
      <mc:AlternateContent xmlns:mc="http://schemas.openxmlformats.org/markup-compatibility/2006">
        <mc:Choice xmlns:a14="http://schemas.microsoft.com/office/drawing/2010/main" Requires="a14">
          <xdr:sp macro="" textlink="">
            <xdr:nvSpPr>
              <xdr:cNvPr id="524328" name="Option Button 40" hidden="1">
                <a:extLst>
                  <a:ext uri="{63B3BB69-23CF-44E3-9099-C40C66FF867C}">
                    <a14:compatExt spid="_x0000_s524328"/>
                  </a:ext>
                </a:extLst>
              </xdr:cNvPr>
              <xdr:cNvSpPr/>
            </xdr:nvSpPr>
            <xdr:spPr bwMode="auto">
              <a:xfrm>
                <a:off x="6092586" y="361951"/>
                <a:ext cx="237068" cy="23003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2" name="テキスト ボックス 121">
            <a:extLst>
              <a:ext uri="{FF2B5EF4-FFF2-40B4-BE49-F238E27FC236}">
                <a16:creationId xmlns:a16="http://schemas.microsoft.com/office/drawing/2014/main" xmlns="" id="{00000000-0008-0000-0800-000079000000}"/>
              </a:ext>
            </a:extLst>
          </xdr:cNvPr>
          <xdr:cNvSpPr txBox="1"/>
        </xdr:nvSpPr>
        <xdr:spPr>
          <a:xfrm>
            <a:off x="6242780" y="348840"/>
            <a:ext cx="18966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263348</xdr:colOff>
      <xdr:row>10</xdr:row>
      <xdr:rowOff>5836</xdr:rowOff>
    </xdr:from>
    <xdr:to>
      <xdr:col>26</xdr:col>
      <xdr:colOff>142876</xdr:colOff>
      <xdr:row>11</xdr:row>
      <xdr:rowOff>53229</xdr:rowOff>
    </xdr:to>
    <xdr:grpSp>
      <xdr:nvGrpSpPr>
        <xdr:cNvPr id="123" name="グループ化 122">
          <a:extLst>
            <a:ext uri="{FF2B5EF4-FFF2-40B4-BE49-F238E27FC236}">
              <a16:creationId xmlns:a16="http://schemas.microsoft.com/office/drawing/2014/main" xmlns="" id="{00000000-0008-0000-0800-00007A000000}"/>
            </a:ext>
          </a:extLst>
        </xdr:cNvPr>
        <xdr:cNvGrpSpPr>
          <a:grpSpLocks/>
        </xdr:cNvGrpSpPr>
      </xdr:nvGrpSpPr>
      <xdr:grpSpPr>
        <a:xfrm>
          <a:off x="5711649" y="1720336"/>
          <a:ext cx="412932" cy="247418"/>
          <a:chOff x="6092626" y="310842"/>
          <a:chExt cx="331417" cy="292726"/>
        </a:xfrm>
      </xdr:grpSpPr>
      <mc:AlternateContent xmlns:mc="http://schemas.openxmlformats.org/markup-compatibility/2006">
        <mc:Choice xmlns:a14="http://schemas.microsoft.com/office/drawing/2010/main" Requires="a14">
          <xdr:sp macro="" textlink="">
            <xdr:nvSpPr>
              <xdr:cNvPr id="524329" name="Option Button 41" hidden="1">
                <a:extLst>
                  <a:ext uri="{63B3BB69-23CF-44E3-9099-C40C66FF867C}">
                    <a14:compatExt spid="_x0000_s524329"/>
                  </a:ext>
                </a:extLst>
              </xdr:cNvPr>
              <xdr:cNvSpPr/>
            </xdr:nvSpPr>
            <xdr:spPr bwMode="auto">
              <a:xfrm>
                <a:off x="6092626" y="310842"/>
                <a:ext cx="237065" cy="2927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5" name="テキスト ボックス 124">
            <a:extLst>
              <a:ext uri="{FF2B5EF4-FFF2-40B4-BE49-F238E27FC236}">
                <a16:creationId xmlns:a16="http://schemas.microsoft.com/office/drawing/2014/main" xmlns="" id="{00000000-0008-0000-0800-00007C000000}"/>
              </a:ext>
            </a:extLst>
          </xdr:cNvPr>
          <xdr:cNvSpPr txBox="1"/>
        </xdr:nvSpPr>
        <xdr:spPr>
          <a:xfrm>
            <a:off x="6242781" y="345826"/>
            <a:ext cx="181262" cy="2377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162484</xdr:colOff>
      <xdr:row>10</xdr:row>
      <xdr:rowOff>5839</xdr:rowOff>
    </xdr:from>
    <xdr:to>
      <xdr:col>28</xdr:col>
      <xdr:colOff>57155</xdr:colOff>
      <xdr:row>11</xdr:row>
      <xdr:rowOff>53228</xdr:rowOff>
    </xdr:to>
    <xdr:grpSp>
      <xdr:nvGrpSpPr>
        <xdr:cNvPr id="126" name="グループ化 125">
          <a:extLst>
            <a:ext uri="{FF2B5EF4-FFF2-40B4-BE49-F238E27FC236}">
              <a16:creationId xmlns:a16="http://schemas.microsoft.com/office/drawing/2014/main" xmlns="" id="{00000000-0008-0000-0800-00007D000000}"/>
            </a:ext>
          </a:extLst>
        </xdr:cNvPr>
        <xdr:cNvGrpSpPr>
          <a:grpSpLocks/>
        </xdr:cNvGrpSpPr>
      </xdr:nvGrpSpPr>
      <xdr:grpSpPr>
        <a:xfrm>
          <a:off x="6144191" y="1720339"/>
          <a:ext cx="428078" cy="247414"/>
          <a:chOff x="6092562" y="310844"/>
          <a:chExt cx="341484" cy="292716"/>
        </a:xfrm>
      </xdr:grpSpPr>
      <mc:AlternateContent xmlns:mc="http://schemas.openxmlformats.org/markup-compatibility/2006">
        <mc:Choice xmlns:a14="http://schemas.microsoft.com/office/drawing/2010/main" Requires="a14">
          <xdr:sp macro="" textlink="">
            <xdr:nvSpPr>
              <xdr:cNvPr id="524330" name="Option Button 42" hidden="1">
                <a:extLst>
                  <a:ext uri="{63B3BB69-23CF-44E3-9099-C40C66FF867C}">
                    <a14:compatExt spid="_x0000_s524330"/>
                  </a:ext>
                </a:extLst>
              </xdr:cNvPr>
              <xdr:cNvSpPr/>
            </xdr:nvSpPr>
            <xdr:spPr bwMode="auto">
              <a:xfrm>
                <a:off x="6092562" y="310844"/>
                <a:ext cx="237064" cy="29271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8" name="テキスト ボックス 127">
            <a:extLst>
              <a:ext uri="{FF2B5EF4-FFF2-40B4-BE49-F238E27FC236}">
                <a16:creationId xmlns:a16="http://schemas.microsoft.com/office/drawing/2014/main" xmlns="" id="{00000000-0008-0000-0800-00007F000000}"/>
              </a:ext>
            </a:extLst>
          </xdr:cNvPr>
          <xdr:cNvSpPr txBox="1"/>
        </xdr:nvSpPr>
        <xdr:spPr>
          <a:xfrm>
            <a:off x="6242785" y="338064"/>
            <a:ext cx="19126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72853</xdr:colOff>
      <xdr:row>10</xdr:row>
      <xdr:rowOff>17847</xdr:rowOff>
    </xdr:from>
    <xdr:to>
      <xdr:col>29</xdr:col>
      <xdr:colOff>228595</xdr:colOff>
      <xdr:row>11</xdr:row>
      <xdr:rowOff>41222</xdr:rowOff>
    </xdr:to>
    <xdr:grpSp>
      <xdr:nvGrpSpPr>
        <xdr:cNvPr id="129" name="グループ化 128">
          <a:extLst>
            <a:ext uri="{FF2B5EF4-FFF2-40B4-BE49-F238E27FC236}">
              <a16:creationId xmlns:a16="http://schemas.microsoft.com/office/drawing/2014/main" xmlns="" id="{00000000-0008-0000-0800-000080000000}"/>
            </a:ext>
          </a:extLst>
        </xdr:cNvPr>
        <xdr:cNvGrpSpPr>
          <a:grpSpLocks/>
        </xdr:cNvGrpSpPr>
      </xdr:nvGrpSpPr>
      <xdr:grpSpPr>
        <a:xfrm>
          <a:off x="6587946" y="1732346"/>
          <a:ext cx="422439" cy="223400"/>
          <a:chOff x="6092628" y="329319"/>
          <a:chExt cx="336923" cy="255773"/>
        </a:xfrm>
      </xdr:grpSpPr>
      <mc:AlternateContent xmlns:mc="http://schemas.openxmlformats.org/markup-compatibility/2006">
        <mc:Choice xmlns:a14="http://schemas.microsoft.com/office/drawing/2010/main" Requires="a14">
          <xdr:sp macro="" textlink="">
            <xdr:nvSpPr>
              <xdr:cNvPr id="524331" name="Option Button 43" hidden="1">
                <a:extLst>
                  <a:ext uri="{63B3BB69-23CF-44E3-9099-C40C66FF867C}">
                    <a14:compatExt spid="_x0000_s524331"/>
                  </a:ext>
                </a:extLst>
              </xdr:cNvPr>
              <xdr:cNvSpPr/>
            </xdr:nvSpPr>
            <xdr:spPr bwMode="auto">
              <a:xfrm>
                <a:off x="6092628" y="329319"/>
                <a:ext cx="237068" cy="25577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1" name="テキスト ボックス 130">
            <a:extLst>
              <a:ext uri="{FF2B5EF4-FFF2-40B4-BE49-F238E27FC236}">
                <a16:creationId xmlns:a16="http://schemas.microsoft.com/office/drawing/2014/main" xmlns="" id="{00000000-0008-0000-0800-000082000000}"/>
              </a:ext>
            </a:extLst>
          </xdr:cNvPr>
          <xdr:cNvSpPr txBox="1"/>
        </xdr:nvSpPr>
        <xdr:spPr>
          <a:xfrm>
            <a:off x="6242766" y="345823"/>
            <a:ext cx="186785"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mc:AlternateContent xmlns:mc="http://schemas.openxmlformats.org/markup-compatibility/2006">
    <mc:Choice xmlns:a14="http://schemas.microsoft.com/office/drawing/2010/main" Requires="a14">
      <xdr:twoCellAnchor editAs="oneCell">
        <xdr:from>
          <xdr:col>8</xdr:col>
          <xdr:colOff>57150</xdr:colOff>
          <xdr:row>28</xdr:row>
          <xdr:rowOff>28575</xdr:rowOff>
        </xdr:from>
        <xdr:to>
          <xdr:col>9</xdr:col>
          <xdr:colOff>104775</xdr:colOff>
          <xdr:row>29</xdr:row>
          <xdr:rowOff>9525</xdr:rowOff>
        </xdr:to>
        <xdr:sp macro="" textlink="">
          <xdr:nvSpPr>
            <xdr:cNvPr id="524332" name="Option Button 44" hidden="1">
              <a:extLst>
                <a:ext uri="{63B3BB69-23CF-44E3-9099-C40C66FF867C}">
                  <a14:compatExt spid="_x0000_s524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16</xdr:col>
      <xdr:colOff>148841</xdr:colOff>
      <xdr:row>28</xdr:row>
      <xdr:rowOff>3570</xdr:rowOff>
    </xdr:from>
    <xdr:to>
      <xdr:col>20</xdr:col>
      <xdr:colOff>59535</xdr:colOff>
      <xdr:row>28</xdr:row>
      <xdr:rowOff>170282</xdr:rowOff>
    </xdr:to>
    <xdr:grpSp>
      <xdr:nvGrpSpPr>
        <xdr:cNvPr id="133" name="グループ化 132">
          <a:extLst>
            <a:ext uri="{FF2B5EF4-FFF2-40B4-BE49-F238E27FC236}">
              <a16:creationId xmlns:a16="http://schemas.microsoft.com/office/drawing/2014/main" xmlns="" id="{00000000-0008-0000-0800-000084000000}"/>
            </a:ext>
          </a:extLst>
        </xdr:cNvPr>
        <xdr:cNvGrpSpPr>
          <a:grpSpLocks/>
        </xdr:cNvGrpSpPr>
      </xdr:nvGrpSpPr>
      <xdr:grpSpPr>
        <a:xfrm>
          <a:off x="3682616" y="4708920"/>
          <a:ext cx="748894" cy="166712"/>
          <a:chOff x="6092672" y="332135"/>
          <a:chExt cx="616616" cy="256482"/>
        </a:xfrm>
      </xdr:grpSpPr>
      <mc:AlternateContent xmlns:mc="http://schemas.openxmlformats.org/markup-compatibility/2006">
        <mc:Choice xmlns:a14="http://schemas.microsoft.com/office/drawing/2010/main" Requires="a14">
          <xdr:sp macro="" textlink="">
            <xdr:nvSpPr>
              <xdr:cNvPr id="524333" name="Option Button 45" hidden="1">
                <a:extLst>
                  <a:ext uri="{63B3BB69-23CF-44E3-9099-C40C66FF867C}">
                    <a14:compatExt spid="_x0000_s524333"/>
                  </a:ext>
                </a:extLst>
              </xdr:cNvPr>
              <xdr:cNvSpPr/>
            </xdr:nvSpPr>
            <xdr:spPr bwMode="auto">
              <a:xfrm>
                <a:off x="6092672" y="341477"/>
                <a:ext cx="237066" cy="2314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5" name="テキスト ボックス 134">
            <a:extLst>
              <a:ext uri="{FF2B5EF4-FFF2-40B4-BE49-F238E27FC236}">
                <a16:creationId xmlns:a16="http://schemas.microsoft.com/office/drawing/2014/main" xmlns="" id="{00000000-0008-0000-0800-000086000000}"/>
              </a:ext>
            </a:extLst>
          </xdr:cNvPr>
          <xdr:cNvSpPr txBox="1"/>
        </xdr:nvSpPr>
        <xdr:spPr>
          <a:xfrm>
            <a:off x="6242782" y="332135"/>
            <a:ext cx="466506" cy="2564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1000">
                <a:latin typeface="HG丸ｺﾞｼｯｸM-PRO" panose="020F0600000000000000" pitchFamily="50" charset="-128"/>
                <a:ea typeface="HG丸ｺﾞｼｯｸM-PRO" panose="020F0600000000000000" pitchFamily="50" charset="-128"/>
              </a:rPr>
              <a:t>その他（</a:t>
            </a:r>
          </a:p>
        </xdr:txBody>
      </xdr:sp>
    </xdr:grpSp>
    <xdr:clientData/>
  </xdr:twoCellAnchor>
  <xdr:twoCellAnchor editAs="oneCell">
    <xdr:from>
      <xdr:col>7</xdr:col>
      <xdr:colOff>230298</xdr:colOff>
      <xdr:row>29</xdr:row>
      <xdr:rowOff>22290</xdr:rowOff>
    </xdr:from>
    <xdr:to>
      <xdr:col>9</xdr:col>
      <xdr:colOff>99329</xdr:colOff>
      <xdr:row>30</xdr:row>
      <xdr:rowOff>18169</xdr:rowOff>
    </xdr:to>
    <xdr:grpSp>
      <xdr:nvGrpSpPr>
        <xdr:cNvPr id="136" name="グループ化 135">
          <a:extLst>
            <a:ext uri="{FF2B5EF4-FFF2-40B4-BE49-F238E27FC236}">
              <a16:creationId xmlns:a16="http://schemas.microsoft.com/office/drawing/2014/main" xmlns="" id="{00000000-0008-0000-0800-000087000000}"/>
            </a:ext>
          </a:extLst>
        </xdr:cNvPr>
        <xdr:cNvGrpSpPr>
          <a:grpSpLocks/>
        </xdr:cNvGrpSpPr>
      </xdr:nvGrpSpPr>
      <xdr:grpSpPr>
        <a:xfrm>
          <a:off x="1887636" y="4908614"/>
          <a:ext cx="307150" cy="176854"/>
          <a:chOff x="6092648" y="335813"/>
          <a:chExt cx="251591" cy="242776"/>
        </a:xfrm>
      </xdr:grpSpPr>
      <mc:AlternateContent xmlns:mc="http://schemas.openxmlformats.org/markup-compatibility/2006">
        <mc:Choice xmlns:a14="http://schemas.microsoft.com/office/drawing/2010/main" Requires="a14">
          <xdr:sp macro="" textlink="">
            <xdr:nvSpPr>
              <xdr:cNvPr id="524334" name="Option Button 46" hidden="1">
                <a:extLst>
                  <a:ext uri="{63B3BB69-23CF-44E3-9099-C40C66FF867C}">
                    <a14:compatExt spid="_x0000_s524334"/>
                  </a:ext>
                </a:extLst>
              </xdr:cNvPr>
              <xdr:cNvSpPr/>
            </xdr:nvSpPr>
            <xdr:spPr bwMode="auto">
              <a:xfrm>
                <a:off x="6092648" y="335813"/>
                <a:ext cx="237065" cy="24277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8" name="テキスト ボックス 137">
            <a:extLst>
              <a:ext uri="{FF2B5EF4-FFF2-40B4-BE49-F238E27FC236}">
                <a16:creationId xmlns:a16="http://schemas.microsoft.com/office/drawing/2014/main" xmlns="" id="{00000000-0008-0000-0800-000089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155801</xdr:colOff>
      <xdr:row>29</xdr:row>
      <xdr:rowOff>15086</xdr:rowOff>
    </xdr:from>
    <xdr:to>
      <xdr:col>16</xdr:col>
      <xdr:colOff>58168</xdr:colOff>
      <xdr:row>29</xdr:row>
      <xdr:rowOff>168090</xdr:rowOff>
    </xdr:to>
    <xdr:grpSp>
      <xdr:nvGrpSpPr>
        <xdr:cNvPr id="139" name="グループ化 138">
          <a:extLst>
            <a:ext uri="{FF2B5EF4-FFF2-40B4-BE49-F238E27FC236}">
              <a16:creationId xmlns:a16="http://schemas.microsoft.com/office/drawing/2014/main" xmlns="" id="{00000000-0008-0000-0800-00008A000000}"/>
            </a:ext>
          </a:extLst>
        </xdr:cNvPr>
        <xdr:cNvGrpSpPr>
          <a:grpSpLocks/>
        </xdr:cNvGrpSpPr>
      </xdr:nvGrpSpPr>
      <xdr:grpSpPr>
        <a:xfrm>
          <a:off x="3289526" y="4901411"/>
          <a:ext cx="302417" cy="153004"/>
          <a:chOff x="6092759" y="341478"/>
          <a:chExt cx="251480" cy="235392"/>
        </a:xfrm>
      </xdr:grpSpPr>
      <mc:AlternateContent xmlns:mc="http://schemas.openxmlformats.org/markup-compatibility/2006">
        <mc:Choice xmlns:a14="http://schemas.microsoft.com/office/drawing/2010/main" Requires="a14">
          <xdr:sp macro="" textlink="">
            <xdr:nvSpPr>
              <xdr:cNvPr id="524335" name="Option Button 47" hidden="1">
                <a:extLst>
                  <a:ext uri="{63B3BB69-23CF-44E3-9099-C40C66FF867C}">
                    <a14:compatExt spid="_x0000_s524335"/>
                  </a:ext>
                </a:extLst>
              </xdr:cNvPr>
              <xdr:cNvSpPr/>
            </xdr:nvSpPr>
            <xdr:spPr bwMode="auto">
              <a:xfrm>
                <a:off x="6092759" y="341478"/>
                <a:ext cx="237069" cy="2353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1" name="テキスト ボックス 140">
            <a:extLst>
              <a:ext uri="{FF2B5EF4-FFF2-40B4-BE49-F238E27FC236}">
                <a16:creationId xmlns:a16="http://schemas.microsoft.com/office/drawing/2014/main" xmlns="" id="{00000000-0008-0000-0800-00008C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21</xdr:col>
      <xdr:colOff>89194</xdr:colOff>
      <xdr:row>29</xdr:row>
      <xdr:rowOff>22792</xdr:rowOff>
    </xdr:from>
    <xdr:to>
      <xdr:col>22</xdr:col>
      <xdr:colOff>118089</xdr:colOff>
      <xdr:row>30</xdr:row>
      <xdr:rowOff>10908</xdr:rowOff>
    </xdr:to>
    <xdr:grpSp>
      <xdr:nvGrpSpPr>
        <xdr:cNvPr id="142" name="グループ化 141">
          <a:extLst>
            <a:ext uri="{FF2B5EF4-FFF2-40B4-BE49-F238E27FC236}">
              <a16:creationId xmlns:a16="http://schemas.microsoft.com/office/drawing/2014/main" xmlns="" id="{00000000-0008-0000-0800-00008D000000}"/>
            </a:ext>
          </a:extLst>
        </xdr:cNvPr>
        <xdr:cNvGrpSpPr>
          <a:grpSpLocks/>
        </xdr:cNvGrpSpPr>
      </xdr:nvGrpSpPr>
      <xdr:grpSpPr>
        <a:xfrm>
          <a:off x="4737398" y="4909117"/>
          <a:ext cx="305129" cy="169091"/>
          <a:chOff x="6092718" y="344960"/>
          <a:chExt cx="251521" cy="230834"/>
        </a:xfrm>
      </xdr:grpSpPr>
      <mc:AlternateContent xmlns:mc="http://schemas.openxmlformats.org/markup-compatibility/2006">
        <mc:Choice xmlns:a14="http://schemas.microsoft.com/office/drawing/2010/main" Requires="a14">
          <xdr:sp macro="" textlink="">
            <xdr:nvSpPr>
              <xdr:cNvPr id="524336" name="Option Button 48" hidden="1">
                <a:extLst>
                  <a:ext uri="{63B3BB69-23CF-44E3-9099-C40C66FF867C}">
                    <a14:compatExt spid="_x0000_s524336"/>
                  </a:ext>
                </a:extLst>
              </xdr:cNvPr>
              <xdr:cNvSpPr/>
            </xdr:nvSpPr>
            <xdr:spPr bwMode="auto">
              <a:xfrm>
                <a:off x="6092718" y="352067"/>
                <a:ext cx="237068" cy="2102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4" name="テキスト ボックス 143">
            <a:extLst>
              <a:ext uri="{FF2B5EF4-FFF2-40B4-BE49-F238E27FC236}">
                <a16:creationId xmlns:a16="http://schemas.microsoft.com/office/drawing/2014/main" xmlns="" id="{00000000-0008-0000-0800-00008F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116405</xdr:colOff>
      <xdr:row>29</xdr:row>
      <xdr:rowOff>19408</xdr:rowOff>
    </xdr:from>
    <xdr:to>
      <xdr:col>23</xdr:col>
      <xdr:colOff>161958</xdr:colOff>
      <xdr:row>30</xdr:row>
      <xdr:rowOff>10908</xdr:rowOff>
    </xdr:to>
    <xdr:grpSp>
      <xdr:nvGrpSpPr>
        <xdr:cNvPr id="145" name="グループ化 144">
          <a:extLst>
            <a:ext uri="{FF2B5EF4-FFF2-40B4-BE49-F238E27FC236}">
              <a16:creationId xmlns:a16="http://schemas.microsoft.com/office/drawing/2014/main" xmlns="" id="{00000000-0008-0000-0800-000090000000}"/>
            </a:ext>
          </a:extLst>
        </xdr:cNvPr>
        <xdr:cNvGrpSpPr>
          <a:grpSpLocks/>
        </xdr:cNvGrpSpPr>
      </xdr:nvGrpSpPr>
      <xdr:grpSpPr>
        <a:xfrm>
          <a:off x="5040819" y="4905733"/>
          <a:ext cx="302720" cy="172475"/>
          <a:chOff x="6092686" y="339754"/>
          <a:chExt cx="251553" cy="236040"/>
        </a:xfrm>
      </xdr:grpSpPr>
      <mc:AlternateContent xmlns:mc="http://schemas.openxmlformats.org/markup-compatibility/2006">
        <mc:Choice xmlns:a14="http://schemas.microsoft.com/office/drawing/2010/main" Requires="a14">
          <xdr:sp macro="" textlink="">
            <xdr:nvSpPr>
              <xdr:cNvPr id="524337" name="Option Button 49" hidden="1">
                <a:extLst>
                  <a:ext uri="{63B3BB69-23CF-44E3-9099-C40C66FF867C}">
                    <a14:compatExt spid="_x0000_s524337"/>
                  </a:ext>
                </a:extLst>
              </xdr:cNvPr>
              <xdr:cNvSpPr/>
            </xdr:nvSpPr>
            <xdr:spPr bwMode="auto">
              <a:xfrm>
                <a:off x="6092686" y="339754"/>
                <a:ext cx="237070" cy="23489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7" name="テキスト ボックス 146">
            <a:extLst>
              <a:ext uri="{FF2B5EF4-FFF2-40B4-BE49-F238E27FC236}">
                <a16:creationId xmlns:a16="http://schemas.microsoft.com/office/drawing/2014/main" xmlns="" id="{00000000-0008-0000-0800-000092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26</xdr:col>
      <xdr:colOff>151278</xdr:colOff>
      <xdr:row>29</xdr:row>
      <xdr:rowOff>26292</xdr:rowOff>
    </xdr:from>
    <xdr:to>
      <xdr:col>27</xdr:col>
      <xdr:colOff>186997</xdr:colOff>
      <xdr:row>30</xdr:row>
      <xdr:rowOff>16351</xdr:rowOff>
    </xdr:to>
    <xdr:grpSp>
      <xdr:nvGrpSpPr>
        <xdr:cNvPr id="148" name="グループ化 147">
          <a:extLst>
            <a:ext uri="{FF2B5EF4-FFF2-40B4-BE49-F238E27FC236}">
              <a16:creationId xmlns:a16="http://schemas.microsoft.com/office/drawing/2014/main" xmlns="" id="{00000000-0008-0000-0800-000093000000}"/>
            </a:ext>
          </a:extLst>
        </xdr:cNvPr>
        <xdr:cNvGrpSpPr>
          <a:grpSpLocks/>
        </xdr:cNvGrpSpPr>
      </xdr:nvGrpSpPr>
      <xdr:grpSpPr>
        <a:xfrm>
          <a:off x="6132979" y="4912617"/>
          <a:ext cx="302394" cy="171033"/>
          <a:chOff x="6092706" y="341973"/>
          <a:chExt cx="251533" cy="233821"/>
        </a:xfrm>
      </xdr:grpSpPr>
      <mc:AlternateContent xmlns:mc="http://schemas.openxmlformats.org/markup-compatibility/2006">
        <mc:Choice xmlns:a14="http://schemas.microsoft.com/office/drawing/2010/main" Requires="a14">
          <xdr:sp macro="" textlink="">
            <xdr:nvSpPr>
              <xdr:cNvPr id="524338" name="Option Button 50" hidden="1">
                <a:extLst>
                  <a:ext uri="{63B3BB69-23CF-44E3-9099-C40C66FF867C}">
                    <a14:compatExt spid="_x0000_s524338"/>
                  </a:ext>
                </a:extLst>
              </xdr:cNvPr>
              <xdr:cNvSpPr/>
            </xdr:nvSpPr>
            <xdr:spPr bwMode="auto">
              <a:xfrm>
                <a:off x="6092706" y="341973"/>
                <a:ext cx="237070" cy="23046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0" name="テキスト ボックス 149">
            <a:extLst>
              <a:ext uri="{FF2B5EF4-FFF2-40B4-BE49-F238E27FC236}">
                <a16:creationId xmlns:a16="http://schemas.microsoft.com/office/drawing/2014/main" xmlns="" id="{00000000-0008-0000-0800-000095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167384</xdr:colOff>
      <xdr:row>29</xdr:row>
      <xdr:rowOff>26292</xdr:rowOff>
    </xdr:from>
    <xdr:to>
      <xdr:col>28</xdr:col>
      <xdr:colOff>203103</xdr:colOff>
      <xdr:row>30</xdr:row>
      <xdr:rowOff>16351</xdr:rowOff>
    </xdr:to>
    <xdr:grpSp>
      <xdr:nvGrpSpPr>
        <xdr:cNvPr id="151" name="グループ化 150">
          <a:extLst>
            <a:ext uri="{FF2B5EF4-FFF2-40B4-BE49-F238E27FC236}">
              <a16:creationId xmlns:a16="http://schemas.microsoft.com/office/drawing/2014/main" xmlns="" id="{00000000-0008-0000-0800-000096000000}"/>
            </a:ext>
          </a:extLst>
        </xdr:cNvPr>
        <xdr:cNvGrpSpPr>
          <a:grpSpLocks/>
        </xdr:cNvGrpSpPr>
      </xdr:nvGrpSpPr>
      <xdr:grpSpPr>
        <a:xfrm>
          <a:off x="6415785" y="4912617"/>
          <a:ext cx="302394" cy="171033"/>
          <a:chOff x="6092706" y="341973"/>
          <a:chExt cx="251533" cy="233821"/>
        </a:xfrm>
      </xdr:grpSpPr>
      <mc:AlternateContent xmlns:mc="http://schemas.openxmlformats.org/markup-compatibility/2006">
        <mc:Choice xmlns:a14="http://schemas.microsoft.com/office/drawing/2010/main" Requires="a14">
          <xdr:sp macro="" textlink="">
            <xdr:nvSpPr>
              <xdr:cNvPr id="524339" name="Option Button 51" hidden="1">
                <a:extLst>
                  <a:ext uri="{63B3BB69-23CF-44E3-9099-C40C66FF867C}">
                    <a14:compatExt spid="_x0000_s524339"/>
                  </a:ext>
                </a:extLst>
              </xdr:cNvPr>
              <xdr:cNvSpPr/>
            </xdr:nvSpPr>
            <xdr:spPr bwMode="auto">
              <a:xfrm>
                <a:off x="6092706" y="341973"/>
                <a:ext cx="237070" cy="23046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3" name="テキスト ボックス 152">
            <a:extLst>
              <a:ext uri="{FF2B5EF4-FFF2-40B4-BE49-F238E27FC236}">
                <a16:creationId xmlns:a16="http://schemas.microsoft.com/office/drawing/2014/main" xmlns="" id="{00000000-0008-0000-0800-000098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202062</xdr:colOff>
      <xdr:row>29</xdr:row>
      <xdr:rowOff>26292</xdr:rowOff>
    </xdr:from>
    <xdr:to>
      <xdr:col>30</xdr:col>
      <xdr:colOff>113108</xdr:colOff>
      <xdr:row>30</xdr:row>
      <xdr:rowOff>16351</xdr:rowOff>
    </xdr:to>
    <xdr:grpSp>
      <xdr:nvGrpSpPr>
        <xdr:cNvPr id="154" name="グループ化 153">
          <a:extLst>
            <a:ext uri="{FF2B5EF4-FFF2-40B4-BE49-F238E27FC236}">
              <a16:creationId xmlns:a16="http://schemas.microsoft.com/office/drawing/2014/main" xmlns="" id="{00000000-0008-0000-0800-000099000000}"/>
            </a:ext>
          </a:extLst>
        </xdr:cNvPr>
        <xdr:cNvGrpSpPr>
          <a:grpSpLocks/>
        </xdr:cNvGrpSpPr>
      </xdr:nvGrpSpPr>
      <xdr:grpSpPr>
        <a:xfrm>
          <a:off x="6717164" y="4912617"/>
          <a:ext cx="444455" cy="171033"/>
          <a:chOff x="6092578" y="341973"/>
          <a:chExt cx="370346" cy="233821"/>
        </a:xfrm>
      </xdr:grpSpPr>
      <mc:AlternateContent xmlns:mc="http://schemas.openxmlformats.org/markup-compatibility/2006">
        <mc:Choice xmlns:a14="http://schemas.microsoft.com/office/drawing/2010/main" Requires="a14">
          <xdr:sp macro="" textlink="">
            <xdr:nvSpPr>
              <xdr:cNvPr id="524340" name="Option Button 52" hidden="1">
                <a:extLst>
                  <a:ext uri="{63B3BB69-23CF-44E3-9099-C40C66FF867C}">
                    <a14:compatExt spid="_x0000_s524340"/>
                  </a:ext>
                </a:extLst>
              </xdr:cNvPr>
              <xdr:cNvSpPr/>
            </xdr:nvSpPr>
            <xdr:spPr bwMode="auto">
              <a:xfrm>
                <a:off x="6092578" y="341973"/>
                <a:ext cx="237066" cy="23046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6" name="テキスト ボックス 155">
            <a:extLst>
              <a:ext uri="{FF2B5EF4-FFF2-40B4-BE49-F238E27FC236}">
                <a16:creationId xmlns:a16="http://schemas.microsoft.com/office/drawing/2014/main" xmlns="" id="{00000000-0008-0000-0800-00009B000000}"/>
              </a:ext>
            </a:extLst>
          </xdr:cNvPr>
          <xdr:cNvSpPr txBox="1"/>
        </xdr:nvSpPr>
        <xdr:spPr>
          <a:xfrm>
            <a:off x="6242782" y="344960"/>
            <a:ext cx="22014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12</xdr:col>
      <xdr:colOff>72837</xdr:colOff>
      <xdr:row>33</xdr:row>
      <xdr:rowOff>7441</xdr:rowOff>
    </xdr:from>
    <xdr:to>
      <xdr:col>13</xdr:col>
      <xdr:colOff>190494</xdr:colOff>
      <xdr:row>34</xdr:row>
      <xdr:rowOff>10166</xdr:rowOff>
    </xdr:to>
    <xdr:grpSp>
      <xdr:nvGrpSpPr>
        <xdr:cNvPr id="157" name="グループ化 156">
          <a:extLst>
            <a:ext uri="{FF2B5EF4-FFF2-40B4-BE49-F238E27FC236}">
              <a16:creationId xmlns:a16="http://schemas.microsoft.com/office/drawing/2014/main" xmlns="" id="{00000000-0008-0000-0800-00009C000000}"/>
            </a:ext>
          </a:extLst>
        </xdr:cNvPr>
        <xdr:cNvGrpSpPr>
          <a:grpSpLocks/>
        </xdr:cNvGrpSpPr>
      </xdr:nvGrpSpPr>
      <xdr:grpSpPr>
        <a:xfrm>
          <a:off x="2806511" y="5474791"/>
          <a:ext cx="317658" cy="183700"/>
          <a:chOff x="6092676" y="330549"/>
          <a:chExt cx="262498" cy="253309"/>
        </a:xfrm>
      </xdr:grpSpPr>
      <mc:AlternateContent xmlns:mc="http://schemas.openxmlformats.org/markup-compatibility/2006">
        <mc:Choice xmlns:a14="http://schemas.microsoft.com/office/drawing/2010/main" Requires="a14">
          <xdr:sp macro="" textlink="">
            <xdr:nvSpPr>
              <xdr:cNvPr id="524341" name="Option Button 53" hidden="1">
                <a:extLst>
                  <a:ext uri="{63B3BB69-23CF-44E3-9099-C40C66FF867C}">
                    <a14:compatExt spid="_x0000_s524341"/>
                  </a:ext>
                </a:extLst>
              </xdr:cNvPr>
              <xdr:cNvSpPr/>
            </xdr:nvSpPr>
            <xdr:spPr bwMode="auto">
              <a:xfrm>
                <a:off x="6092676" y="330549"/>
                <a:ext cx="237064" cy="2533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9" name="テキスト ボックス 158">
            <a:extLst>
              <a:ext uri="{FF2B5EF4-FFF2-40B4-BE49-F238E27FC236}">
                <a16:creationId xmlns:a16="http://schemas.microsoft.com/office/drawing/2014/main" xmlns="" id="{00000000-0008-0000-0800-00009E000000}"/>
              </a:ext>
            </a:extLst>
          </xdr:cNvPr>
          <xdr:cNvSpPr txBox="1"/>
        </xdr:nvSpPr>
        <xdr:spPr>
          <a:xfrm>
            <a:off x="6258460" y="344960"/>
            <a:ext cx="9671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28</xdr:col>
      <xdr:colOff>100857</xdr:colOff>
      <xdr:row>33</xdr:row>
      <xdr:rowOff>18648</xdr:rowOff>
    </xdr:from>
    <xdr:to>
      <xdr:col>29</xdr:col>
      <xdr:colOff>145677</xdr:colOff>
      <xdr:row>34</xdr:row>
      <xdr:rowOff>10529</xdr:rowOff>
    </xdr:to>
    <xdr:grpSp>
      <xdr:nvGrpSpPr>
        <xdr:cNvPr id="160" name="グループ化 159">
          <a:extLst>
            <a:ext uri="{FF2B5EF4-FFF2-40B4-BE49-F238E27FC236}">
              <a16:creationId xmlns:a16="http://schemas.microsoft.com/office/drawing/2014/main" xmlns="" id="{00000000-0008-0000-0800-00009F000000}"/>
            </a:ext>
          </a:extLst>
        </xdr:cNvPr>
        <xdr:cNvGrpSpPr>
          <a:grpSpLocks/>
        </xdr:cNvGrpSpPr>
      </xdr:nvGrpSpPr>
      <xdr:grpSpPr>
        <a:xfrm>
          <a:off x="6615967" y="5485998"/>
          <a:ext cx="311528" cy="172856"/>
          <a:chOff x="6092647" y="339168"/>
          <a:chExt cx="257922" cy="236626"/>
        </a:xfrm>
      </xdr:grpSpPr>
      <mc:AlternateContent xmlns:mc="http://schemas.openxmlformats.org/markup-compatibility/2006">
        <mc:Choice xmlns:a14="http://schemas.microsoft.com/office/drawing/2010/main" Requires="a14">
          <xdr:sp macro="" textlink="">
            <xdr:nvSpPr>
              <xdr:cNvPr id="524342" name="Option Button 54" hidden="1">
                <a:extLst>
                  <a:ext uri="{63B3BB69-23CF-44E3-9099-C40C66FF867C}">
                    <a14:compatExt spid="_x0000_s524342"/>
                  </a:ext>
                </a:extLst>
              </xdr:cNvPr>
              <xdr:cNvSpPr/>
            </xdr:nvSpPr>
            <xdr:spPr bwMode="auto">
              <a:xfrm>
                <a:off x="6092647" y="339168"/>
                <a:ext cx="237066" cy="2360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2" name="テキスト ボックス 161">
            <a:extLst>
              <a:ext uri="{FF2B5EF4-FFF2-40B4-BE49-F238E27FC236}">
                <a16:creationId xmlns:a16="http://schemas.microsoft.com/office/drawing/2014/main" xmlns="" id="{00000000-0008-0000-0800-0000A1000000}"/>
              </a:ext>
            </a:extLst>
          </xdr:cNvPr>
          <xdr:cNvSpPr txBox="1"/>
        </xdr:nvSpPr>
        <xdr:spPr>
          <a:xfrm>
            <a:off x="6267672" y="344960"/>
            <a:ext cx="8289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321</xdr:colOff>
      <xdr:row>34</xdr:row>
      <xdr:rowOff>12007</xdr:rowOff>
    </xdr:from>
    <xdr:to>
      <xdr:col>16</xdr:col>
      <xdr:colOff>142878</xdr:colOff>
      <xdr:row>35</xdr:row>
      <xdr:rowOff>21488</xdr:rowOff>
    </xdr:to>
    <xdr:grpSp>
      <xdr:nvGrpSpPr>
        <xdr:cNvPr id="163" name="グループ化 162">
          <a:extLst>
            <a:ext uri="{FF2B5EF4-FFF2-40B4-BE49-F238E27FC236}">
              <a16:creationId xmlns:a16="http://schemas.microsoft.com/office/drawing/2014/main" xmlns="" id="{00000000-0008-0000-0800-0000A2000000}"/>
            </a:ext>
          </a:extLst>
        </xdr:cNvPr>
        <xdr:cNvGrpSpPr>
          <a:grpSpLocks/>
        </xdr:cNvGrpSpPr>
      </xdr:nvGrpSpPr>
      <xdr:grpSpPr>
        <a:xfrm>
          <a:off x="2733999" y="5660332"/>
          <a:ext cx="942660" cy="190456"/>
          <a:chOff x="6092638" y="337575"/>
          <a:chExt cx="780577" cy="262351"/>
        </a:xfrm>
      </xdr:grpSpPr>
      <mc:AlternateContent xmlns:mc="http://schemas.openxmlformats.org/markup-compatibility/2006">
        <mc:Choice xmlns:a14="http://schemas.microsoft.com/office/drawing/2010/main" Requires="a14">
          <xdr:sp macro="" textlink="">
            <xdr:nvSpPr>
              <xdr:cNvPr id="524343" name="Option Button 55" hidden="1">
                <a:extLst>
                  <a:ext uri="{63B3BB69-23CF-44E3-9099-C40C66FF867C}">
                    <a14:compatExt spid="_x0000_s524343"/>
                  </a:ext>
                </a:extLst>
              </xdr:cNvPr>
              <xdr:cNvSpPr/>
            </xdr:nvSpPr>
            <xdr:spPr bwMode="auto">
              <a:xfrm>
                <a:off x="6092638" y="337575"/>
                <a:ext cx="237065" cy="2623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5" name="テキスト ボックス 164">
            <a:extLst>
              <a:ext uri="{FF2B5EF4-FFF2-40B4-BE49-F238E27FC236}">
                <a16:creationId xmlns:a16="http://schemas.microsoft.com/office/drawing/2014/main" xmlns="" id="{00000000-0008-0000-0800-0000A4000000}"/>
              </a:ext>
            </a:extLst>
          </xdr:cNvPr>
          <xdr:cNvSpPr txBox="1"/>
        </xdr:nvSpPr>
        <xdr:spPr>
          <a:xfrm>
            <a:off x="6242782" y="344964"/>
            <a:ext cx="6304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うすいとろみ</a:t>
            </a:r>
          </a:p>
        </xdr:txBody>
      </xdr:sp>
    </xdr:grpSp>
    <xdr:clientData/>
  </xdr:twoCellAnchor>
  <xdr:twoCellAnchor editAs="oneCell">
    <xdr:from>
      <xdr:col>17</xdr:col>
      <xdr:colOff>559</xdr:colOff>
      <xdr:row>34</xdr:row>
      <xdr:rowOff>8005</xdr:rowOff>
    </xdr:from>
    <xdr:to>
      <xdr:col>20</xdr:col>
      <xdr:colOff>261936</xdr:colOff>
      <xdr:row>35</xdr:row>
      <xdr:rowOff>25490</xdr:rowOff>
    </xdr:to>
    <xdr:grpSp>
      <xdr:nvGrpSpPr>
        <xdr:cNvPr id="166" name="グループ化 165">
          <a:extLst>
            <a:ext uri="{FF2B5EF4-FFF2-40B4-BE49-F238E27FC236}">
              <a16:creationId xmlns:a16="http://schemas.microsoft.com/office/drawing/2014/main" xmlns="" id="{00000000-0008-0000-0800-0000A5000000}"/>
            </a:ext>
          </a:extLst>
        </xdr:cNvPr>
        <xdr:cNvGrpSpPr>
          <a:grpSpLocks/>
        </xdr:cNvGrpSpPr>
      </xdr:nvGrpSpPr>
      <xdr:grpSpPr>
        <a:xfrm>
          <a:off x="3696259" y="5656330"/>
          <a:ext cx="937652" cy="198460"/>
          <a:chOff x="6092643" y="331421"/>
          <a:chExt cx="772896" cy="274666"/>
        </a:xfrm>
      </xdr:grpSpPr>
      <mc:AlternateContent xmlns:mc="http://schemas.openxmlformats.org/markup-compatibility/2006">
        <mc:Choice xmlns:a14="http://schemas.microsoft.com/office/drawing/2010/main" Requires="a14">
          <xdr:sp macro="" textlink="">
            <xdr:nvSpPr>
              <xdr:cNvPr id="524344" name="Option Button 56" hidden="1">
                <a:extLst>
                  <a:ext uri="{63B3BB69-23CF-44E3-9099-C40C66FF867C}">
                    <a14:compatExt spid="_x0000_s524344"/>
                  </a:ext>
                </a:extLst>
              </xdr:cNvPr>
              <xdr:cNvSpPr/>
            </xdr:nvSpPr>
            <xdr:spPr bwMode="auto">
              <a:xfrm>
                <a:off x="6092643" y="331421"/>
                <a:ext cx="237065" cy="27466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8" name="テキスト ボックス 167">
            <a:extLst>
              <a:ext uri="{FF2B5EF4-FFF2-40B4-BE49-F238E27FC236}">
                <a16:creationId xmlns:a16="http://schemas.microsoft.com/office/drawing/2014/main" xmlns="" id="{00000000-0008-0000-0800-0000A7000000}"/>
              </a:ext>
            </a:extLst>
          </xdr:cNvPr>
          <xdr:cNvSpPr txBox="1"/>
        </xdr:nvSpPr>
        <xdr:spPr>
          <a:xfrm>
            <a:off x="6249806" y="344966"/>
            <a:ext cx="6157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中間のとろみ</a:t>
            </a:r>
          </a:p>
        </xdr:txBody>
      </xdr:sp>
    </xdr:grpSp>
    <xdr:clientData/>
  </xdr:twoCellAnchor>
  <xdr:twoCellAnchor editAs="oneCell">
    <xdr:from>
      <xdr:col>21</xdr:col>
      <xdr:colOff>6</xdr:colOff>
      <xdr:row>34</xdr:row>
      <xdr:rowOff>16009</xdr:rowOff>
    </xdr:from>
    <xdr:to>
      <xdr:col>24</xdr:col>
      <xdr:colOff>17863</xdr:colOff>
      <xdr:row>34</xdr:row>
      <xdr:rowOff>166852</xdr:rowOff>
    </xdr:to>
    <xdr:grpSp>
      <xdr:nvGrpSpPr>
        <xdr:cNvPr id="169" name="グループ化 168">
          <a:extLst>
            <a:ext uri="{FF2B5EF4-FFF2-40B4-BE49-F238E27FC236}">
              <a16:creationId xmlns:a16="http://schemas.microsoft.com/office/drawing/2014/main" xmlns="" id="{00000000-0008-0000-0800-0000A8000000}"/>
            </a:ext>
          </a:extLst>
        </xdr:cNvPr>
        <xdr:cNvGrpSpPr>
          <a:grpSpLocks/>
        </xdr:cNvGrpSpPr>
      </xdr:nvGrpSpPr>
      <xdr:grpSpPr>
        <a:xfrm>
          <a:off x="4648206" y="5664334"/>
          <a:ext cx="817957" cy="150843"/>
          <a:chOff x="6092652" y="343730"/>
          <a:chExt cx="672607" cy="232068"/>
        </a:xfrm>
      </xdr:grpSpPr>
      <mc:AlternateContent xmlns:mc="http://schemas.openxmlformats.org/markup-compatibility/2006">
        <mc:Choice xmlns:a14="http://schemas.microsoft.com/office/drawing/2010/main" Requires="a14">
          <xdr:sp macro="" textlink="">
            <xdr:nvSpPr>
              <xdr:cNvPr id="524345" name="Option Button 57" hidden="1">
                <a:extLst>
                  <a:ext uri="{63B3BB69-23CF-44E3-9099-C40C66FF867C}">
                    <a14:compatExt spid="_x0000_s524345"/>
                  </a:ext>
                </a:extLst>
              </xdr:cNvPr>
              <xdr:cNvSpPr/>
            </xdr:nvSpPr>
            <xdr:spPr bwMode="auto">
              <a:xfrm>
                <a:off x="6092652" y="343730"/>
                <a:ext cx="237065" cy="2317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1" name="テキスト ボックス 170">
            <a:extLst>
              <a:ext uri="{FF2B5EF4-FFF2-40B4-BE49-F238E27FC236}">
                <a16:creationId xmlns:a16="http://schemas.microsoft.com/office/drawing/2014/main" xmlns="" id="{00000000-0008-0000-0800-0000AA000000}"/>
              </a:ext>
            </a:extLst>
          </xdr:cNvPr>
          <xdr:cNvSpPr txBox="1"/>
        </xdr:nvSpPr>
        <xdr:spPr>
          <a:xfrm>
            <a:off x="6242782" y="344964"/>
            <a:ext cx="52247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濃いとろみ</a:t>
            </a:r>
          </a:p>
        </xdr:txBody>
      </xdr:sp>
    </xdr:grpSp>
    <xdr:clientData/>
  </xdr:twoCellAnchor>
  <xdr:twoCellAnchor editAs="oneCell">
    <xdr:from>
      <xdr:col>8</xdr:col>
      <xdr:colOff>698</xdr:colOff>
      <xdr:row>36</xdr:row>
      <xdr:rowOff>15700</xdr:rowOff>
    </xdr:from>
    <xdr:to>
      <xdr:col>10</xdr:col>
      <xdr:colOff>44823</xdr:colOff>
      <xdr:row>36</xdr:row>
      <xdr:rowOff>162485</xdr:rowOff>
    </xdr:to>
    <xdr:grpSp>
      <xdr:nvGrpSpPr>
        <xdr:cNvPr id="172" name="グループ化 171">
          <a:extLst>
            <a:ext uri="{FF2B5EF4-FFF2-40B4-BE49-F238E27FC236}">
              <a16:creationId xmlns:a16="http://schemas.microsoft.com/office/drawing/2014/main" xmlns="" id="{00000000-0008-0000-0800-0000AB000000}"/>
            </a:ext>
          </a:extLst>
        </xdr:cNvPr>
        <xdr:cNvGrpSpPr/>
      </xdr:nvGrpSpPr>
      <xdr:grpSpPr>
        <a:xfrm>
          <a:off x="1934271" y="5883100"/>
          <a:ext cx="444165" cy="146785"/>
          <a:chOff x="4910185" y="1167431"/>
          <a:chExt cx="441377" cy="193700"/>
        </a:xfrm>
      </xdr:grpSpPr>
      <mc:AlternateContent xmlns:mc="http://schemas.openxmlformats.org/markup-compatibility/2006">
        <mc:Choice xmlns:a14="http://schemas.microsoft.com/office/drawing/2010/main" Requires="a14">
          <xdr:sp macro="" textlink="">
            <xdr:nvSpPr>
              <xdr:cNvPr id="524346" name="Check Box 58" hidden="1">
                <a:extLst>
                  <a:ext uri="{63B3BB69-23CF-44E3-9099-C40C66FF867C}">
                    <a14:compatExt spid="_x0000_s524346"/>
                  </a:ext>
                </a:extLst>
              </xdr:cNvPr>
              <xdr:cNvSpPr/>
            </xdr:nvSpPr>
            <xdr:spPr bwMode="auto">
              <a:xfrm>
                <a:off x="4910185" y="1181111"/>
                <a:ext cx="209644"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4" name="テキスト ボックス 173">
            <a:extLst>
              <a:ext uri="{FF2B5EF4-FFF2-40B4-BE49-F238E27FC236}">
                <a16:creationId xmlns:a16="http://schemas.microsoft.com/office/drawing/2014/main" xmlns="" id="{00000000-0008-0000-0800-0000AD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経管</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156882</xdr:colOff>
      <xdr:row>36</xdr:row>
      <xdr:rowOff>15700</xdr:rowOff>
    </xdr:from>
    <xdr:to>
      <xdr:col>13</xdr:col>
      <xdr:colOff>0</xdr:colOff>
      <xdr:row>36</xdr:row>
      <xdr:rowOff>162485</xdr:rowOff>
    </xdr:to>
    <xdr:grpSp>
      <xdr:nvGrpSpPr>
        <xdr:cNvPr id="175" name="グループ化 174">
          <a:extLst>
            <a:ext uri="{FF2B5EF4-FFF2-40B4-BE49-F238E27FC236}">
              <a16:creationId xmlns:a16="http://schemas.microsoft.com/office/drawing/2014/main" xmlns="" id="{00000000-0008-0000-0800-0000AE000000}"/>
            </a:ext>
          </a:extLst>
        </xdr:cNvPr>
        <xdr:cNvGrpSpPr/>
      </xdr:nvGrpSpPr>
      <xdr:grpSpPr>
        <a:xfrm>
          <a:off x="2490512" y="5883100"/>
          <a:ext cx="443200" cy="146785"/>
          <a:chOff x="4910118" y="1167431"/>
          <a:chExt cx="441444" cy="193700"/>
        </a:xfrm>
      </xdr:grpSpPr>
      <mc:AlternateContent xmlns:mc="http://schemas.openxmlformats.org/markup-compatibility/2006">
        <mc:Choice xmlns:a14="http://schemas.microsoft.com/office/drawing/2010/main" Requires="a14">
          <xdr:sp macro="" textlink="">
            <xdr:nvSpPr>
              <xdr:cNvPr id="524347" name="Check Box 59" hidden="1">
                <a:extLst>
                  <a:ext uri="{63B3BB69-23CF-44E3-9099-C40C66FF867C}">
                    <a14:compatExt spid="_x0000_s524347"/>
                  </a:ext>
                </a:extLst>
              </xdr:cNvPr>
              <xdr:cNvSpPr/>
            </xdr:nvSpPr>
            <xdr:spPr bwMode="auto">
              <a:xfrm>
                <a:off x="4910118"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7" name="テキスト ボックス 176">
            <a:extLst>
              <a:ext uri="{FF2B5EF4-FFF2-40B4-BE49-F238E27FC236}">
                <a16:creationId xmlns:a16="http://schemas.microsoft.com/office/drawing/2014/main" xmlns="" id="{00000000-0008-0000-0800-0000B0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経口</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144866</xdr:colOff>
      <xdr:row>36</xdr:row>
      <xdr:rowOff>15700</xdr:rowOff>
    </xdr:from>
    <xdr:to>
      <xdr:col>20</xdr:col>
      <xdr:colOff>166685</xdr:colOff>
      <xdr:row>36</xdr:row>
      <xdr:rowOff>162485</xdr:rowOff>
    </xdr:to>
    <xdr:grpSp>
      <xdr:nvGrpSpPr>
        <xdr:cNvPr id="178" name="グループ化 177">
          <a:extLst>
            <a:ext uri="{FF2B5EF4-FFF2-40B4-BE49-F238E27FC236}">
              <a16:creationId xmlns:a16="http://schemas.microsoft.com/office/drawing/2014/main" xmlns="" id="{00000000-0008-0000-0800-0000B1000000}"/>
            </a:ext>
          </a:extLst>
        </xdr:cNvPr>
        <xdr:cNvGrpSpPr/>
      </xdr:nvGrpSpPr>
      <xdr:grpSpPr>
        <a:xfrm>
          <a:off x="3078566" y="5883100"/>
          <a:ext cx="1460094" cy="146785"/>
          <a:chOff x="4921354" y="1167431"/>
          <a:chExt cx="605509" cy="193700"/>
        </a:xfrm>
      </xdr:grpSpPr>
      <mc:AlternateContent xmlns:mc="http://schemas.openxmlformats.org/markup-compatibility/2006">
        <mc:Choice xmlns:a14="http://schemas.microsoft.com/office/drawing/2010/main" Requires="a14">
          <xdr:sp macro="" textlink="">
            <xdr:nvSpPr>
              <xdr:cNvPr id="524348" name="Check Box 60" hidden="1">
                <a:extLst>
                  <a:ext uri="{63B3BB69-23CF-44E3-9099-C40C66FF867C}">
                    <a14:compatExt spid="_x0000_s524348"/>
                  </a:ext>
                </a:extLst>
              </xdr:cNvPr>
              <xdr:cNvSpPr/>
            </xdr:nvSpPr>
            <xdr:spPr bwMode="auto">
              <a:xfrm>
                <a:off x="4921354"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0" name="テキスト ボックス 179">
            <a:extLst>
              <a:ext uri="{FF2B5EF4-FFF2-40B4-BE49-F238E27FC236}">
                <a16:creationId xmlns:a16="http://schemas.microsoft.com/office/drawing/2014/main" xmlns="" id="{00000000-0008-0000-0800-0000B3000000}"/>
              </a:ext>
            </a:extLst>
          </xdr:cNvPr>
          <xdr:cNvSpPr txBox="1"/>
        </xdr:nvSpPr>
        <xdr:spPr>
          <a:xfrm>
            <a:off x="4999392" y="1167431"/>
            <a:ext cx="52747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服薬方法に別紙指定有</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699</xdr:colOff>
      <xdr:row>37</xdr:row>
      <xdr:rowOff>21304</xdr:rowOff>
    </xdr:from>
    <xdr:to>
      <xdr:col>9</xdr:col>
      <xdr:colOff>179295</xdr:colOff>
      <xdr:row>37</xdr:row>
      <xdr:rowOff>168089</xdr:rowOff>
    </xdr:to>
    <xdr:grpSp>
      <xdr:nvGrpSpPr>
        <xdr:cNvPr id="181" name="グループ化 180">
          <a:extLst>
            <a:ext uri="{FF2B5EF4-FFF2-40B4-BE49-F238E27FC236}">
              <a16:creationId xmlns:a16="http://schemas.microsoft.com/office/drawing/2014/main" xmlns="" id="{00000000-0008-0000-0800-0000B4000000}"/>
            </a:ext>
          </a:extLst>
        </xdr:cNvPr>
        <xdr:cNvGrpSpPr/>
      </xdr:nvGrpSpPr>
      <xdr:grpSpPr>
        <a:xfrm>
          <a:off x="1934278" y="6069679"/>
          <a:ext cx="340504" cy="146785"/>
          <a:chOff x="4910179" y="1167431"/>
          <a:chExt cx="336546" cy="193700"/>
        </a:xfrm>
      </xdr:grpSpPr>
      <mc:AlternateContent xmlns:mc="http://schemas.openxmlformats.org/markup-compatibility/2006">
        <mc:Choice xmlns:a14="http://schemas.microsoft.com/office/drawing/2010/main" Requires="a14">
          <xdr:sp macro="" textlink="">
            <xdr:nvSpPr>
              <xdr:cNvPr id="524349" name="Check Box 61" hidden="1">
                <a:extLst>
                  <a:ext uri="{63B3BB69-23CF-44E3-9099-C40C66FF867C}">
                    <a14:compatExt spid="_x0000_s524349"/>
                  </a:ext>
                </a:extLst>
              </xdr:cNvPr>
              <xdr:cNvSpPr/>
            </xdr:nvSpPr>
            <xdr:spPr bwMode="auto">
              <a:xfrm>
                <a:off x="4910179" y="1181111"/>
                <a:ext cx="209647"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3" name="テキスト ボックス 182">
            <a:extLst>
              <a:ext uri="{FF2B5EF4-FFF2-40B4-BE49-F238E27FC236}">
                <a16:creationId xmlns:a16="http://schemas.microsoft.com/office/drawing/2014/main" xmlns="" id="{00000000-0008-0000-0800-0000B6000000}"/>
              </a:ext>
            </a:extLst>
          </xdr:cNvPr>
          <xdr:cNvSpPr txBox="1"/>
        </xdr:nvSpPr>
        <xdr:spPr>
          <a:xfrm>
            <a:off x="5105397" y="1167431"/>
            <a:ext cx="14132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16812</xdr:colOff>
      <xdr:row>37</xdr:row>
      <xdr:rowOff>21304</xdr:rowOff>
    </xdr:from>
    <xdr:to>
      <xdr:col>13</xdr:col>
      <xdr:colOff>107156</xdr:colOff>
      <xdr:row>37</xdr:row>
      <xdr:rowOff>168089</xdr:rowOff>
    </xdr:to>
    <xdr:grpSp>
      <xdr:nvGrpSpPr>
        <xdr:cNvPr id="184" name="グループ化 183">
          <a:extLst>
            <a:ext uri="{FF2B5EF4-FFF2-40B4-BE49-F238E27FC236}">
              <a16:creationId xmlns:a16="http://schemas.microsoft.com/office/drawing/2014/main" xmlns="" id="{00000000-0008-0000-0800-0000B7000000}"/>
            </a:ext>
          </a:extLst>
        </xdr:cNvPr>
        <xdr:cNvGrpSpPr/>
      </xdr:nvGrpSpPr>
      <xdr:grpSpPr>
        <a:xfrm>
          <a:off x="2350440" y="6069679"/>
          <a:ext cx="690417" cy="146785"/>
          <a:chOff x="4910146" y="1167431"/>
          <a:chExt cx="684813" cy="193700"/>
        </a:xfrm>
      </xdr:grpSpPr>
      <mc:AlternateContent xmlns:mc="http://schemas.openxmlformats.org/markup-compatibility/2006">
        <mc:Choice xmlns:a14="http://schemas.microsoft.com/office/drawing/2010/main" Requires="a14">
          <xdr:sp macro="" textlink="">
            <xdr:nvSpPr>
              <xdr:cNvPr id="524350" name="Check Box 62" hidden="1">
                <a:extLst>
                  <a:ext uri="{63B3BB69-23CF-44E3-9099-C40C66FF867C}">
                    <a14:compatExt spid="_x0000_s524350"/>
                  </a:ext>
                </a:extLst>
              </xdr:cNvPr>
              <xdr:cNvSpPr/>
            </xdr:nvSpPr>
            <xdr:spPr bwMode="auto">
              <a:xfrm>
                <a:off x="4910146" y="1181111"/>
                <a:ext cx="209647"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6" name="テキスト ボックス 185">
            <a:extLst>
              <a:ext uri="{FF2B5EF4-FFF2-40B4-BE49-F238E27FC236}">
                <a16:creationId xmlns:a16="http://schemas.microsoft.com/office/drawing/2014/main" xmlns="" id="{00000000-0008-0000-0800-0000B9000000}"/>
              </a:ext>
            </a:extLst>
          </xdr:cNvPr>
          <xdr:cNvSpPr txBox="1"/>
        </xdr:nvSpPr>
        <xdr:spPr>
          <a:xfrm>
            <a:off x="5105395" y="1167431"/>
            <a:ext cx="489564"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とろみ水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144854</xdr:colOff>
      <xdr:row>37</xdr:row>
      <xdr:rowOff>21304</xdr:rowOff>
    </xdr:from>
    <xdr:to>
      <xdr:col>19</xdr:col>
      <xdr:colOff>11902</xdr:colOff>
      <xdr:row>37</xdr:row>
      <xdr:rowOff>168089</xdr:rowOff>
    </xdr:to>
    <xdr:grpSp>
      <xdr:nvGrpSpPr>
        <xdr:cNvPr id="187" name="グループ化 186">
          <a:extLst>
            <a:ext uri="{FF2B5EF4-FFF2-40B4-BE49-F238E27FC236}">
              <a16:creationId xmlns:a16="http://schemas.microsoft.com/office/drawing/2014/main" xmlns="" id="{00000000-0008-0000-0800-0000BA000000}"/>
            </a:ext>
          </a:extLst>
        </xdr:cNvPr>
        <xdr:cNvGrpSpPr/>
      </xdr:nvGrpSpPr>
      <xdr:grpSpPr>
        <a:xfrm>
          <a:off x="3078552" y="6069679"/>
          <a:ext cx="1029103" cy="146785"/>
          <a:chOff x="4921381" y="1167431"/>
          <a:chExt cx="427485" cy="193700"/>
        </a:xfrm>
      </xdr:grpSpPr>
      <mc:AlternateContent xmlns:mc="http://schemas.openxmlformats.org/markup-compatibility/2006">
        <mc:Choice xmlns:a14="http://schemas.microsoft.com/office/drawing/2010/main" Requires="a14">
          <xdr:sp macro="" textlink="">
            <xdr:nvSpPr>
              <xdr:cNvPr id="524351" name="Check Box 63" hidden="1">
                <a:extLst>
                  <a:ext uri="{63B3BB69-23CF-44E3-9099-C40C66FF867C}">
                    <a14:compatExt spid="_x0000_s524351"/>
                  </a:ext>
                </a:extLst>
              </xdr:cNvPr>
              <xdr:cNvSpPr/>
            </xdr:nvSpPr>
            <xdr:spPr bwMode="auto">
              <a:xfrm>
                <a:off x="4921381"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9" name="テキスト ボックス 188">
            <a:extLst>
              <a:ext uri="{FF2B5EF4-FFF2-40B4-BE49-F238E27FC236}">
                <a16:creationId xmlns:a16="http://schemas.microsoft.com/office/drawing/2014/main" xmlns="" id="{00000000-0008-0000-0800-0000BC000000}"/>
              </a:ext>
            </a:extLst>
          </xdr:cNvPr>
          <xdr:cNvSpPr txBox="1"/>
        </xdr:nvSpPr>
        <xdr:spPr>
          <a:xfrm>
            <a:off x="4991028" y="1167431"/>
            <a:ext cx="35783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ゼリー埋め込み</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56022</xdr:colOff>
      <xdr:row>37</xdr:row>
      <xdr:rowOff>21304</xdr:rowOff>
    </xdr:from>
    <xdr:to>
      <xdr:col>22</xdr:col>
      <xdr:colOff>47624</xdr:colOff>
      <xdr:row>37</xdr:row>
      <xdr:rowOff>168089</xdr:rowOff>
    </xdr:to>
    <xdr:grpSp>
      <xdr:nvGrpSpPr>
        <xdr:cNvPr id="190" name="グループ化 189">
          <a:extLst>
            <a:ext uri="{FF2B5EF4-FFF2-40B4-BE49-F238E27FC236}">
              <a16:creationId xmlns:a16="http://schemas.microsoft.com/office/drawing/2014/main" xmlns="" id="{00000000-0008-0000-0800-0000BD000000}"/>
            </a:ext>
          </a:extLst>
        </xdr:cNvPr>
        <xdr:cNvGrpSpPr/>
      </xdr:nvGrpSpPr>
      <xdr:grpSpPr>
        <a:xfrm>
          <a:off x="4151772" y="6069679"/>
          <a:ext cx="820277" cy="146785"/>
          <a:chOff x="4910133" y="1167431"/>
          <a:chExt cx="336310" cy="193700"/>
        </a:xfrm>
      </xdr:grpSpPr>
      <mc:AlternateContent xmlns:mc="http://schemas.openxmlformats.org/markup-compatibility/2006">
        <mc:Choice xmlns:a14="http://schemas.microsoft.com/office/drawing/2010/main" Requires="a14">
          <xdr:sp macro="" textlink="">
            <xdr:nvSpPr>
              <xdr:cNvPr id="524352" name="Check Box 64" hidden="1">
                <a:extLst>
                  <a:ext uri="{63B3BB69-23CF-44E3-9099-C40C66FF867C}">
                    <a14:compatExt spid="_x0000_s524352"/>
                  </a:ext>
                </a:extLst>
              </xdr:cNvPr>
              <xdr:cNvSpPr/>
            </xdr:nvSpPr>
            <xdr:spPr bwMode="auto">
              <a:xfrm>
                <a:off x="491013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2" name="テキスト ボックス 191">
            <a:extLst>
              <a:ext uri="{FF2B5EF4-FFF2-40B4-BE49-F238E27FC236}">
                <a16:creationId xmlns:a16="http://schemas.microsoft.com/office/drawing/2014/main" xmlns="" id="{00000000-0008-0000-0800-0000BF000000}"/>
              </a:ext>
            </a:extLst>
          </xdr:cNvPr>
          <xdr:cNvSpPr txBox="1"/>
        </xdr:nvSpPr>
        <xdr:spPr>
          <a:xfrm>
            <a:off x="4991028" y="1167431"/>
            <a:ext cx="25541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オブラート</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178244</xdr:colOff>
      <xdr:row>37</xdr:row>
      <xdr:rowOff>28572</xdr:rowOff>
    </xdr:from>
    <xdr:to>
      <xdr:col>24</xdr:col>
      <xdr:colOff>228612</xdr:colOff>
      <xdr:row>37</xdr:row>
      <xdr:rowOff>168088</xdr:rowOff>
    </xdr:to>
    <xdr:grpSp>
      <xdr:nvGrpSpPr>
        <xdr:cNvPr id="193" name="グループ化 192">
          <a:extLst>
            <a:ext uri="{FF2B5EF4-FFF2-40B4-BE49-F238E27FC236}">
              <a16:creationId xmlns:a16="http://schemas.microsoft.com/office/drawing/2014/main" xmlns="" id="{00000000-0008-0000-0800-0000C0000000}"/>
            </a:ext>
          </a:extLst>
        </xdr:cNvPr>
        <xdr:cNvGrpSpPr/>
      </xdr:nvGrpSpPr>
      <xdr:grpSpPr>
        <a:xfrm>
          <a:off x="5102661" y="6076947"/>
          <a:ext cx="574233" cy="139516"/>
          <a:chOff x="4913441" y="1177025"/>
          <a:chExt cx="252131" cy="184108"/>
        </a:xfrm>
      </xdr:grpSpPr>
      <mc:AlternateContent xmlns:mc="http://schemas.openxmlformats.org/markup-compatibility/2006">
        <mc:Choice xmlns:a14="http://schemas.microsoft.com/office/drawing/2010/main" Requires="a14">
          <xdr:sp macro="" textlink="">
            <xdr:nvSpPr>
              <xdr:cNvPr id="524353" name="Check Box 65" hidden="1">
                <a:extLst>
                  <a:ext uri="{63B3BB69-23CF-44E3-9099-C40C66FF867C}">
                    <a14:compatExt spid="_x0000_s524353"/>
                  </a:ext>
                </a:extLst>
              </xdr:cNvPr>
              <xdr:cNvSpPr/>
            </xdr:nvSpPr>
            <xdr:spPr bwMode="auto">
              <a:xfrm>
                <a:off x="4913441" y="1181111"/>
                <a:ext cx="209646" cy="17335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5" name="テキスト ボックス 194">
            <a:extLst>
              <a:ext uri="{FF2B5EF4-FFF2-40B4-BE49-F238E27FC236}">
                <a16:creationId xmlns:a16="http://schemas.microsoft.com/office/drawing/2014/main" xmlns="" id="{00000000-0008-0000-0800-0000C2000000}"/>
              </a:ext>
            </a:extLst>
          </xdr:cNvPr>
          <xdr:cNvSpPr txBox="1"/>
        </xdr:nvSpPr>
        <xdr:spPr>
          <a:xfrm>
            <a:off x="4991026" y="1177025"/>
            <a:ext cx="174546" cy="18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98645</xdr:colOff>
      <xdr:row>39</xdr:row>
      <xdr:rowOff>23113</xdr:rowOff>
    </xdr:from>
    <xdr:to>
      <xdr:col>10</xdr:col>
      <xdr:colOff>171128</xdr:colOff>
      <xdr:row>40</xdr:row>
      <xdr:rowOff>11229</xdr:rowOff>
    </xdr:to>
    <xdr:grpSp>
      <xdr:nvGrpSpPr>
        <xdr:cNvPr id="196" name="グループ化 195">
          <a:extLst>
            <a:ext uri="{FF2B5EF4-FFF2-40B4-BE49-F238E27FC236}">
              <a16:creationId xmlns:a16="http://schemas.microsoft.com/office/drawing/2014/main" xmlns="" id="{00000000-0008-0000-0800-0000C3000000}"/>
            </a:ext>
          </a:extLst>
        </xdr:cNvPr>
        <xdr:cNvGrpSpPr>
          <a:grpSpLocks/>
        </xdr:cNvGrpSpPr>
      </xdr:nvGrpSpPr>
      <xdr:grpSpPr>
        <a:xfrm>
          <a:off x="2194140" y="6290563"/>
          <a:ext cx="310589" cy="169091"/>
          <a:chOff x="6092752" y="344960"/>
          <a:chExt cx="258118" cy="230834"/>
        </a:xfrm>
      </xdr:grpSpPr>
      <mc:AlternateContent xmlns:mc="http://schemas.openxmlformats.org/markup-compatibility/2006">
        <mc:Choice xmlns:a14="http://schemas.microsoft.com/office/drawing/2010/main" Requires="a14">
          <xdr:sp macro="" textlink="">
            <xdr:nvSpPr>
              <xdr:cNvPr id="524354" name="Option Button 66" hidden="1">
                <a:extLst>
                  <a:ext uri="{63B3BB69-23CF-44E3-9099-C40C66FF867C}">
                    <a14:compatExt spid="_x0000_s524354"/>
                  </a:ext>
                </a:extLst>
              </xdr:cNvPr>
              <xdr:cNvSpPr/>
            </xdr:nvSpPr>
            <xdr:spPr bwMode="auto">
              <a:xfrm>
                <a:off x="6092752" y="346404"/>
                <a:ext cx="237070" cy="22159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8" name="テキスト ボックス 197">
            <a:extLst>
              <a:ext uri="{FF2B5EF4-FFF2-40B4-BE49-F238E27FC236}">
                <a16:creationId xmlns:a16="http://schemas.microsoft.com/office/drawing/2014/main" xmlns="" id="{00000000-0008-0000-0800-0000C5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可</a:t>
            </a:r>
          </a:p>
        </xdr:txBody>
      </xdr:sp>
    </xdr:grpSp>
    <xdr:clientData/>
  </xdr:twoCellAnchor>
  <xdr:twoCellAnchor editAs="oneCell">
    <xdr:from>
      <xdr:col>11</xdr:col>
      <xdr:colOff>9310</xdr:colOff>
      <xdr:row>39</xdr:row>
      <xdr:rowOff>20051</xdr:rowOff>
    </xdr:from>
    <xdr:to>
      <xdr:col>13</xdr:col>
      <xdr:colOff>71443</xdr:colOff>
      <xdr:row>40</xdr:row>
      <xdr:rowOff>11230</xdr:rowOff>
    </xdr:to>
    <xdr:grpSp>
      <xdr:nvGrpSpPr>
        <xdr:cNvPr id="199" name="グループ化 198">
          <a:extLst>
            <a:ext uri="{FF2B5EF4-FFF2-40B4-BE49-F238E27FC236}">
              <a16:creationId xmlns:a16="http://schemas.microsoft.com/office/drawing/2014/main" xmlns="" id="{00000000-0008-0000-0800-0000C6000000}"/>
            </a:ext>
          </a:extLst>
        </xdr:cNvPr>
        <xdr:cNvGrpSpPr>
          <a:grpSpLocks/>
        </xdr:cNvGrpSpPr>
      </xdr:nvGrpSpPr>
      <xdr:grpSpPr>
        <a:xfrm>
          <a:off x="2542959" y="6287501"/>
          <a:ext cx="462188" cy="172155"/>
          <a:chOff x="6092680" y="340249"/>
          <a:chExt cx="385710" cy="235545"/>
        </a:xfrm>
      </xdr:grpSpPr>
      <mc:AlternateContent xmlns:mc="http://schemas.openxmlformats.org/markup-compatibility/2006">
        <mc:Choice xmlns:a14="http://schemas.microsoft.com/office/drawing/2010/main" Requires="a14">
          <xdr:sp macro="" textlink="">
            <xdr:nvSpPr>
              <xdr:cNvPr id="524355" name="Option Button 67" hidden="1">
                <a:extLst>
                  <a:ext uri="{63B3BB69-23CF-44E3-9099-C40C66FF867C}">
                    <a14:compatExt spid="_x0000_s524355"/>
                  </a:ext>
                </a:extLst>
              </xdr:cNvPr>
              <xdr:cNvSpPr/>
            </xdr:nvSpPr>
            <xdr:spPr bwMode="auto">
              <a:xfrm>
                <a:off x="6092680" y="340249"/>
                <a:ext cx="237067" cy="23390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1" name="テキスト ボックス 200">
            <a:extLst>
              <a:ext uri="{FF2B5EF4-FFF2-40B4-BE49-F238E27FC236}">
                <a16:creationId xmlns:a16="http://schemas.microsoft.com/office/drawing/2014/main" xmlns="" id="{00000000-0008-0000-0800-0000C8000000}"/>
              </a:ext>
            </a:extLst>
          </xdr:cNvPr>
          <xdr:cNvSpPr txBox="1"/>
        </xdr:nvSpPr>
        <xdr:spPr>
          <a:xfrm>
            <a:off x="6268786" y="344960"/>
            <a:ext cx="20960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不可</a:t>
            </a:r>
          </a:p>
        </xdr:txBody>
      </xdr:sp>
    </xdr:grpSp>
    <xdr:clientData/>
  </xdr:twoCellAnchor>
  <xdr:twoCellAnchor editAs="oneCell">
    <xdr:from>
      <xdr:col>20</xdr:col>
      <xdr:colOff>92212</xdr:colOff>
      <xdr:row>39</xdr:row>
      <xdr:rowOff>18047</xdr:rowOff>
    </xdr:from>
    <xdr:to>
      <xdr:col>21</xdr:col>
      <xdr:colOff>131078</xdr:colOff>
      <xdr:row>39</xdr:row>
      <xdr:rowOff>168088</xdr:rowOff>
    </xdr:to>
    <xdr:grpSp>
      <xdr:nvGrpSpPr>
        <xdr:cNvPr id="202" name="グループ化 201">
          <a:extLst>
            <a:ext uri="{FF2B5EF4-FFF2-40B4-BE49-F238E27FC236}">
              <a16:creationId xmlns:a16="http://schemas.microsoft.com/office/drawing/2014/main" xmlns="" id="{00000000-0008-0000-0800-0000C9000000}"/>
            </a:ext>
          </a:extLst>
        </xdr:cNvPr>
        <xdr:cNvGrpSpPr>
          <a:grpSpLocks/>
        </xdr:cNvGrpSpPr>
      </xdr:nvGrpSpPr>
      <xdr:grpSpPr>
        <a:xfrm>
          <a:off x="4464180" y="6285497"/>
          <a:ext cx="315078" cy="150041"/>
          <a:chOff x="6092797" y="344960"/>
          <a:chExt cx="258073" cy="230834"/>
        </a:xfrm>
      </xdr:grpSpPr>
      <mc:AlternateContent xmlns:mc="http://schemas.openxmlformats.org/markup-compatibility/2006">
        <mc:Choice xmlns:a14="http://schemas.microsoft.com/office/drawing/2010/main" Requires="a14">
          <xdr:sp macro="" textlink="">
            <xdr:nvSpPr>
              <xdr:cNvPr id="524356" name="Option Button 68" hidden="1">
                <a:extLst>
                  <a:ext uri="{63B3BB69-23CF-44E3-9099-C40C66FF867C}">
                    <a14:compatExt spid="_x0000_s524356"/>
                  </a:ext>
                </a:extLst>
              </xdr:cNvPr>
              <xdr:cNvSpPr/>
            </xdr:nvSpPr>
            <xdr:spPr bwMode="auto">
              <a:xfrm>
                <a:off x="6092797" y="365956"/>
                <a:ext cx="237073" cy="20368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4" name="テキスト ボックス 203">
            <a:extLst>
              <a:ext uri="{FF2B5EF4-FFF2-40B4-BE49-F238E27FC236}">
                <a16:creationId xmlns:a16="http://schemas.microsoft.com/office/drawing/2014/main" xmlns="" id="{00000000-0008-0000-0800-0000CB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170636</xdr:colOff>
      <xdr:row>39</xdr:row>
      <xdr:rowOff>18047</xdr:rowOff>
    </xdr:from>
    <xdr:to>
      <xdr:col>22</xdr:col>
      <xdr:colOff>234970</xdr:colOff>
      <xdr:row>40</xdr:row>
      <xdr:rowOff>10165</xdr:rowOff>
    </xdr:to>
    <xdr:grpSp>
      <xdr:nvGrpSpPr>
        <xdr:cNvPr id="205" name="グループ化 204">
          <a:extLst>
            <a:ext uri="{FF2B5EF4-FFF2-40B4-BE49-F238E27FC236}">
              <a16:creationId xmlns:a16="http://schemas.microsoft.com/office/drawing/2014/main" xmlns="" id="{00000000-0008-0000-0800-0000CC000000}"/>
            </a:ext>
          </a:extLst>
        </xdr:cNvPr>
        <xdr:cNvGrpSpPr>
          <a:grpSpLocks/>
        </xdr:cNvGrpSpPr>
      </xdr:nvGrpSpPr>
      <xdr:grpSpPr>
        <a:xfrm>
          <a:off x="4818826" y="6285496"/>
          <a:ext cx="340579" cy="173094"/>
          <a:chOff x="6092616" y="344960"/>
          <a:chExt cx="278331" cy="236991"/>
        </a:xfrm>
      </xdr:grpSpPr>
      <mc:AlternateContent xmlns:mc="http://schemas.openxmlformats.org/markup-compatibility/2006">
        <mc:Choice xmlns:a14="http://schemas.microsoft.com/office/drawing/2010/main" Requires="a14">
          <xdr:sp macro="" textlink="">
            <xdr:nvSpPr>
              <xdr:cNvPr id="524357" name="Option Button 69" hidden="1">
                <a:extLst>
                  <a:ext uri="{63B3BB69-23CF-44E3-9099-C40C66FF867C}">
                    <a14:compatExt spid="_x0000_s524357"/>
                  </a:ext>
                </a:extLst>
              </xdr:cNvPr>
              <xdr:cNvSpPr/>
            </xdr:nvSpPr>
            <xdr:spPr bwMode="auto">
              <a:xfrm>
                <a:off x="6092616" y="353642"/>
                <a:ext cx="237065" cy="2283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7" name="テキスト ボックス 206">
            <a:extLst>
              <a:ext uri="{FF2B5EF4-FFF2-40B4-BE49-F238E27FC236}">
                <a16:creationId xmlns:a16="http://schemas.microsoft.com/office/drawing/2014/main" xmlns="" id="{00000000-0008-0000-0800-0000CE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10</xdr:col>
      <xdr:colOff>104858</xdr:colOff>
      <xdr:row>40</xdr:row>
      <xdr:rowOff>3437</xdr:rowOff>
    </xdr:from>
    <xdr:to>
      <xdr:col>12</xdr:col>
      <xdr:colOff>13734</xdr:colOff>
      <xdr:row>41</xdr:row>
      <xdr:rowOff>14168</xdr:rowOff>
    </xdr:to>
    <xdr:grpSp>
      <xdr:nvGrpSpPr>
        <xdr:cNvPr id="208" name="グループ化 207">
          <a:extLst>
            <a:ext uri="{FF2B5EF4-FFF2-40B4-BE49-F238E27FC236}">
              <a16:creationId xmlns:a16="http://schemas.microsoft.com/office/drawing/2014/main" xmlns="" id="{00000000-0008-0000-0800-0000CF000000}"/>
            </a:ext>
          </a:extLst>
        </xdr:cNvPr>
        <xdr:cNvGrpSpPr>
          <a:grpSpLocks/>
        </xdr:cNvGrpSpPr>
      </xdr:nvGrpSpPr>
      <xdr:grpSpPr>
        <a:xfrm>
          <a:off x="2438476" y="6451862"/>
          <a:ext cx="308902" cy="191706"/>
          <a:chOff x="6092750" y="324391"/>
          <a:chExt cx="258120" cy="265628"/>
        </a:xfrm>
      </xdr:grpSpPr>
      <mc:AlternateContent xmlns:mc="http://schemas.openxmlformats.org/markup-compatibility/2006">
        <mc:Choice xmlns:a14="http://schemas.microsoft.com/office/drawing/2010/main" Requires="a14">
          <xdr:sp macro="" textlink="">
            <xdr:nvSpPr>
              <xdr:cNvPr id="524358" name="Option Button 70" hidden="1">
                <a:extLst>
                  <a:ext uri="{63B3BB69-23CF-44E3-9099-C40C66FF867C}">
                    <a14:compatExt spid="_x0000_s524358"/>
                  </a:ext>
                </a:extLst>
              </xdr:cNvPr>
              <xdr:cNvSpPr/>
            </xdr:nvSpPr>
            <xdr:spPr bwMode="auto">
              <a:xfrm>
                <a:off x="6092750" y="324391"/>
                <a:ext cx="237068" cy="2656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0" name="テキスト ボックス 209">
            <a:extLst>
              <a:ext uri="{FF2B5EF4-FFF2-40B4-BE49-F238E27FC236}">
                <a16:creationId xmlns:a16="http://schemas.microsoft.com/office/drawing/2014/main" xmlns="" id="{00000000-0008-0000-0800-0000D1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40</xdr:row>
      <xdr:rowOff>15445</xdr:rowOff>
    </xdr:from>
    <xdr:to>
      <xdr:col>13</xdr:col>
      <xdr:colOff>187103</xdr:colOff>
      <xdr:row>40</xdr:row>
      <xdr:rowOff>166850</xdr:rowOff>
    </xdr:to>
    <xdr:grpSp>
      <xdr:nvGrpSpPr>
        <xdr:cNvPr id="211" name="グループ化 210">
          <a:extLst>
            <a:ext uri="{FF2B5EF4-FFF2-40B4-BE49-F238E27FC236}">
              <a16:creationId xmlns:a16="http://schemas.microsoft.com/office/drawing/2014/main" xmlns="" id="{00000000-0008-0000-0800-0000D2000000}"/>
            </a:ext>
          </a:extLst>
        </xdr:cNvPr>
        <xdr:cNvGrpSpPr>
          <a:grpSpLocks/>
        </xdr:cNvGrpSpPr>
      </xdr:nvGrpSpPr>
      <xdr:grpSpPr>
        <a:xfrm>
          <a:off x="2786978" y="6463870"/>
          <a:ext cx="333839" cy="151405"/>
          <a:chOff x="6092612" y="342863"/>
          <a:chExt cx="278335" cy="232931"/>
        </a:xfrm>
      </xdr:grpSpPr>
      <mc:AlternateContent xmlns:mc="http://schemas.openxmlformats.org/markup-compatibility/2006">
        <mc:Choice xmlns:a14="http://schemas.microsoft.com/office/drawing/2010/main" Requires="a14">
          <xdr:sp macro="" textlink="">
            <xdr:nvSpPr>
              <xdr:cNvPr id="524359" name="Option Button 71" hidden="1">
                <a:extLst>
                  <a:ext uri="{63B3BB69-23CF-44E3-9099-C40C66FF867C}">
                    <a14:compatExt spid="_x0000_s524359"/>
                  </a:ext>
                </a:extLst>
              </xdr:cNvPr>
              <xdr:cNvSpPr/>
            </xdr:nvSpPr>
            <xdr:spPr bwMode="auto">
              <a:xfrm>
                <a:off x="6092612" y="342863"/>
                <a:ext cx="237065" cy="22868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3" name="テキスト ボックス 212">
            <a:extLst>
              <a:ext uri="{FF2B5EF4-FFF2-40B4-BE49-F238E27FC236}">
                <a16:creationId xmlns:a16="http://schemas.microsoft.com/office/drawing/2014/main" xmlns="" id="{00000000-0008-0000-0800-0000D4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10</xdr:col>
      <xdr:colOff>104858</xdr:colOff>
      <xdr:row>41</xdr:row>
      <xdr:rowOff>9920</xdr:rowOff>
    </xdr:from>
    <xdr:to>
      <xdr:col>12</xdr:col>
      <xdr:colOff>13734</xdr:colOff>
      <xdr:row>42</xdr:row>
      <xdr:rowOff>10165</xdr:rowOff>
    </xdr:to>
    <xdr:grpSp>
      <xdr:nvGrpSpPr>
        <xdr:cNvPr id="214" name="グループ化 213">
          <a:extLst>
            <a:ext uri="{FF2B5EF4-FFF2-40B4-BE49-F238E27FC236}">
              <a16:creationId xmlns:a16="http://schemas.microsoft.com/office/drawing/2014/main" xmlns="" id="{00000000-0008-0000-0800-0000D5000000}"/>
            </a:ext>
          </a:extLst>
        </xdr:cNvPr>
        <xdr:cNvGrpSpPr>
          <a:grpSpLocks/>
        </xdr:cNvGrpSpPr>
      </xdr:nvGrpSpPr>
      <xdr:grpSpPr>
        <a:xfrm>
          <a:off x="2438476" y="6639320"/>
          <a:ext cx="308902" cy="181220"/>
          <a:chOff x="6092750" y="332455"/>
          <a:chExt cx="258120" cy="249494"/>
        </a:xfrm>
      </xdr:grpSpPr>
      <mc:AlternateContent xmlns:mc="http://schemas.openxmlformats.org/markup-compatibility/2006">
        <mc:Choice xmlns:a14="http://schemas.microsoft.com/office/drawing/2010/main" Requires="a14">
          <xdr:sp macro="" textlink="">
            <xdr:nvSpPr>
              <xdr:cNvPr id="524360" name="Option Button 72" hidden="1">
                <a:extLst>
                  <a:ext uri="{63B3BB69-23CF-44E3-9099-C40C66FF867C}">
                    <a14:compatExt spid="_x0000_s524360"/>
                  </a:ext>
                </a:extLst>
              </xdr:cNvPr>
              <xdr:cNvSpPr/>
            </xdr:nvSpPr>
            <xdr:spPr bwMode="auto">
              <a:xfrm>
                <a:off x="6092750" y="332455"/>
                <a:ext cx="237068" cy="24949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6" name="テキスト ボックス 215">
            <a:extLst>
              <a:ext uri="{FF2B5EF4-FFF2-40B4-BE49-F238E27FC236}">
                <a16:creationId xmlns:a16="http://schemas.microsoft.com/office/drawing/2014/main" xmlns="" id="{00000000-0008-0000-0800-0000D7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41</xdr:row>
      <xdr:rowOff>13922</xdr:rowOff>
    </xdr:from>
    <xdr:to>
      <xdr:col>13</xdr:col>
      <xdr:colOff>187103</xdr:colOff>
      <xdr:row>41</xdr:row>
      <xdr:rowOff>168089</xdr:rowOff>
    </xdr:to>
    <xdr:grpSp>
      <xdr:nvGrpSpPr>
        <xdr:cNvPr id="217" name="グループ化 216">
          <a:extLst>
            <a:ext uri="{FF2B5EF4-FFF2-40B4-BE49-F238E27FC236}">
              <a16:creationId xmlns:a16="http://schemas.microsoft.com/office/drawing/2014/main" xmlns="" id="{00000000-0008-0000-0800-0000D8000000}"/>
            </a:ext>
          </a:extLst>
        </xdr:cNvPr>
        <xdr:cNvGrpSpPr>
          <a:grpSpLocks/>
        </xdr:cNvGrpSpPr>
      </xdr:nvGrpSpPr>
      <xdr:grpSpPr>
        <a:xfrm>
          <a:off x="2786978" y="6643322"/>
          <a:ext cx="333839" cy="154167"/>
          <a:chOff x="6092612" y="338612"/>
          <a:chExt cx="278335" cy="237182"/>
        </a:xfrm>
      </xdr:grpSpPr>
      <mc:AlternateContent xmlns:mc="http://schemas.openxmlformats.org/markup-compatibility/2006">
        <mc:Choice xmlns:a14="http://schemas.microsoft.com/office/drawing/2010/main" Requires="a14">
          <xdr:sp macro="" textlink="">
            <xdr:nvSpPr>
              <xdr:cNvPr id="524361" name="Option Button 73" hidden="1">
                <a:extLst>
                  <a:ext uri="{63B3BB69-23CF-44E3-9099-C40C66FF867C}">
                    <a14:compatExt spid="_x0000_s524361"/>
                  </a:ext>
                </a:extLst>
              </xdr:cNvPr>
              <xdr:cNvSpPr/>
            </xdr:nvSpPr>
            <xdr:spPr bwMode="auto">
              <a:xfrm>
                <a:off x="6092612" y="338612"/>
                <a:ext cx="237065" cy="2371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9" name="テキスト ボックス 218">
            <a:extLst>
              <a:ext uri="{FF2B5EF4-FFF2-40B4-BE49-F238E27FC236}">
                <a16:creationId xmlns:a16="http://schemas.microsoft.com/office/drawing/2014/main" xmlns="" id="{00000000-0008-0000-0800-0000DA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196460</xdr:colOff>
      <xdr:row>40</xdr:row>
      <xdr:rowOff>21303</xdr:rowOff>
    </xdr:from>
    <xdr:to>
      <xdr:col>17</xdr:col>
      <xdr:colOff>196109</xdr:colOff>
      <xdr:row>40</xdr:row>
      <xdr:rowOff>168088</xdr:rowOff>
    </xdr:to>
    <xdr:grpSp>
      <xdr:nvGrpSpPr>
        <xdr:cNvPr id="220" name="グループ化 219">
          <a:extLst>
            <a:ext uri="{FF2B5EF4-FFF2-40B4-BE49-F238E27FC236}">
              <a16:creationId xmlns:a16="http://schemas.microsoft.com/office/drawing/2014/main" xmlns="" id="{00000000-0008-0000-0800-0000DB000000}"/>
            </a:ext>
          </a:extLst>
        </xdr:cNvPr>
        <xdr:cNvGrpSpPr/>
      </xdr:nvGrpSpPr>
      <xdr:grpSpPr>
        <a:xfrm>
          <a:off x="3330184" y="6469728"/>
          <a:ext cx="561634" cy="146785"/>
          <a:chOff x="4907659" y="1167431"/>
          <a:chExt cx="233591" cy="193700"/>
        </a:xfrm>
      </xdr:grpSpPr>
      <mc:AlternateContent xmlns:mc="http://schemas.openxmlformats.org/markup-compatibility/2006">
        <mc:Choice xmlns:a14="http://schemas.microsoft.com/office/drawing/2010/main" Requires="a14">
          <xdr:sp macro="" textlink="">
            <xdr:nvSpPr>
              <xdr:cNvPr id="524362" name="Check Box 74" hidden="1">
                <a:extLst>
                  <a:ext uri="{63B3BB69-23CF-44E3-9099-C40C66FF867C}">
                    <a14:compatExt spid="_x0000_s524362"/>
                  </a:ext>
                </a:extLst>
              </xdr:cNvPr>
              <xdr:cNvSpPr/>
            </xdr:nvSpPr>
            <xdr:spPr bwMode="auto">
              <a:xfrm>
                <a:off x="490765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2" name="テキスト ボックス 221">
            <a:extLst>
              <a:ext uri="{FF2B5EF4-FFF2-40B4-BE49-F238E27FC236}">
                <a16:creationId xmlns:a16="http://schemas.microsoft.com/office/drawing/2014/main" xmlns="" id="{00000000-0008-0000-0800-0000DD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232187</xdr:colOff>
      <xdr:row>40</xdr:row>
      <xdr:rowOff>21303</xdr:rowOff>
    </xdr:from>
    <xdr:to>
      <xdr:col>21</xdr:col>
      <xdr:colOff>11907</xdr:colOff>
      <xdr:row>40</xdr:row>
      <xdr:rowOff>168088</xdr:rowOff>
    </xdr:to>
    <xdr:grpSp>
      <xdr:nvGrpSpPr>
        <xdr:cNvPr id="223" name="グループ化 222">
          <a:extLst>
            <a:ext uri="{FF2B5EF4-FFF2-40B4-BE49-F238E27FC236}">
              <a16:creationId xmlns:a16="http://schemas.microsoft.com/office/drawing/2014/main" xmlns="" id="{00000000-0008-0000-0800-0000DE000000}"/>
            </a:ext>
          </a:extLst>
        </xdr:cNvPr>
        <xdr:cNvGrpSpPr/>
      </xdr:nvGrpSpPr>
      <xdr:grpSpPr>
        <a:xfrm>
          <a:off x="3927887" y="6469728"/>
          <a:ext cx="732220" cy="146785"/>
          <a:chOff x="4907685" y="1167431"/>
          <a:chExt cx="300686" cy="193700"/>
        </a:xfrm>
      </xdr:grpSpPr>
      <mc:AlternateContent xmlns:mc="http://schemas.openxmlformats.org/markup-compatibility/2006">
        <mc:Choice xmlns:a14="http://schemas.microsoft.com/office/drawing/2010/main" Requires="a14">
          <xdr:sp macro="" textlink="">
            <xdr:nvSpPr>
              <xdr:cNvPr id="524363" name="Check Box 75" hidden="1">
                <a:extLst>
                  <a:ext uri="{63B3BB69-23CF-44E3-9099-C40C66FF867C}">
                    <a14:compatExt spid="_x0000_s524363"/>
                  </a:ext>
                </a:extLst>
              </xdr:cNvPr>
              <xdr:cNvSpPr/>
            </xdr:nvSpPr>
            <xdr:spPr bwMode="auto">
              <a:xfrm>
                <a:off x="490768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5" name="テキスト ボックス 224">
            <a:extLst>
              <a:ext uri="{FF2B5EF4-FFF2-40B4-BE49-F238E27FC236}">
                <a16:creationId xmlns:a16="http://schemas.microsoft.com/office/drawing/2014/main" xmlns="" id="{00000000-0008-0000-0800-0000E0000000}"/>
              </a:ext>
            </a:extLst>
          </xdr:cNvPr>
          <xdr:cNvSpPr txBox="1"/>
        </xdr:nvSpPr>
        <xdr:spPr>
          <a:xfrm>
            <a:off x="4991028" y="1167431"/>
            <a:ext cx="21734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8</xdr:colOff>
      <xdr:row>40</xdr:row>
      <xdr:rowOff>21303</xdr:rowOff>
    </xdr:from>
    <xdr:to>
      <xdr:col>24</xdr:col>
      <xdr:colOff>136925</xdr:colOff>
      <xdr:row>40</xdr:row>
      <xdr:rowOff>168088</xdr:rowOff>
    </xdr:to>
    <xdr:grpSp>
      <xdr:nvGrpSpPr>
        <xdr:cNvPr id="226" name="グループ化 225">
          <a:extLst>
            <a:ext uri="{FF2B5EF4-FFF2-40B4-BE49-F238E27FC236}">
              <a16:creationId xmlns:a16="http://schemas.microsoft.com/office/drawing/2014/main" xmlns="" id="{00000000-0008-0000-0800-0000E1000000}"/>
            </a:ext>
          </a:extLst>
        </xdr:cNvPr>
        <xdr:cNvGrpSpPr/>
      </xdr:nvGrpSpPr>
      <xdr:grpSpPr>
        <a:xfrm>
          <a:off x="4648208" y="6469728"/>
          <a:ext cx="937017" cy="146785"/>
          <a:chOff x="4910142" y="1167431"/>
          <a:chExt cx="387039" cy="193700"/>
        </a:xfrm>
      </xdr:grpSpPr>
      <mc:AlternateContent xmlns:mc="http://schemas.openxmlformats.org/markup-compatibility/2006">
        <mc:Choice xmlns:a14="http://schemas.microsoft.com/office/drawing/2010/main" Requires="a14">
          <xdr:sp macro="" textlink="">
            <xdr:nvSpPr>
              <xdr:cNvPr id="524364" name="Check Box 76" hidden="1">
                <a:extLst>
                  <a:ext uri="{63B3BB69-23CF-44E3-9099-C40C66FF867C}">
                    <a14:compatExt spid="_x0000_s524364"/>
                  </a:ext>
                </a:extLst>
              </xdr:cNvPr>
              <xdr:cNvSpPr/>
            </xdr:nvSpPr>
            <xdr:spPr bwMode="auto">
              <a:xfrm>
                <a:off x="491014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8" name="テキスト ボックス 227">
            <a:extLst>
              <a:ext uri="{FF2B5EF4-FFF2-40B4-BE49-F238E27FC236}">
                <a16:creationId xmlns:a16="http://schemas.microsoft.com/office/drawing/2014/main" xmlns="" id="{00000000-0008-0000-0800-0000E3000000}"/>
              </a:ext>
            </a:extLst>
          </xdr:cNvPr>
          <xdr:cNvSpPr txBox="1"/>
        </xdr:nvSpPr>
        <xdr:spPr>
          <a:xfrm>
            <a:off x="4991028" y="1167431"/>
            <a:ext cx="30615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223154</xdr:colOff>
      <xdr:row>40</xdr:row>
      <xdr:rowOff>21303</xdr:rowOff>
    </xdr:from>
    <xdr:to>
      <xdr:col>27</xdr:col>
      <xdr:colOff>250028</xdr:colOff>
      <xdr:row>41</xdr:row>
      <xdr:rowOff>12245</xdr:rowOff>
    </xdr:to>
    <xdr:grpSp>
      <xdr:nvGrpSpPr>
        <xdr:cNvPr id="229" name="グループ化 228">
          <a:extLst>
            <a:ext uri="{FF2B5EF4-FFF2-40B4-BE49-F238E27FC236}">
              <a16:creationId xmlns:a16="http://schemas.microsoft.com/office/drawing/2014/main" xmlns="" id="{00000000-0008-0000-0800-0000E4000000}"/>
            </a:ext>
          </a:extLst>
        </xdr:cNvPr>
        <xdr:cNvGrpSpPr/>
      </xdr:nvGrpSpPr>
      <xdr:grpSpPr>
        <a:xfrm>
          <a:off x="5671454" y="6469728"/>
          <a:ext cx="826974" cy="171917"/>
          <a:chOff x="4928240" y="1167431"/>
          <a:chExt cx="346518" cy="201726"/>
        </a:xfrm>
      </xdr:grpSpPr>
      <mc:AlternateContent xmlns:mc="http://schemas.openxmlformats.org/markup-compatibility/2006">
        <mc:Choice xmlns:a14="http://schemas.microsoft.com/office/drawing/2010/main" Requires="a14">
          <xdr:sp macro="" textlink="">
            <xdr:nvSpPr>
              <xdr:cNvPr id="524365" name="Check Box 77" hidden="1">
                <a:extLst>
                  <a:ext uri="{63B3BB69-23CF-44E3-9099-C40C66FF867C}">
                    <a14:compatExt spid="_x0000_s524365"/>
                  </a:ext>
                </a:extLst>
              </xdr:cNvPr>
              <xdr:cNvSpPr/>
            </xdr:nvSpPr>
            <xdr:spPr bwMode="auto">
              <a:xfrm>
                <a:off x="4928240" y="1181110"/>
                <a:ext cx="210003" cy="18804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1" name="テキスト ボックス 230">
            <a:extLst>
              <a:ext uri="{FF2B5EF4-FFF2-40B4-BE49-F238E27FC236}">
                <a16:creationId xmlns:a16="http://schemas.microsoft.com/office/drawing/2014/main" xmlns="" id="{00000000-0008-0000-0800-0000E6000000}"/>
              </a:ext>
            </a:extLst>
          </xdr:cNvPr>
          <xdr:cNvSpPr txBox="1"/>
        </xdr:nvSpPr>
        <xdr:spPr>
          <a:xfrm>
            <a:off x="5005425" y="1167431"/>
            <a:ext cx="26933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196460</xdr:colOff>
      <xdr:row>41</xdr:row>
      <xdr:rowOff>21304</xdr:rowOff>
    </xdr:from>
    <xdr:to>
      <xdr:col>17</xdr:col>
      <xdr:colOff>196109</xdr:colOff>
      <xdr:row>41</xdr:row>
      <xdr:rowOff>168089</xdr:rowOff>
    </xdr:to>
    <xdr:grpSp>
      <xdr:nvGrpSpPr>
        <xdr:cNvPr id="232" name="グループ化 231">
          <a:extLst>
            <a:ext uri="{FF2B5EF4-FFF2-40B4-BE49-F238E27FC236}">
              <a16:creationId xmlns:a16="http://schemas.microsoft.com/office/drawing/2014/main" xmlns="" id="{00000000-0008-0000-0800-0000E7000000}"/>
            </a:ext>
          </a:extLst>
        </xdr:cNvPr>
        <xdr:cNvGrpSpPr/>
      </xdr:nvGrpSpPr>
      <xdr:grpSpPr>
        <a:xfrm>
          <a:off x="3330184" y="6650704"/>
          <a:ext cx="561634" cy="146785"/>
          <a:chOff x="4907659" y="1167431"/>
          <a:chExt cx="233591" cy="193700"/>
        </a:xfrm>
      </xdr:grpSpPr>
      <mc:AlternateContent xmlns:mc="http://schemas.openxmlformats.org/markup-compatibility/2006">
        <mc:Choice xmlns:a14="http://schemas.microsoft.com/office/drawing/2010/main" Requires="a14">
          <xdr:sp macro="" textlink="">
            <xdr:nvSpPr>
              <xdr:cNvPr id="524366" name="Check Box 78" hidden="1">
                <a:extLst>
                  <a:ext uri="{63B3BB69-23CF-44E3-9099-C40C66FF867C}">
                    <a14:compatExt spid="_x0000_s524366"/>
                  </a:ext>
                </a:extLst>
              </xdr:cNvPr>
              <xdr:cNvSpPr/>
            </xdr:nvSpPr>
            <xdr:spPr bwMode="auto">
              <a:xfrm>
                <a:off x="490765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4" name="テキスト ボックス 233">
            <a:extLst>
              <a:ext uri="{FF2B5EF4-FFF2-40B4-BE49-F238E27FC236}">
                <a16:creationId xmlns:a16="http://schemas.microsoft.com/office/drawing/2014/main" xmlns="" id="{00000000-0008-0000-0800-0000E9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232197</xdr:colOff>
      <xdr:row>41</xdr:row>
      <xdr:rowOff>21304</xdr:rowOff>
    </xdr:from>
    <xdr:to>
      <xdr:col>20</xdr:col>
      <xdr:colOff>255996</xdr:colOff>
      <xdr:row>41</xdr:row>
      <xdr:rowOff>168089</xdr:rowOff>
    </xdr:to>
    <xdr:grpSp>
      <xdr:nvGrpSpPr>
        <xdr:cNvPr id="235" name="グループ化 234">
          <a:extLst>
            <a:ext uri="{FF2B5EF4-FFF2-40B4-BE49-F238E27FC236}">
              <a16:creationId xmlns:a16="http://schemas.microsoft.com/office/drawing/2014/main" xmlns="" id="{00000000-0008-0000-0800-0000EA000000}"/>
            </a:ext>
          </a:extLst>
        </xdr:cNvPr>
        <xdr:cNvGrpSpPr/>
      </xdr:nvGrpSpPr>
      <xdr:grpSpPr>
        <a:xfrm>
          <a:off x="3927899" y="6650704"/>
          <a:ext cx="700069" cy="146785"/>
          <a:chOff x="4907665" y="1167431"/>
          <a:chExt cx="288382" cy="193700"/>
        </a:xfrm>
      </xdr:grpSpPr>
      <mc:AlternateContent xmlns:mc="http://schemas.openxmlformats.org/markup-compatibility/2006">
        <mc:Choice xmlns:a14="http://schemas.microsoft.com/office/drawing/2010/main" Requires="a14">
          <xdr:sp macro="" textlink="">
            <xdr:nvSpPr>
              <xdr:cNvPr id="524367" name="Check Box 79" hidden="1">
                <a:extLst>
                  <a:ext uri="{63B3BB69-23CF-44E3-9099-C40C66FF867C}">
                    <a14:compatExt spid="_x0000_s524367"/>
                  </a:ext>
                </a:extLst>
              </xdr:cNvPr>
              <xdr:cNvSpPr/>
            </xdr:nvSpPr>
            <xdr:spPr bwMode="auto">
              <a:xfrm>
                <a:off x="490766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7" name="テキスト ボックス 236">
            <a:extLst>
              <a:ext uri="{FF2B5EF4-FFF2-40B4-BE49-F238E27FC236}">
                <a16:creationId xmlns:a16="http://schemas.microsoft.com/office/drawing/2014/main" xmlns="" id="{00000000-0008-0000-0800-0000EC000000}"/>
              </a:ext>
            </a:extLst>
          </xdr:cNvPr>
          <xdr:cNvSpPr txBox="1"/>
        </xdr:nvSpPr>
        <xdr:spPr>
          <a:xfrm>
            <a:off x="4991028" y="1167431"/>
            <a:ext cx="205019"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1</xdr:colOff>
      <xdr:row>41</xdr:row>
      <xdr:rowOff>21304</xdr:rowOff>
    </xdr:from>
    <xdr:to>
      <xdr:col>24</xdr:col>
      <xdr:colOff>130965</xdr:colOff>
      <xdr:row>41</xdr:row>
      <xdr:rowOff>168089</xdr:rowOff>
    </xdr:to>
    <xdr:grpSp>
      <xdr:nvGrpSpPr>
        <xdr:cNvPr id="238" name="グループ化 237">
          <a:extLst>
            <a:ext uri="{FF2B5EF4-FFF2-40B4-BE49-F238E27FC236}">
              <a16:creationId xmlns:a16="http://schemas.microsoft.com/office/drawing/2014/main" xmlns="" id="{00000000-0008-0000-0800-0000ED000000}"/>
            </a:ext>
          </a:extLst>
        </xdr:cNvPr>
        <xdr:cNvGrpSpPr/>
      </xdr:nvGrpSpPr>
      <xdr:grpSpPr>
        <a:xfrm>
          <a:off x="4648201" y="6650704"/>
          <a:ext cx="931064" cy="146785"/>
          <a:chOff x="4910140" y="1167431"/>
          <a:chExt cx="384576" cy="193700"/>
        </a:xfrm>
      </xdr:grpSpPr>
      <mc:AlternateContent xmlns:mc="http://schemas.openxmlformats.org/markup-compatibility/2006">
        <mc:Choice xmlns:a14="http://schemas.microsoft.com/office/drawing/2010/main" Requires="a14">
          <xdr:sp macro="" textlink="">
            <xdr:nvSpPr>
              <xdr:cNvPr id="524368" name="Check Box 80" hidden="1">
                <a:extLst>
                  <a:ext uri="{63B3BB69-23CF-44E3-9099-C40C66FF867C}">
                    <a14:compatExt spid="_x0000_s524368"/>
                  </a:ext>
                </a:extLst>
              </xdr:cNvPr>
              <xdr:cNvSpPr/>
            </xdr:nvSpPr>
            <xdr:spPr bwMode="auto">
              <a:xfrm>
                <a:off x="491014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0" name="テキスト ボックス 239">
            <a:extLst>
              <a:ext uri="{FF2B5EF4-FFF2-40B4-BE49-F238E27FC236}">
                <a16:creationId xmlns:a16="http://schemas.microsoft.com/office/drawing/2014/main" xmlns="" id="{00000000-0008-0000-0800-0000EF000000}"/>
              </a:ext>
            </a:extLst>
          </xdr:cNvPr>
          <xdr:cNvSpPr txBox="1"/>
        </xdr:nvSpPr>
        <xdr:spPr>
          <a:xfrm>
            <a:off x="4991028" y="1167431"/>
            <a:ext cx="30368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222656</xdr:colOff>
      <xdr:row>41</xdr:row>
      <xdr:rowOff>21304</xdr:rowOff>
    </xdr:from>
    <xdr:to>
      <xdr:col>27</xdr:col>
      <xdr:colOff>250019</xdr:colOff>
      <xdr:row>41</xdr:row>
      <xdr:rowOff>168089</xdr:rowOff>
    </xdr:to>
    <xdr:grpSp>
      <xdr:nvGrpSpPr>
        <xdr:cNvPr id="241" name="グループ化 240">
          <a:extLst>
            <a:ext uri="{FF2B5EF4-FFF2-40B4-BE49-F238E27FC236}">
              <a16:creationId xmlns:a16="http://schemas.microsoft.com/office/drawing/2014/main" xmlns="" id="{00000000-0008-0000-0800-0000F0000000}"/>
            </a:ext>
          </a:extLst>
        </xdr:cNvPr>
        <xdr:cNvGrpSpPr/>
      </xdr:nvGrpSpPr>
      <xdr:grpSpPr>
        <a:xfrm>
          <a:off x="5670956" y="6650704"/>
          <a:ext cx="827463" cy="146785"/>
          <a:chOff x="4907770" y="1167431"/>
          <a:chExt cx="330604" cy="193700"/>
        </a:xfrm>
      </xdr:grpSpPr>
      <mc:AlternateContent xmlns:mc="http://schemas.openxmlformats.org/markup-compatibility/2006">
        <mc:Choice xmlns:a14="http://schemas.microsoft.com/office/drawing/2010/main" Requires="a14">
          <xdr:sp macro="" textlink="">
            <xdr:nvSpPr>
              <xdr:cNvPr id="524369" name="Check Box 81" hidden="1">
                <a:extLst>
                  <a:ext uri="{63B3BB69-23CF-44E3-9099-C40C66FF867C}">
                    <a14:compatExt spid="_x0000_s524369"/>
                  </a:ext>
                </a:extLst>
              </xdr:cNvPr>
              <xdr:cNvSpPr/>
            </xdr:nvSpPr>
            <xdr:spPr bwMode="auto">
              <a:xfrm>
                <a:off x="490777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3" name="テキスト ボックス 242">
            <a:extLst>
              <a:ext uri="{FF2B5EF4-FFF2-40B4-BE49-F238E27FC236}">
                <a16:creationId xmlns:a16="http://schemas.microsoft.com/office/drawing/2014/main" xmlns="" id="{00000000-0008-0000-0800-0000F2000000}"/>
              </a:ext>
            </a:extLst>
          </xdr:cNvPr>
          <xdr:cNvSpPr txBox="1"/>
        </xdr:nvSpPr>
        <xdr:spPr>
          <a:xfrm>
            <a:off x="4984096" y="1167431"/>
            <a:ext cx="25427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15</xdr:col>
      <xdr:colOff>196107</xdr:colOff>
      <xdr:row>42</xdr:row>
      <xdr:rowOff>22762</xdr:rowOff>
    </xdr:from>
    <xdr:to>
      <xdr:col>20</xdr:col>
      <xdr:colOff>208363</xdr:colOff>
      <xdr:row>42</xdr:row>
      <xdr:rowOff>169547</xdr:rowOff>
    </xdr:to>
    <xdr:grpSp>
      <xdr:nvGrpSpPr>
        <xdr:cNvPr id="244" name="グループ化 243">
          <a:extLst>
            <a:ext uri="{FF2B5EF4-FFF2-40B4-BE49-F238E27FC236}">
              <a16:creationId xmlns:a16="http://schemas.microsoft.com/office/drawing/2014/main" xmlns="" id="{00000000-0008-0000-0800-0000F3000000}"/>
            </a:ext>
          </a:extLst>
        </xdr:cNvPr>
        <xdr:cNvGrpSpPr/>
      </xdr:nvGrpSpPr>
      <xdr:grpSpPr>
        <a:xfrm>
          <a:off x="3529861" y="6833137"/>
          <a:ext cx="1050484" cy="146785"/>
          <a:chOff x="4910131" y="1167431"/>
          <a:chExt cx="435080" cy="193700"/>
        </a:xfrm>
      </xdr:grpSpPr>
      <mc:AlternateContent xmlns:mc="http://schemas.openxmlformats.org/markup-compatibility/2006">
        <mc:Choice xmlns:a14="http://schemas.microsoft.com/office/drawing/2010/main" Requires="a14">
          <xdr:sp macro="" textlink="">
            <xdr:nvSpPr>
              <xdr:cNvPr id="524370" name="Check Box 82" hidden="1">
                <a:extLst>
                  <a:ext uri="{63B3BB69-23CF-44E3-9099-C40C66FF867C}">
                    <a14:compatExt spid="_x0000_s524370"/>
                  </a:ext>
                </a:extLst>
              </xdr:cNvPr>
              <xdr:cNvSpPr/>
            </xdr:nvSpPr>
            <xdr:spPr bwMode="auto">
              <a:xfrm>
                <a:off x="4910131"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6" name="テキスト ボックス 245">
            <a:extLst>
              <a:ext uri="{FF2B5EF4-FFF2-40B4-BE49-F238E27FC236}">
                <a16:creationId xmlns:a16="http://schemas.microsoft.com/office/drawing/2014/main" xmlns="" id="{00000000-0008-0000-0800-0000F5000000}"/>
              </a:ext>
            </a:extLst>
          </xdr:cNvPr>
          <xdr:cNvSpPr txBox="1"/>
        </xdr:nvSpPr>
        <xdr:spPr>
          <a:xfrm>
            <a:off x="4991028" y="1167431"/>
            <a:ext cx="35418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保湿剤・洗口剤</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7</xdr:colOff>
      <xdr:row>43</xdr:row>
      <xdr:rowOff>11206</xdr:rowOff>
    </xdr:from>
    <xdr:to>
      <xdr:col>11</xdr:col>
      <xdr:colOff>136929</xdr:colOff>
      <xdr:row>43</xdr:row>
      <xdr:rowOff>157991</xdr:rowOff>
    </xdr:to>
    <xdr:grpSp>
      <xdr:nvGrpSpPr>
        <xdr:cNvPr id="247" name="グループ化 246">
          <a:extLst>
            <a:ext uri="{FF2B5EF4-FFF2-40B4-BE49-F238E27FC236}">
              <a16:creationId xmlns:a16="http://schemas.microsoft.com/office/drawing/2014/main" xmlns="" id="{00000000-0008-0000-0800-0000F6000000}"/>
            </a:ext>
          </a:extLst>
        </xdr:cNvPr>
        <xdr:cNvGrpSpPr/>
      </xdr:nvGrpSpPr>
      <xdr:grpSpPr>
        <a:xfrm>
          <a:off x="1933583" y="7002556"/>
          <a:ext cx="736992" cy="146785"/>
          <a:chOff x="4910121" y="1167431"/>
          <a:chExt cx="306277" cy="193700"/>
        </a:xfrm>
      </xdr:grpSpPr>
      <mc:AlternateContent xmlns:mc="http://schemas.openxmlformats.org/markup-compatibility/2006">
        <mc:Choice xmlns:a14="http://schemas.microsoft.com/office/drawing/2010/main" Requires="a14">
          <xdr:sp macro="" textlink="">
            <xdr:nvSpPr>
              <xdr:cNvPr id="524371" name="Check Box 83" hidden="1">
                <a:extLst>
                  <a:ext uri="{63B3BB69-23CF-44E3-9099-C40C66FF867C}">
                    <a14:compatExt spid="_x0000_s524371"/>
                  </a:ext>
                </a:extLst>
              </xdr:cNvPr>
              <xdr:cNvSpPr/>
            </xdr:nvSpPr>
            <xdr:spPr bwMode="auto">
              <a:xfrm>
                <a:off x="4910121"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9" name="テキスト ボックス 248">
            <a:extLst>
              <a:ext uri="{FF2B5EF4-FFF2-40B4-BE49-F238E27FC236}">
                <a16:creationId xmlns:a16="http://schemas.microsoft.com/office/drawing/2014/main" xmlns="" id="{00000000-0008-0000-0800-0000F8000000}"/>
              </a:ext>
            </a:extLst>
          </xdr:cNvPr>
          <xdr:cNvSpPr txBox="1"/>
        </xdr:nvSpPr>
        <xdr:spPr>
          <a:xfrm>
            <a:off x="4991028" y="1167431"/>
            <a:ext cx="22537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スポンジ</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28023</xdr:colOff>
      <xdr:row>43</xdr:row>
      <xdr:rowOff>11206</xdr:rowOff>
    </xdr:from>
    <xdr:to>
      <xdr:col>15</xdr:col>
      <xdr:colOff>136913</xdr:colOff>
      <xdr:row>43</xdr:row>
      <xdr:rowOff>157991</xdr:rowOff>
    </xdr:to>
    <xdr:grpSp>
      <xdr:nvGrpSpPr>
        <xdr:cNvPr id="250" name="グループ化 249">
          <a:extLst>
            <a:ext uri="{FF2B5EF4-FFF2-40B4-BE49-F238E27FC236}">
              <a16:creationId xmlns:a16="http://schemas.microsoft.com/office/drawing/2014/main" xmlns="" id="{00000000-0008-0000-0800-0000F9000000}"/>
            </a:ext>
          </a:extLst>
        </xdr:cNvPr>
        <xdr:cNvGrpSpPr/>
      </xdr:nvGrpSpPr>
      <xdr:grpSpPr>
        <a:xfrm>
          <a:off x="2761701" y="7002556"/>
          <a:ext cx="708955" cy="146785"/>
          <a:chOff x="4910145" y="1167431"/>
          <a:chExt cx="294464" cy="193700"/>
        </a:xfrm>
      </xdr:grpSpPr>
      <mc:AlternateContent xmlns:mc="http://schemas.openxmlformats.org/markup-compatibility/2006">
        <mc:Choice xmlns:a14="http://schemas.microsoft.com/office/drawing/2010/main" Requires="a14">
          <xdr:sp macro="" textlink="">
            <xdr:nvSpPr>
              <xdr:cNvPr id="524372" name="Check Box 84" hidden="1">
                <a:extLst>
                  <a:ext uri="{63B3BB69-23CF-44E3-9099-C40C66FF867C}">
                    <a14:compatExt spid="_x0000_s524372"/>
                  </a:ext>
                </a:extLst>
              </xdr:cNvPr>
              <xdr:cNvSpPr/>
            </xdr:nvSpPr>
            <xdr:spPr bwMode="auto">
              <a:xfrm>
                <a:off x="491014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2" name="テキスト ボックス 251">
            <a:extLst>
              <a:ext uri="{FF2B5EF4-FFF2-40B4-BE49-F238E27FC236}">
                <a16:creationId xmlns:a16="http://schemas.microsoft.com/office/drawing/2014/main" xmlns="" id="{00000000-0008-0000-0800-0000FB000000}"/>
              </a:ext>
            </a:extLst>
          </xdr:cNvPr>
          <xdr:cNvSpPr txBox="1"/>
        </xdr:nvSpPr>
        <xdr:spPr>
          <a:xfrm>
            <a:off x="4991028" y="1167431"/>
            <a:ext cx="21358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歯ブラシ</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14</xdr:colOff>
      <xdr:row>43</xdr:row>
      <xdr:rowOff>11206</xdr:rowOff>
    </xdr:from>
    <xdr:to>
      <xdr:col>19</xdr:col>
      <xdr:colOff>168091</xdr:colOff>
      <xdr:row>43</xdr:row>
      <xdr:rowOff>157991</xdr:rowOff>
    </xdr:to>
    <xdr:grpSp>
      <xdr:nvGrpSpPr>
        <xdr:cNvPr id="253" name="グループ化 252">
          <a:extLst>
            <a:ext uri="{FF2B5EF4-FFF2-40B4-BE49-F238E27FC236}">
              <a16:creationId xmlns:a16="http://schemas.microsoft.com/office/drawing/2014/main" xmlns="" id="{00000000-0008-0000-0800-0000FC000000}"/>
            </a:ext>
          </a:extLst>
        </xdr:cNvPr>
        <xdr:cNvGrpSpPr/>
      </xdr:nvGrpSpPr>
      <xdr:grpSpPr>
        <a:xfrm>
          <a:off x="3695706" y="7002556"/>
          <a:ext cx="568114" cy="146785"/>
          <a:chOff x="4910123" y="1167431"/>
          <a:chExt cx="235745" cy="193700"/>
        </a:xfrm>
      </xdr:grpSpPr>
      <mc:AlternateContent xmlns:mc="http://schemas.openxmlformats.org/markup-compatibility/2006">
        <mc:Choice xmlns:a14="http://schemas.microsoft.com/office/drawing/2010/main" Requires="a14">
          <xdr:sp macro="" textlink="">
            <xdr:nvSpPr>
              <xdr:cNvPr id="524373" name="Check Box 85" hidden="1">
                <a:extLst>
                  <a:ext uri="{63B3BB69-23CF-44E3-9099-C40C66FF867C}">
                    <a14:compatExt spid="_x0000_s524373"/>
                  </a:ext>
                </a:extLst>
              </xdr:cNvPr>
              <xdr:cNvSpPr/>
            </xdr:nvSpPr>
            <xdr:spPr bwMode="auto">
              <a:xfrm>
                <a:off x="491012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5" name="テキスト ボックス 254">
            <a:extLst>
              <a:ext uri="{FF2B5EF4-FFF2-40B4-BE49-F238E27FC236}">
                <a16:creationId xmlns:a16="http://schemas.microsoft.com/office/drawing/2014/main" xmlns="" id="{00000000-0008-0000-0800-0000FE000000}"/>
              </a:ext>
            </a:extLst>
          </xdr:cNvPr>
          <xdr:cNvSpPr txBox="1"/>
        </xdr:nvSpPr>
        <xdr:spPr>
          <a:xfrm>
            <a:off x="4991028" y="1167431"/>
            <a:ext cx="15484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5603</xdr:colOff>
      <xdr:row>57</xdr:row>
      <xdr:rowOff>39221</xdr:rowOff>
    </xdr:from>
    <xdr:to>
      <xdr:col>12</xdr:col>
      <xdr:colOff>117306</xdr:colOff>
      <xdr:row>58</xdr:row>
      <xdr:rowOff>29018</xdr:rowOff>
    </xdr:to>
    <xdr:grpSp>
      <xdr:nvGrpSpPr>
        <xdr:cNvPr id="256" name="グループ化 255">
          <a:extLst>
            <a:ext uri="{FF2B5EF4-FFF2-40B4-BE49-F238E27FC236}">
              <a16:creationId xmlns:a16="http://schemas.microsoft.com/office/drawing/2014/main" xmlns="" id="{00000000-0008-0000-0800-0000FF000000}"/>
            </a:ext>
          </a:extLst>
        </xdr:cNvPr>
        <xdr:cNvGrpSpPr>
          <a:grpSpLocks/>
        </xdr:cNvGrpSpPr>
      </xdr:nvGrpSpPr>
      <xdr:grpSpPr>
        <a:xfrm>
          <a:off x="2539245" y="9278471"/>
          <a:ext cx="311739" cy="170772"/>
          <a:chOff x="6092828" y="344960"/>
          <a:chExt cx="258042" cy="230834"/>
        </a:xfrm>
      </xdr:grpSpPr>
      <mc:AlternateContent xmlns:mc="http://schemas.openxmlformats.org/markup-compatibility/2006">
        <mc:Choice xmlns:a14="http://schemas.microsoft.com/office/drawing/2010/main" Requires="a14">
          <xdr:sp macro="" textlink="">
            <xdr:nvSpPr>
              <xdr:cNvPr id="524374" name="Option Button 86" hidden="1">
                <a:extLst>
                  <a:ext uri="{63B3BB69-23CF-44E3-9099-C40C66FF867C}">
                    <a14:compatExt spid="_x0000_s524374"/>
                  </a:ext>
                </a:extLst>
              </xdr:cNvPr>
              <xdr:cNvSpPr/>
            </xdr:nvSpPr>
            <xdr:spPr bwMode="auto">
              <a:xfrm>
                <a:off x="6092828" y="353862"/>
                <a:ext cx="237072" cy="20667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8" name="テキスト ボックス 257">
            <a:extLst>
              <a:ext uri="{FF2B5EF4-FFF2-40B4-BE49-F238E27FC236}">
                <a16:creationId xmlns:a16="http://schemas.microsoft.com/office/drawing/2014/main" xmlns="" id="{00000000-0008-0000-0800-000001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156866</xdr:colOff>
      <xdr:row>57</xdr:row>
      <xdr:rowOff>39221</xdr:rowOff>
    </xdr:from>
    <xdr:to>
      <xdr:col>14</xdr:col>
      <xdr:colOff>61637</xdr:colOff>
      <xdr:row>58</xdr:row>
      <xdr:rowOff>29018</xdr:rowOff>
    </xdr:to>
    <xdr:grpSp>
      <xdr:nvGrpSpPr>
        <xdr:cNvPr id="259" name="グループ化 258">
          <a:extLst>
            <a:ext uri="{FF2B5EF4-FFF2-40B4-BE49-F238E27FC236}">
              <a16:creationId xmlns:a16="http://schemas.microsoft.com/office/drawing/2014/main" xmlns="" id="{00000000-0008-0000-0800-000002010000}"/>
            </a:ext>
          </a:extLst>
        </xdr:cNvPr>
        <xdr:cNvGrpSpPr>
          <a:grpSpLocks/>
        </xdr:cNvGrpSpPr>
      </xdr:nvGrpSpPr>
      <xdr:grpSpPr>
        <a:xfrm>
          <a:off x="2890543" y="9278471"/>
          <a:ext cx="304795" cy="170772"/>
          <a:chOff x="6092456" y="344960"/>
          <a:chExt cx="255574" cy="230834"/>
        </a:xfrm>
      </xdr:grpSpPr>
      <mc:AlternateContent xmlns:mc="http://schemas.openxmlformats.org/markup-compatibility/2006">
        <mc:Choice xmlns:a14="http://schemas.microsoft.com/office/drawing/2010/main" Requires="a14">
          <xdr:sp macro="" textlink="">
            <xdr:nvSpPr>
              <xdr:cNvPr id="524375" name="Option Button 87" hidden="1">
                <a:extLst>
                  <a:ext uri="{63B3BB69-23CF-44E3-9099-C40C66FF867C}">
                    <a14:compatExt spid="_x0000_s524375"/>
                  </a:ext>
                </a:extLst>
              </xdr:cNvPr>
              <xdr:cNvSpPr/>
            </xdr:nvSpPr>
            <xdr:spPr bwMode="auto">
              <a:xfrm>
                <a:off x="6092456" y="347740"/>
                <a:ext cx="237060" cy="2189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1" name="テキスト ボックス 260">
            <a:extLst>
              <a:ext uri="{FF2B5EF4-FFF2-40B4-BE49-F238E27FC236}">
                <a16:creationId xmlns:a16="http://schemas.microsoft.com/office/drawing/2014/main" xmlns="" id="{00000000-0008-0000-0800-000004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100852</xdr:colOff>
      <xdr:row>57</xdr:row>
      <xdr:rowOff>37035</xdr:rowOff>
    </xdr:from>
    <xdr:to>
      <xdr:col>16</xdr:col>
      <xdr:colOff>10849</xdr:colOff>
      <xdr:row>58</xdr:row>
      <xdr:rowOff>29018</xdr:rowOff>
    </xdr:to>
    <xdr:grpSp>
      <xdr:nvGrpSpPr>
        <xdr:cNvPr id="262" name="グループ化 261">
          <a:extLst>
            <a:ext uri="{FF2B5EF4-FFF2-40B4-BE49-F238E27FC236}">
              <a16:creationId xmlns:a16="http://schemas.microsoft.com/office/drawing/2014/main" xmlns="" id="{00000000-0008-0000-0800-000005010000}"/>
            </a:ext>
          </a:extLst>
        </xdr:cNvPr>
        <xdr:cNvGrpSpPr>
          <a:grpSpLocks/>
        </xdr:cNvGrpSpPr>
      </xdr:nvGrpSpPr>
      <xdr:grpSpPr>
        <a:xfrm>
          <a:off x="3234589" y="9276285"/>
          <a:ext cx="310045" cy="172959"/>
          <a:chOff x="6092583" y="341613"/>
          <a:chExt cx="258287" cy="234181"/>
        </a:xfrm>
      </xdr:grpSpPr>
      <mc:AlternateContent xmlns:mc="http://schemas.openxmlformats.org/markup-compatibility/2006">
        <mc:Choice xmlns:a14="http://schemas.microsoft.com/office/drawing/2010/main" Requires="a14">
          <xdr:sp macro="" textlink="">
            <xdr:nvSpPr>
              <xdr:cNvPr id="524376" name="Option Button 88" hidden="1">
                <a:extLst>
                  <a:ext uri="{63B3BB69-23CF-44E3-9099-C40C66FF867C}">
                    <a14:compatExt spid="_x0000_s524376"/>
                  </a:ext>
                </a:extLst>
              </xdr:cNvPr>
              <xdr:cNvSpPr/>
            </xdr:nvSpPr>
            <xdr:spPr bwMode="auto">
              <a:xfrm>
                <a:off x="6092583" y="341613"/>
                <a:ext cx="237065" cy="2311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4" name="テキスト ボックス 263">
            <a:extLst>
              <a:ext uri="{FF2B5EF4-FFF2-40B4-BE49-F238E27FC236}">
                <a16:creationId xmlns:a16="http://schemas.microsoft.com/office/drawing/2014/main" xmlns="" id="{00000000-0008-0000-0800-000007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16</xdr:col>
      <xdr:colOff>50410</xdr:colOff>
      <xdr:row>57</xdr:row>
      <xdr:rowOff>37035</xdr:rowOff>
    </xdr:from>
    <xdr:to>
      <xdr:col>17</xdr:col>
      <xdr:colOff>200889</xdr:colOff>
      <xdr:row>58</xdr:row>
      <xdr:rowOff>29018</xdr:rowOff>
    </xdr:to>
    <xdr:grpSp>
      <xdr:nvGrpSpPr>
        <xdr:cNvPr id="265" name="グループ化 264">
          <a:extLst>
            <a:ext uri="{FF2B5EF4-FFF2-40B4-BE49-F238E27FC236}">
              <a16:creationId xmlns:a16="http://schemas.microsoft.com/office/drawing/2014/main" xmlns="" id="{00000000-0008-0000-0800-000008010000}"/>
            </a:ext>
          </a:extLst>
        </xdr:cNvPr>
        <xdr:cNvGrpSpPr>
          <a:grpSpLocks/>
        </xdr:cNvGrpSpPr>
      </xdr:nvGrpSpPr>
      <xdr:grpSpPr>
        <a:xfrm>
          <a:off x="3584197" y="9276285"/>
          <a:ext cx="312402" cy="172959"/>
          <a:chOff x="6092491" y="341613"/>
          <a:chExt cx="259501" cy="234181"/>
        </a:xfrm>
      </xdr:grpSpPr>
      <mc:AlternateContent xmlns:mc="http://schemas.openxmlformats.org/markup-compatibility/2006">
        <mc:Choice xmlns:a14="http://schemas.microsoft.com/office/drawing/2010/main" Requires="a14">
          <xdr:sp macro="" textlink="">
            <xdr:nvSpPr>
              <xdr:cNvPr id="524377" name="Option Button 89" hidden="1">
                <a:extLst>
                  <a:ext uri="{63B3BB69-23CF-44E3-9099-C40C66FF867C}">
                    <a14:compatExt spid="_x0000_s524377"/>
                  </a:ext>
                </a:extLst>
              </xdr:cNvPr>
              <xdr:cNvSpPr/>
            </xdr:nvSpPr>
            <xdr:spPr bwMode="auto">
              <a:xfrm>
                <a:off x="6092491" y="341613"/>
                <a:ext cx="237059" cy="2311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7" name="テキスト ボックス 266">
            <a:extLst>
              <a:ext uri="{FF2B5EF4-FFF2-40B4-BE49-F238E27FC236}">
                <a16:creationId xmlns:a16="http://schemas.microsoft.com/office/drawing/2014/main" xmlns="" id="{00000000-0008-0000-0800-00000A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18</xdr:col>
      <xdr:colOff>1440</xdr:colOff>
      <xdr:row>57</xdr:row>
      <xdr:rowOff>37035</xdr:rowOff>
    </xdr:from>
    <xdr:to>
      <xdr:col>19</xdr:col>
      <xdr:colOff>150923</xdr:colOff>
      <xdr:row>58</xdr:row>
      <xdr:rowOff>29018</xdr:rowOff>
    </xdr:to>
    <xdr:grpSp>
      <xdr:nvGrpSpPr>
        <xdr:cNvPr id="268" name="グループ化 267">
          <a:extLst>
            <a:ext uri="{FF2B5EF4-FFF2-40B4-BE49-F238E27FC236}">
              <a16:creationId xmlns:a16="http://schemas.microsoft.com/office/drawing/2014/main" xmlns="" id="{00000000-0008-0000-0800-00000B010000}"/>
            </a:ext>
          </a:extLst>
        </xdr:cNvPr>
        <xdr:cNvGrpSpPr>
          <a:grpSpLocks/>
        </xdr:cNvGrpSpPr>
      </xdr:nvGrpSpPr>
      <xdr:grpSpPr>
        <a:xfrm>
          <a:off x="3935270" y="9276285"/>
          <a:ext cx="311417" cy="172959"/>
          <a:chOff x="6092649" y="341613"/>
          <a:chExt cx="258221" cy="234181"/>
        </a:xfrm>
      </xdr:grpSpPr>
      <mc:AlternateContent xmlns:mc="http://schemas.openxmlformats.org/markup-compatibility/2006">
        <mc:Choice xmlns:a14="http://schemas.microsoft.com/office/drawing/2010/main" Requires="a14">
          <xdr:sp macro="" textlink="">
            <xdr:nvSpPr>
              <xdr:cNvPr id="524378" name="Option Button 90" hidden="1">
                <a:extLst>
                  <a:ext uri="{63B3BB69-23CF-44E3-9099-C40C66FF867C}">
                    <a14:compatExt spid="_x0000_s524378"/>
                  </a:ext>
                </a:extLst>
              </xdr:cNvPr>
              <xdr:cNvSpPr/>
            </xdr:nvSpPr>
            <xdr:spPr bwMode="auto">
              <a:xfrm>
                <a:off x="6092649" y="341613"/>
                <a:ext cx="237065" cy="2311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0" name="テキスト ボックス 269">
            <a:extLst>
              <a:ext uri="{FF2B5EF4-FFF2-40B4-BE49-F238E27FC236}">
                <a16:creationId xmlns:a16="http://schemas.microsoft.com/office/drawing/2014/main" xmlns="" id="{00000000-0008-0000-0800-00000D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190483</xdr:colOff>
      <xdr:row>57</xdr:row>
      <xdr:rowOff>33033</xdr:rowOff>
    </xdr:from>
    <xdr:to>
      <xdr:col>20</xdr:col>
      <xdr:colOff>224122</xdr:colOff>
      <xdr:row>58</xdr:row>
      <xdr:rowOff>31056</xdr:rowOff>
    </xdr:to>
    <xdr:grpSp>
      <xdr:nvGrpSpPr>
        <xdr:cNvPr id="271" name="グループ化 270">
          <a:extLst>
            <a:ext uri="{FF2B5EF4-FFF2-40B4-BE49-F238E27FC236}">
              <a16:creationId xmlns:a16="http://schemas.microsoft.com/office/drawing/2014/main" xmlns="" id="{00000000-0008-0000-0800-00000E010000}"/>
            </a:ext>
          </a:extLst>
        </xdr:cNvPr>
        <xdr:cNvGrpSpPr>
          <a:grpSpLocks/>
        </xdr:cNvGrpSpPr>
      </xdr:nvGrpSpPr>
      <xdr:grpSpPr>
        <a:xfrm>
          <a:off x="4286225" y="9272284"/>
          <a:ext cx="309827" cy="178998"/>
          <a:chOff x="6092713" y="335490"/>
          <a:chExt cx="255317" cy="243421"/>
        </a:xfrm>
      </xdr:grpSpPr>
      <mc:AlternateContent xmlns:mc="http://schemas.openxmlformats.org/markup-compatibility/2006">
        <mc:Choice xmlns:a14="http://schemas.microsoft.com/office/drawing/2010/main" Requires="a14">
          <xdr:sp macro="" textlink="">
            <xdr:nvSpPr>
              <xdr:cNvPr id="524379" name="Option Button 91" hidden="1">
                <a:extLst>
                  <a:ext uri="{63B3BB69-23CF-44E3-9099-C40C66FF867C}">
                    <a14:compatExt spid="_x0000_s524379"/>
                  </a:ext>
                </a:extLst>
              </xdr:cNvPr>
              <xdr:cNvSpPr/>
            </xdr:nvSpPr>
            <xdr:spPr bwMode="auto">
              <a:xfrm>
                <a:off x="6092713" y="335490"/>
                <a:ext cx="237070" cy="243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3" name="テキスト ボックス 272">
            <a:extLst>
              <a:ext uri="{FF2B5EF4-FFF2-40B4-BE49-F238E27FC236}">
                <a16:creationId xmlns:a16="http://schemas.microsoft.com/office/drawing/2014/main" xmlns="" id="{00000000-0008-0000-0800-000010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5</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20</xdr:col>
      <xdr:colOff>263337</xdr:colOff>
      <xdr:row>57</xdr:row>
      <xdr:rowOff>39221</xdr:rowOff>
    </xdr:from>
    <xdr:to>
      <xdr:col>22</xdr:col>
      <xdr:colOff>27658</xdr:colOff>
      <xdr:row>58</xdr:row>
      <xdr:rowOff>29018</xdr:rowOff>
    </xdr:to>
    <xdr:grpSp>
      <xdr:nvGrpSpPr>
        <xdr:cNvPr id="274" name="グループ化 273">
          <a:extLst>
            <a:ext uri="{FF2B5EF4-FFF2-40B4-BE49-F238E27FC236}">
              <a16:creationId xmlns:a16="http://schemas.microsoft.com/office/drawing/2014/main" xmlns="" id="{00000000-0008-0000-0800-000011010000}"/>
            </a:ext>
          </a:extLst>
        </xdr:cNvPr>
        <xdr:cNvGrpSpPr>
          <a:grpSpLocks/>
        </xdr:cNvGrpSpPr>
      </xdr:nvGrpSpPr>
      <xdr:grpSpPr>
        <a:xfrm>
          <a:off x="4635312" y="9278471"/>
          <a:ext cx="316748" cy="170772"/>
          <a:chOff x="6092676" y="344960"/>
          <a:chExt cx="258194" cy="230834"/>
        </a:xfrm>
      </xdr:grpSpPr>
      <mc:AlternateContent xmlns:mc="http://schemas.openxmlformats.org/markup-compatibility/2006">
        <mc:Choice xmlns:a14="http://schemas.microsoft.com/office/drawing/2010/main" Requires="a14">
          <xdr:sp macro="" textlink="">
            <xdr:nvSpPr>
              <xdr:cNvPr id="524380" name="Option Button 92" hidden="1">
                <a:extLst>
                  <a:ext uri="{63B3BB69-23CF-44E3-9099-C40C66FF867C}">
                    <a14:compatExt spid="_x0000_s524380"/>
                  </a:ext>
                </a:extLst>
              </xdr:cNvPr>
              <xdr:cNvSpPr/>
            </xdr:nvSpPr>
            <xdr:spPr bwMode="auto">
              <a:xfrm>
                <a:off x="6092676" y="347740"/>
                <a:ext cx="237068" cy="2189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6" name="テキスト ボックス 275">
            <a:extLst>
              <a:ext uri="{FF2B5EF4-FFF2-40B4-BE49-F238E27FC236}">
                <a16:creationId xmlns:a16="http://schemas.microsoft.com/office/drawing/2014/main" xmlns="" id="{00000000-0008-0000-0800-000013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6</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67219</xdr:colOff>
      <xdr:row>57</xdr:row>
      <xdr:rowOff>39221</xdr:rowOff>
    </xdr:from>
    <xdr:to>
      <xdr:col>23</xdr:col>
      <xdr:colOff>122448</xdr:colOff>
      <xdr:row>58</xdr:row>
      <xdr:rowOff>29018</xdr:rowOff>
    </xdr:to>
    <xdr:grpSp>
      <xdr:nvGrpSpPr>
        <xdr:cNvPr id="277" name="グループ化 276">
          <a:extLst>
            <a:ext uri="{FF2B5EF4-FFF2-40B4-BE49-F238E27FC236}">
              <a16:creationId xmlns:a16="http://schemas.microsoft.com/office/drawing/2014/main" xmlns="" id="{00000000-0008-0000-0800-000014010000}"/>
            </a:ext>
          </a:extLst>
        </xdr:cNvPr>
        <xdr:cNvGrpSpPr>
          <a:grpSpLocks/>
        </xdr:cNvGrpSpPr>
      </xdr:nvGrpSpPr>
      <xdr:grpSpPr>
        <a:xfrm>
          <a:off x="4991642" y="9278471"/>
          <a:ext cx="312370" cy="170772"/>
          <a:chOff x="6092737" y="344960"/>
          <a:chExt cx="259255" cy="230834"/>
        </a:xfrm>
      </xdr:grpSpPr>
      <mc:AlternateContent xmlns:mc="http://schemas.openxmlformats.org/markup-compatibility/2006">
        <mc:Choice xmlns:a14="http://schemas.microsoft.com/office/drawing/2010/main" Requires="a14">
          <xdr:sp macro="" textlink="">
            <xdr:nvSpPr>
              <xdr:cNvPr id="524381" name="Option Button 93" hidden="1">
                <a:extLst>
                  <a:ext uri="{63B3BB69-23CF-44E3-9099-C40C66FF867C}">
                    <a14:compatExt spid="_x0000_s524381"/>
                  </a:ext>
                </a:extLst>
              </xdr:cNvPr>
              <xdr:cNvSpPr/>
            </xdr:nvSpPr>
            <xdr:spPr bwMode="auto">
              <a:xfrm>
                <a:off x="6092737" y="347740"/>
                <a:ext cx="237070" cy="2189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9" name="テキスト ボックス 278">
            <a:extLst>
              <a:ext uri="{FF2B5EF4-FFF2-40B4-BE49-F238E27FC236}">
                <a16:creationId xmlns:a16="http://schemas.microsoft.com/office/drawing/2014/main" xmlns="" id="{00000000-0008-0000-0800-000016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7</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151280</xdr:colOff>
      <xdr:row>57</xdr:row>
      <xdr:rowOff>39221</xdr:rowOff>
    </xdr:from>
    <xdr:to>
      <xdr:col>24</xdr:col>
      <xdr:colOff>190521</xdr:colOff>
      <xdr:row>58</xdr:row>
      <xdr:rowOff>29018</xdr:rowOff>
    </xdr:to>
    <xdr:grpSp>
      <xdr:nvGrpSpPr>
        <xdr:cNvPr id="280" name="グループ化 279">
          <a:extLst>
            <a:ext uri="{FF2B5EF4-FFF2-40B4-BE49-F238E27FC236}">
              <a16:creationId xmlns:a16="http://schemas.microsoft.com/office/drawing/2014/main" xmlns="" id="{00000000-0008-0000-0800-000017010000}"/>
            </a:ext>
          </a:extLst>
        </xdr:cNvPr>
        <xdr:cNvGrpSpPr>
          <a:grpSpLocks/>
        </xdr:cNvGrpSpPr>
      </xdr:nvGrpSpPr>
      <xdr:grpSpPr>
        <a:xfrm>
          <a:off x="5332887" y="9278471"/>
          <a:ext cx="305980" cy="170772"/>
          <a:chOff x="6092743" y="344960"/>
          <a:chExt cx="255287" cy="230834"/>
        </a:xfrm>
      </xdr:grpSpPr>
      <mc:AlternateContent xmlns:mc="http://schemas.openxmlformats.org/markup-compatibility/2006">
        <mc:Choice xmlns:a14="http://schemas.microsoft.com/office/drawing/2010/main" Requires="a14">
          <xdr:sp macro="" textlink="">
            <xdr:nvSpPr>
              <xdr:cNvPr id="524382" name="Option Button 94" hidden="1">
                <a:extLst>
                  <a:ext uri="{63B3BB69-23CF-44E3-9099-C40C66FF867C}">
                    <a14:compatExt spid="_x0000_s524382"/>
                  </a:ext>
                </a:extLst>
              </xdr:cNvPr>
              <xdr:cNvSpPr/>
            </xdr:nvSpPr>
            <xdr:spPr bwMode="auto">
              <a:xfrm>
                <a:off x="6092743" y="347740"/>
                <a:ext cx="237074" cy="2189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2" name="テキスト ボックス 281">
            <a:extLst>
              <a:ext uri="{FF2B5EF4-FFF2-40B4-BE49-F238E27FC236}">
                <a16:creationId xmlns:a16="http://schemas.microsoft.com/office/drawing/2014/main" xmlns="" id="{00000000-0008-0000-0800-000019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8</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229736</xdr:colOff>
      <xdr:row>57</xdr:row>
      <xdr:rowOff>29031</xdr:rowOff>
    </xdr:from>
    <xdr:to>
      <xdr:col>26</xdr:col>
      <xdr:colOff>5263</xdr:colOff>
      <xdr:row>58</xdr:row>
      <xdr:rowOff>35058</xdr:rowOff>
    </xdr:to>
    <xdr:grpSp>
      <xdr:nvGrpSpPr>
        <xdr:cNvPr id="283" name="グループ化 282">
          <a:extLst>
            <a:ext uri="{FF2B5EF4-FFF2-40B4-BE49-F238E27FC236}">
              <a16:creationId xmlns:a16="http://schemas.microsoft.com/office/drawing/2014/main" xmlns="" id="{00000000-0008-0000-0800-00001A010000}"/>
            </a:ext>
          </a:extLst>
        </xdr:cNvPr>
        <xdr:cNvGrpSpPr>
          <a:grpSpLocks/>
        </xdr:cNvGrpSpPr>
      </xdr:nvGrpSpPr>
      <xdr:grpSpPr>
        <a:xfrm>
          <a:off x="5678025" y="9268281"/>
          <a:ext cx="308949" cy="187002"/>
          <a:chOff x="6092622" y="329370"/>
          <a:chExt cx="258248" cy="255674"/>
        </a:xfrm>
      </xdr:grpSpPr>
      <mc:AlternateContent xmlns:mc="http://schemas.openxmlformats.org/markup-compatibility/2006">
        <mc:Choice xmlns:a14="http://schemas.microsoft.com/office/drawing/2010/main" Requires="a14">
          <xdr:sp macro="" textlink="">
            <xdr:nvSpPr>
              <xdr:cNvPr id="524383" name="Option Button 95" hidden="1">
                <a:extLst>
                  <a:ext uri="{63B3BB69-23CF-44E3-9099-C40C66FF867C}">
                    <a14:compatExt spid="_x0000_s524383"/>
                  </a:ext>
                </a:extLst>
              </xdr:cNvPr>
              <xdr:cNvSpPr/>
            </xdr:nvSpPr>
            <xdr:spPr bwMode="auto">
              <a:xfrm>
                <a:off x="6092622" y="329370"/>
                <a:ext cx="237064" cy="25567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5" name="テキスト ボックス 284">
            <a:extLst>
              <a:ext uri="{FF2B5EF4-FFF2-40B4-BE49-F238E27FC236}">
                <a16:creationId xmlns:a16="http://schemas.microsoft.com/office/drawing/2014/main" xmlns="" id="{00000000-0008-0000-0800-00001C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9</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44824</xdr:colOff>
      <xdr:row>57</xdr:row>
      <xdr:rowOff>29031</xdr:rowOff>
    </xdr:from>
    <xdr:to>
      <xdr:col>27</xdr:col>
      <xdr:colOff>208364</xdr:colOff>
      <xdr:row>58</xdr:row>
      <xdr:rowOff>35058</xdr:rowOff>
    </xdr:to>
    <xdr:grpSp>
      <xdr:nvGrpSpPr>
        <xdr:cNvPr id="286" name="グループ化 285">
          <a:extLst>
            <a:ext uri="{FF2B5EF4-FFF2-40B4-BE49-F238E27FC236}">
              <a16:creationId xmlns:a16="http://schemas.microsoft.com/office/drawing/2014/main" xmlns="" id="{00000000-0008-0000-0800-00001D010000}"/>
            </a:ext>
          </a:extLst>
        </xdr:cNvPr>
        <xdr:cNvGrpSpPr>
          <a:grpSpLocks/>
        </xdr:cNvGrpSpPr>
      </xdr:nvGrpSpPr>
      <xdr:grpSpPr>
        <a:xfrm>
          <a:off x="6026518" y="9268281"/>
          <a:ext cx="430227" cy="187002"/>
          <a:chOff x="6092553" y="329370"/>
          <a:chExt cx="358610" cy="255674"/>
        </a:xfrm>
      </xdr:grpSpPr>
      <mc:AlternateContent xmlns:mc="http://schemas.openxmlformats.org/markup-compatibility/2006">
        <mc:Choice xmlns:a14="http://schemas.microsoft.com/office/drawing/2010/main" Requires="a14">
          <xdr:sp macro="" textlink="">
            <xdr:nvSpPr>
              <xdr:cNvPr id="524384" name="Option Button 96" hidden="1">
                <a:extLst>
                  <a:ext uri="{63B3BB69-23CF-44E3-9099-C40C66FF867C}">
                    <a14:compatExt spid="_x0000_s524384"/>
                  </a:ext>
                </a:extLst>
              </xdr:cNvPr>
              <xdr:cNvSpPr/>
            </xdr:nvSpPr>
            <xdr:spPr bwMode="auto">
              <a:xfrm>
                <a:off x="6092553" y="329370"/>
                <a:ext cx="237065" cy="25567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8" name="テキスト ボックス 287">
            <a:extLst>
              <a:ext uri="{FF2B5EF4-FFF2-40B4-BE49-F238E27FC236}">
                <a16:creationId xmlns:a16="http://schemas.microsoft.com/office/drawing/2014/main" xmlns="" id="{00000000-0008-0000-0800-00001F010000}"/>
              </a:ext>
            </a:extLst>
          </xdr:cNvPr>
          <xdr:cNvSpPr txBox="1"/>
        </xdr:nvSpPr>
        <xdr:spPr>
          <a:xfrm>
            <a:off x="6264826" y="344960"/>
            <a:ext cx="18633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154254</xdr:colOff>
      <xdr:row>29</xdr:row>
      <xdr:rowOff>22454</xdr:rowOff>
    </xdr:from>
    <xdr:to>
      <xdr:col>11</xdr:col>
      <xdr:colOff>176543</xdr:colOff>
      <xdr:row>29</xdr:row>
      <xdr:rowOff>169239</xdr:rowOff>
    </xdr:to>
    <xdr:grpSp>
      <xdr:nvGrpSpPr>
        <xdr:cNvPr id="289" name="グループ化 288">
          <a:extLst>
            <a:ext uri="{FF2B5EF4-FFF2-40B4-BE49-F238E27FC236}">
              <a16:creationId xmlns:a16="http://schemas.microsoft.com/office/drawing/2014/main" xmlns="" id="{00000000-0008-0000-0800-000020010000}"/>
            </a:ext>
          </a:extLst>
        </xdr:cNvPr>
        <xdr:cNvGrpSpPr/>
      </xdr:nvGrpSpPr>
      <xdr:grpSpPr>
        <a:xfrm>
          <a:off x="2249759" y="4908779"/>
          <a:ext cx="460430" cy="146785"/>
          <a:chOff x="4910115" y="1167431"/>
          <a:chExt cx="424068" cy="193700"/>
        </a:xfrm>
      </xdr:grpSpPr>
      <mc:AlternateContent xmlns:mc="http://schemas.openxmlformats.org/markup-compatibility/2006">
        <mc:Choice xmlns:a14="http://schemas.microsoft.com/office/drawing/2010/main" Requires="a14">
          <xdr:sp macro="" textlink="">
            <xdr:nvSpPr>
              <xdr:cNvPr id="524385" name="Check Box 97" hidden="1">
                <a:extLst>
                  <a:ext uri="{63B3BB69-23CF-44E3-9099-C40C66FF867C}">
                    <a14:compatExt spid="_x0000_s524385"/>
                  </a:ext>
                </a:extLst>
              </xdr:cNvPr>
              <xdr:cNvSpPr/>
            </xdr:nvSpPr>
            <xdr:spPr bwMode="auto">
              <a:xfrm>
                <a:off x="4910115" y="1181111"/>
                <a:ext cx="209641"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1" name="テキスト ボックス 290">
            <a:extLst>
              <a:ext uri="{FF2B5EF4-FFF2-40B4-BE49-F238E27FC236}">
                <a16:creationId xmlns:a16="http://schemas.microsoft.com/office/drawing/2014/main" xmlns="" id="{00000000-0008-0000-0800-000022010000}"/>
              </a:ext>
            </a:extLst>
          </xdr:cNvPr>
          <xdr:cNvSpPr txBox="1"/>
        </xdr:nvSpPr>
        <xdr:spPr>
          <a:xfrm>
            <a:off x="5076908" y="1167431"/>
            <a:ext cx="25727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水分</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107108</xdr:colOff>
      <xdr:row>29</xdr:row>
      <xdr:rowOff>23812</xdr:rowOff>
    </xdr:from>
    <xdr:to>
      <xdr:col>14</xdr:col>
      <xdr:colOff>152404</xdr:colOff>
      <xdr:row>29</xdr:row>
      <xdr:rowOff>169239</xdr:rowOff>
    </xdr:to>
    <xdr:grpSp>
      <xdr:nvGrpSpPr>
        <xdr:cNvPr id="292" name="グループ化 291">
          <a:extLst>
            <a:ext uri="{FF2B5EF4-FFF2-40B4-BE49-F238E27FC236}">
              <a16:creationId xmlns:a16="http://schemas.microsoft.com/office/drawing/2014/main" xmlns="" id="{00000000-0008-0000-0800-000023010000}"/>
            </a:ext>
          </a:extLst>
        </xdr:cNvPr>
        <xdr:cNvGrpSpPr/>
      </xdr:nvGrpSpPr>
      <xdr:grpSpPr>
        <a:xfrm>
          <a:off x="2640761" y="4910138"/>
          <a:ext cx="645368" cy="145428"/>
          <a:chOff x="4898483" y="1169228"/>
          <a:chExt cx="640841" cy="191903"/>
        </a:xfrm>
      </xdr:grpSpPr>
      <mc:AlternateContent xmlns:mc="http://schemas.openxmlformats.org/markup-compatibility/2006">
        <mc:Choice xmlns:a14="http://schemas.microsoft.com/office/drawing/2010/main" Requires="a14">
          <xdr:sp macro="" textlink="">
            <xdr:nvSpPr>
              <xdr:cNvPr id="524386" name="Check Box 98" hidden="1">
                <a:extLst>
                  <a:ext uri="{63B3BB69-23CF-44E3-9099-C40C66FF867C}">
                    <a14:compatExt spid="_x0000_s524386"/>
                  </a:ext>
                </a:extLst>
              </xdr:cNvPr>
              <xdr:cNvSpPr/>
            </xdr:nvSpPr>
            <xdr:spPr bwMode="auto">
              <a:xfrm>
                <a:off x="4898483" y="1169228"/>
                <a:ext cx="195495" cy="18524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4" name="テキスト ボックス 293">
            <a:extLst>
              <a:ext uri="{FF2B5EF4-FFF2-40B4-BE49-F238E27FC236}">
                <a16:creationId xmlns:a16="http://schemas.microsoft.com/office/drawing/2014/main" xmlns="" id="{00000000-0008-0000-0800-000025010000}"/>
              </a:ext>
            </a:extLst>
          </xdr:cNvPr>
          <xdr:cNvSpPr txBox="1"/>
        </xdr:nvSpPr>
        <xdr:spPr>
          <a:xfrm>
            <a:off x="5091538" y="1188078"/>
            <a:ext cx="447786" cy="1730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固形物</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1439</xdr:colOff>
      <xdr:row>42</xdr:row>
      <xdr:rowOff>12801</xdr:rowOff>
    </xdr:from>
    <xdr:to>
      <xdr:col>10</xdr:col>
      <xdr:colOff>65477</xdr:colOff>
      <xdr:row>43</xdr:row>
      <xdr:rowOff>19050</xdr:rowOff>
    </xdr:to>
    <xdr:grpSp>
      <xdr:nvGrpSpPr>
        <xdr:cNvPr id="295" name="グループ化 294">
          <a:extLst>
            <a:ext uri="{FF2B5EF4-FFF2-40B4-BE49-F238E27FC236}">
              <a16:creationId xmlns:a16="http://schemas.microsoft.com/office/drawing/2014/main" xmlns="" id="{00000000-0008-0000-0800-000026010000}"/>
            </a:ext>
          </a:extLst>
        </xdr:cNvPr>
        <xdr:cNvGrpSpPr>
          <a:grpSpLocks/>
        </xdr:cNvGrpSpPr>
      </xdr:nvGrpSpPr>
      <xdr:grpSpPr>
        <a:xfrm>
          <a:off x="1935014" y="6823176"/>
          <a:ext cx="464088" cy="187224"/>
          <a:chOff x="6092693" y="328517"/>
          <a:chExt cx="386886" cy="257380"/>
        </a:xfrm>
      </xdr:grpSpPr>
      <mc:AlternateContent xmlns:mc="http://schemas.openxmlformats.org/markup-compatibility/2006">
        <mc:Choice xmlns:a14="http://schemas.microsoft.com/office/drawing/2010/main" Requires="a14">
          <xdr:sp macro="" textlink="">
            <xdr:nvSpPr>
              <xdr:cNvPr id="524387" name="Option Button 99" hidden="1">
                <a:extLst>
                  <a:ext uri="{63B3BB69-23CF-44E3-9099-C40C66FF867C}">
                    <a14:compatExt spid="_x0000_s524387"/>
                  </a:ext>
                </a:extLst>
              </xdr:cNvPr>
              <xdr:cNvSpPr/>
            </xdr:nvSpPr>
            <xdr:spPr bwMode="auto">
              <a:xfrm>
                <a:off x="6092693" y="328517"/>
                <a:ext cx="237067" cy="2573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7" name="テキスト ボックス 296">
            <a:extLst>
              <a:ext uri="{FF2B5EF4-FFF2-40B4-BE49-F238E27FC236}">
                <a16:creationId xmlns:a16="http://schemas.microsoft.com/office/drawing/2014/main" xmlns="" id="{00000000-0008-0000-0800-000028010000}"/>
              </a:ext>
            </a:extLst>
          </xdr:cNvPr>
          <xdr:cNvSpPr txBox="1"/>
        </xdr:nvSpPr>
        <xdr:spPr>
          <a:xfrm>
            <a:off x="6263164" y="344960"/>
            <a:ext cx="2164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自立</a:t>
            </a:r>
          </a:p>
        </xdr:txBody>
      </xdr:sp>
    </xdr:grpSp>
    <xdr:clientData/>
  </xdr:twoCellAnchor>
  <xdr:twoCellAnchor editAs="oneCell">
    <xdr:from>
      <xdr:col>10</xdr:col>
      <xdr:colOff>102270</xdr:colOff>
      <xdr:row>42</xdr:row>
      <xdr:rowOff>20806</xdr:rowOff>
    </xdr:from>
    <xdr:to>
      <xdr:col>15</xdr:col>
      <xdr:colOff>107157</xdr:colOff>
      <xdr:row>43</xdr:row>
      <xdr:rowOff>11607</xdr:rowOff>
    </xdr:to>
    <xdr:grpSp>
      <xdr:nvGrpSpPr>
        <xdr:cNvPr id="298" name="グループ化 297">
          <a:extLst>
            <a:ext uri="{FF2B5EF4-FFF2-40B4-BE49-F238E27FC236}">
              <a16:creationId xmlns:a16="http://schemas.microsoft.com/office/drawing/2014/main" xmlns="" id="{00000000-0008-0000-0800-000029010000}"/>
            </a:ext>
          </a:extLst>
        </xdr:cNvPr>
        <xdr:cNvGrpSpPr>
          <a:grpSpLocks/>
        </xdr:cNvGrpSpPr>
      </xdr:nvGrpSpPr>
      <xdr:grpSpPr>
        <a:xfrm>
          <a:off x="2435895" y="6831181"/>
          <a:ext cx="1005012" cy="171777"/>
          <a:chOff x="6092635" y="340828"/>
          <a:chExt cx="839764" cy="234964"/>
        </a:xfrm>
      </xdr:grpSpPr>
      <mc:AlternateContent xmlns:mc="http://schemas.openxmlformats.org/markup-compatibility/2006">
        <mc:Choice xmlns:a14="http://schemas.microsoft.com/office/drawing/2010/main" Requires="a14">
          <xdr:sp macro="" textlink="">
            <xdr:nvSpPr>
              <xdr:cNvPr id="524388" name="Option Button 100" hidden="1">
                <a:extLst>
                  <a:ext uri="{63B3BB69-23CF-44E3-9099-C40C66FF867C}">
                    <a14:compatExt spid="_x0000_s524388"/>
                  </a:ext>
                </a:extLst>
              </xdr:cNvPr>
              <xdr:cNvSpPr/>
            </xdr:nvSpPr>
            <xdr:spPr bwMode="auto">
              <a:xfrm>
                <a:off x="6092635" y="340828"/>
                <a:ext cx="237066" cy="23274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0" name="テキスト ボックス 299">
            <a:extLst>
              <a:ext uri="{FF2B5EF4-FFF2-40B4-BE49-F238E27FC236}">
                <a16:creationId xmlns:a16="http://schemas.microsoft.com/office/drawing/2014/main" xmlns="" id="{00000000-0008-0000-0800-00002B010000}"/>
              </a:ext>
            </a:extLst>
          </xdr:cNvPr>
          <xdr:cNvSpPr txBox="1"/>
        </xdr:nvSpPr>
        <xdr:spPr>
          <a:xfrm>
            <a:off x="6268787" y="344959"/>
            <a:ext cx="663612" cy="230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要介助・支援</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5634</xdr:colOff>
      <xdr:row>58</xdr:row>
      <xdr:rowOff>18088</xdr:rowOff>
    </xdr:from>
    <xdr:to>
      <xdr:col>13</xdr:col>
      <xdr:colOff>185061</xdr:colOff>
      <xdr:row>59</xdr:row>
      <xdr:rowOff>27056</xdr:rowOff>
    </xdr:to>
    <xdr:grpSp>
      <xdr:nvGrpSpPr>
        <xdr:cNvPr id="301" name="グループ化 300">
          <a:extLst>
            <a:ext uri="{FF2B5EF4-FFF2-40B4-BE49-F238E27FC236}">
              <a16:creationId xmlns:a16="http://schemas.microsoft.com/office/drawing/2014/main" xmlns="" id="{00000000-0008-0000-0800-00002C010000}"/>
            </a:ext>
          </a:extLst>
        </xdr:cNvPr>
        <xdr:cNvGrpSpPr>
          <a:grpSpLocks/>
        </xdr:cNvGrpSpPr>
      </xdr:nvGrpSpPr>
      <xdr:grpSpPr>
        <a:xfrm>
          <a:off x="2539285" y="9438313"/>
          <a:ext cx="579481" cy="189943"/>
          <a:chOff x="6092677" y="327990"/>
          <a:chExt cx="480117" cy="258421"/>
        </a:xfrm>
      </xdr:grpSpPr>
      <mc:AlternateContent xmlns:mc="http://schemas.openxmlformats.org/markup-compatibility/2006">
        <mc:Choice xmlns:a14="http://schemas.microsoft.com/office/drawing/2010/main" Requires="a14">
          <xdr:sp macro="" textlink="">
            <xdr:nvSpPr>
              <xdr:cNvPr id="524389" name="Option Button 101" hidden="1">
                <a:extLst>
                  <a:ext uri="{63B3BB69-23CF-44E3-9099-C40C66FF867C}">
                    <a14:compatExt spid="_x0000_s524389"/>
                  </a:ext>
                </a:extLst>
              </xdr:cNvPr>
              <xdr:cNvSpPr/>
            </xdr:nvSpPr>
            <xdr:spPr bwMode="auto">
              <a:xfrm>
                <a:off x="6092677" y="327990"/>
                <a:ext cx="237068" cy="258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3" name="テキスト ボックス 302">
            <a:extLst>
              <a:ext uri="{FF2B5EF4-FFF2-40B4-BE49-F238E27FC236}">
                <a16:creationId xmlns:a16="http://schemas.microsoft.com/office/drawing/2014/main" xmlns="" id="{00000000-0008-0000-0800-00002E010000}"/>
              </a:ext>
            </a:extLst>
          </xdr:cNvPr>
          <xdr:cNvSpPr txBox="1"/>
        </xdr:nvSpPr>
        <xdr:spPr>
          <a:xfrm>
            <a:off x="6263151" y="345205"/>
            <a:ext cx="309643" cy="2303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先行期</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100848</xdr:colOff>
      <xdr:row>58</xdr:row>
      <xdr:rowOff>26098</xdr:rowOff>
    </xdr:from>
    <xdr:to>
      <xdr:col>17</xdr:col>
      <xdr:colOff>119738</xdr:colOff>
      <xdr:row>59</xdr:row>
      <xdr:rowOff>19910</xdr:rowOff>
    </xdr:to>
    <xdr:grpSp>
      <xdr:nvGrpSpPr>
        <xdr:cNvPr id="304" name="グループ化 303">
          <a:extLst>
            <a:ext uri="{FF2B5EF4-FFF2-40B4-BE49-F238E27FC236}">
              <a16:creationId xmlns:a16="http://schemas.microsoft.com/office/drawing/2014/main" xmlns="" id="{00000000-0008-0000-0800-00002F010000}"/>
            </a:ext>
          </a:extLst>
        </xdr:cNvPr>
        <xdr:cNvGrpSpPr>
          <a:grpSpLocks/>
        </xdr:cNvGrpSpPr>
      </xdr:nvGrpSpPr>
      <xdr:grpSpPr>
        <a:xfrm>
          <a:off x="3234568" y="9446323"/>
          <a:ext cx="580875" cy="174787"/>
          <a:chOff x="6092669" y="340166"/>
          <a:chExt cx="482887" cy="235381"/>
        </a:xfrm>
      </xdr:grpSpPr>
      <mc:AlternateContent xmlns:mc="http://schemas.openxmlformats.org/markup-compatibility/2006">
        <mc:Choice xmlns:a14="http://schemas.microsoft.com/office/drawing/2010/main" Requires="a14">
          <xdr:sp macro="" textlink="">
            <xdr:nvSpPr>
              <xdr:cNvPr id="524390" name="Option Button 102" hidden="1">
                <a:extLst>
                  <a:ext uri="{63B3BB69-23CF-44E3-9099-C40C66FF867C}">
                    <a14:compatExt spid="_x0000_s524390"/>
                  </a:ext>
                </a:extLst>
              </xdr:cNvPr>
              <xdr:cNvSpPr/>
            </xdr:nvSpPr>
            <xdr:spPr bwMode="auto">
              <a:xfrm>
                <a:off x="6092669" y="340166"/>
                <a:ext cx="237066" cy="23407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6" name="テキスト ボックス 305">
            <a:extLst>
              <a:ext uri="{FF2B5EF4-FFF2-40B4-BE49-F238E27FC236}">
                <a16:creationId xmlns:a16="http://schemas.microsoft.com/office/drawing/2014/main" xmlns="" id="{00000000-0008-0000-0800-000031010000}"/>
              </a:ext>
            </a:extLst>
          </xdr:cNvPr>
          <xdr:cNvSpPr txBox="1"/>
        </xdr:nvSpPr>
        <xdr:spPr>
          <a:xfrm>
            <a:off x="6263165" y="345205"/>
            <a:ext cx="31239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準備期</a:t>
            </a:r>
          </a:p>
        </xdr:txBody>
      </xdr:sp>
    </xdr:grpSp>
    <xdr:clientData/>
  </xdr:twoCellAnchor>
  <xdr:twoCellAnchor editAs="oneCell">
    <xdr:from>
      <xdr:col>18</xdr:col>
      <xdr:colOff>1444</xdr:colOff>
      <xdr:row>58</xdr:row>
      <xdr:rowOff>29413</xdr:rowOff>
    </xdr:from>
    <xdr:to>
      <xdr:col>20</xdr:col>
      <xdr:colOff>214315</xdr:colOff>
      <xdr:row>59</xdr:row>
      <xdr:rowOff>19910</xdr:rowOff>
    </xdr:to>
    <xdr:grpSp>
      <xdr:nvGrpSpPr>
        <xdr:cNvPr id="307" name="グループ化 306">
          <a:extLst>
            <a:ext uri="{FF2B5EF4-FFF2-40B4-BE49-F238E27FC236}">
              <a16:creationId xmlns:a16="http://schemas.microsoft.com/office/drawing/2014/main" xmlns="" id="{00000000-0008-0000-0800-000032010000}"/>
            </a:ext>
          </a:extLst>
        </xdr:cNvPr>
        <xdr:cNvGrpSpPr>
          <a:grpSpLocks/>
        </xdr:cNvGrpSpPr>
      </xdr:nvGrpSpPr>
      <xdr:grpSpPr>
        <a:xfrm>
          <a:off x="3935264" y="9449638"/>
          <a:ext cx="651014" cy="171472"/>
          <a:chOff x="6092701" y="345205"/>
          <a:chExt cx="540418" cy="230342"/>
        </a:xfrm>
      </xdr:grpSpPr>
      <mc:AlternateContent xmlns:mc="http://schemas.openxmlformats.org/markup-compatibility/2006">
        <mc:Choice xmlns:a14="http://schemas.microsoft.com/office/drawing/2010/main" Requires="a14">
          <xdr:sp macro="" textlink="">
            <xdr:nvSpPr>
              <xdr:cNvPr id="524391" name="Option Button 103" hidden="1">
                <a:extLst>
                  <a:ext uri="{63B3BB69-23CF-44E3-9099-C40C66FF867C}">
                    <a14:compatExt spid="_x0000_s524391"/>
                  </a:ext>
                </a:extLst>
              </xdr:cNvPr>
              <xdr:cNvSpPr/>
            </xdr:nvSpPr>
            <xdr:spPr bwMode="auto">
              <a:xfrm>
                <a:off x="6092701" y="346249"/>
                <a:ext cx="237067" cy="2219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9" name="テキスト ボックス 308">
            <a:extLst>
              <a:ext uri="{FF2B5EF4-FFF2-40B4-BE49-F238E27FC236}">
                <a16:creationId xmlns:a16="http://schemas.microsoft.com/office/drawing/2014/main" xmlns="" id="{00000000-0008-0000-0800-000034010000}"/>
              </a:ext>
            </a:extLst>
          </xdr:cNvPr>
          <xdr:cNvSpPr txBox="1"/>
        </xdr:nvSpPr>
        <xdr:spPr>
          <a:xfrm>
            <a:off x="6263165" y="345205"/>
            <a:ext cx="36995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口腔期</a:t>
            </a:r>
          </a:p>
        </xdr:txBody>
      </xdr:sp>
    </xdr:grpSp>
    <xdr:clientData/>
  </xdr:twoCellAnchor>
  <xdr:twoCellAnchor editAs="oneCell">
    <xdr:from>
      <xdr:col>20</xdr:col>
      <xdr:colOff>263337</xdr:colOff>
      <xdr:row>58</xdr:row>
      <xdr:rowOff>18093</xdr:rowOff>
    </xdr:from>
    <xdr:to>
      <xdr:col>23</xdr:col>
      <xdr:colOff>53584</xdr:colOff>
      <xdr:row>59</xdr:row>
      <xdr:rowOff>27055</xdr:rowOff>
    </xdr:to>
    <xdr:grpSp>
      <xdr:nvGrpSpPr>
        <xdr:cNvPr id="310" name="グループ化 309">
          <a:extLst>
            <a:ext uri="{FF2B5EF4-FFF2-40B4-BE49-F238E27FC236}">
              <a16:creationId xmlns:a16="http://schemas.microsoft.com/office/drawing/2014/main" xmlns="" id="{00000000-0008-0000-0800-000035010000}"/>
            </a:ext>
          </a:extLst>
        </xdr:cNvPr>
        <xdr:cNvGrpSpPr>
          <a:grpSpLocks/>
        </xdr:cNvGrpSpPr>
      </xdr:nvGrpSpPr>
      <xdr:grpSpPr>
        <a:xfrm>
          <a:off x="4635317" y="9438317"/>
          <a:ext cx="599875" cy="189937"/>
          <a:chOff x="6092699" y="328000"/>
          <a:chExt cx="486190" cy="258408"/>
        </a:xfrm>
      </xdr:grpSpPr>
      <mc:AlternateContent xmlns:mc="http://schemas.openxmlformats.org/markup-compatibility/2006">
        <mc:Choice xmlns:a14="http://schemas.microsoft.com/office/drawing/2010/main" Requires="a14">
          <xdr:sp macro="" textlink="">
            <xdr:nvSpPr>
              <xdr:cNvPr id="524392" name="Option Button 104" hidden="1">
                <a:extLst>
                  <a:ext uri="{63B3BB69-23CF-44E3-9099-C40C66FF867C}">
                    <a14:compatExt spid="_x0000_s524392"/>
                  </a:ext>
                </a:extLst>
              </xdr:cNvPr>
              <xdr:cNvSpPr/>
            </xdr:nvSpPr>
            <xdr:spPr bwMode="auto">
              <a:xfrm>
                <a:off x="6092699" y="328000"/>
                <a:ext cx="237068" cy="25840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2" name="テキスト ボックス 311">
            <a:extLst>
              <a:ext uri="{FF2B5EF4-FFF2-40B4-BE49-F238E27FC236}">
                <a16:creationId xmlns:a16="http://schemas.microsoft.com/office/drawing/2014/main" xmlns="" id="{00000000-0008-0000-0800-000037010000}"/>
              </a:ext>
            </a:extLst>
          </xdr:cNvPr>
          <xdr:cNvSpPr txBox="1"/>
        </xdr:nvSpPr>
        <xdr:spPr>
          <a:xfrm>
            <a:off x="6263165" y="345205"/>
            <a:ext cx="31572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咽頭期</a:t>
            </a:r>
          </a:p>
        </xdr:txBody>
      </xdr:sp>
    </xdr:grpSp>
    <xdr:clientData/>
  </xdr:twoCellAnchor>
  <xdr:twoCellAnchor editAs="oneCell">
    <xdr:from>
      <xdr:col>23</xdr:col>
      <xdr:colOff>151284</xdr:colOff>
      <xdr:row>58</xdr:row>
      <xdr:rowOff>14093</xdr:rowOff>
    </xdr:from>
    <xdr:to>
      <xdr:col>25</xdr:col>
      <xdr:colOff>201385</xdr:colOff>
      <xdr:row>59</xdr:row>
      <xdr:rowOff>31057</xdr:rowOff>
    </xdr:to>
    <xdr:grpSp>
      <xdr:nvGrpSpPr>
        <xdr:cNvPr id="313" name="グループ化 312">
          <a:extLst>
            <a:ext uri="{FF2B5EF4-FFF2-40B4-BE49-F238E27FC236}">
              <a16:creationId xmlns:a16="http://schemas.microsoft.com/office/drawing/2014/main" xmlns="" id="{00000000-0008-0000-0800-000038010000}"/>
            </a:ext>
          </a:extLst>
        </xdr:cNvPr>
        <xdr:cNvGrpSpPr>
          <a:grpSpLocks/>
        </xdr:cNvGrpSpPr>
      </xdr:nvGrpSpPr>
      <xdr:grpSpPr>
        <a:xfrm>
          <a:off x="5332887" y="9434318"/>
          <a:ext cx="583509" cy="197939"/>
          <a:chOff x="6092633" y="321916"/>
          <a:chExt cx="487097" cy="270571"/>
        </a:xfrm>
      </xdr:grpSpPr>
      <mc:AlternateContent xmlns:mc="http://schemas.openxmlformats.org/markup-compatibility/2006">
        <mc:Choice xmlns:a14="http://schemas.microsoft.com/office/drawing/2010/main" Requires="a14">
          <xdr:sp macro="" textlink="">
            <xdr:nvSpPr>
              <xdr:cNvPr id="524393" name="Option Button 105" hidden="1">
                <a:extLst>
                  <a:ext uri="{63B3BB69-23CF-44E3-9099-C40C66FF867C}">
                    <a14:compatExt spid="_x0000_s524393"/>
                  </a:ext>
                </a:extLst>
              </xdr:cNvPr>
              <xdr:cNvSpPr/>
            </xdr:nvSpPr>
            <xdr:spPr bwMode="auto">
              <a:xfrm>
                <a:off x="6092633" y="321916"/>
                <a:ext cx="237066" cy="270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5" name="テキスト ボックス 314">
            <a:extLst>
              <a:ext uri="{FF2B5EF4-FFF2-40B4-BE49-F238E27FC236}">
                <a16:creationId xmlns:a16="http://schemas.microsoft.com/office/drawing/2014/main" xmlns="" id="{00000000-0008-0000-0800-00003A010000}"/>
              </a:ext>
            </a:extLst>
          </xdr:cNvPr>
          <xdr:cNvSpPr txBox="1"/>
        </xdr:nvSpPr>
        <xdr:spPr>
          <a:xfrm>
            <a:off x="6268789" y="345203"/>
            <a:ext cx="31094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食道期</a:t>
            </a:r>
          </a:p>
        </xdr:txBody>
      </xdr:sp>
    </xdr:grpSp>
    <xdr:clientData/>
  </xdr:twoCellAnchor>
  <mc:AlternateContent xmlns:mc="http://schemas.openxmlformats.org/markup-compatibility/2006">
    <mc:Choice xmlns:a14="http://schemas.microsoft.com/office/drawing/2010/main" Requires="a14">
      <xdr:twoCellAnchor editAs="oneCell">
        <xdr:from>
          <xdr:col>25</xdr:col>
          <xdr:colOff>257175</xdr:colOff>
          <xdr:row>3</xdr:row>
          <xdr:rowOff>95250</xdr:rowOff>
        </xdr:from>
        <xdr:to>
          <xdr:col>31</xdr:col>
          <xdr:colOff>123825</xdr:colOff>
          <xdr:row>5</xdr:row>
          <xdr:rowOff>133350</xdr:rowOff>
        </xdr:to>
        <xdr:sp macro="" textlink="">
          <xdr:nvSpPr>
            <xdr:cNvPr id="524394" name="Group Box 106" hidden="1">
              <a:extLst>
                <a:ext uri="{63B3BB69-23CF-44E3-9099-C40C66FF867C}">
                  <a14:compatExt spid="_x0000_s52439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5</xdr:row>
          <xdr:rowOff>114300</xdr:rowOff>
        </xdr:from>
        <xdr:to>
          <xdr:col>31</xdr:col>
          <xdr:colOff>133350</xdr:colOff>
          <xdr:row>7</xdr:row>
          <xdr:rowOff>161925</xdr:rowOff>
        </xdr:to>
        <xdr:sp macro="" textlink="">
          <xdr:nvSpPr>
            <xdr:cNvPr id="524395" name="Group Box 107" hidden="1">
              <a:extLst>
                <a:ext uri="{63B3BB69-23CF-44E3-9099-C40C66FF867C}">
                  <a14:compatExt spid="_x0000_s52439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6</xdr:row>
          <xdr:rowOff>114300</xdr:rowOff>
        </xdr:from>
        <xdr:to>
          <xdr:col>31</xdr:col>
          <xdr:colOff>142875</xdr:colOff>
          <xdr:row>9</xdr:row>
          <xdr:rowOff>0</xdr:rowOff>
        </xdr:to>
        <xdr:sp macro="" textlink="">
          <xdr:nvSpPr>
            <xdr:cNvPr id="524396" name="Group Box 108" hidden="1">
              <a:extLst>
                <a:ext uri="{63B3BB69-23CF-44E3-9099-C40C66FF867C}">
                  <a14:compatExt spid="_x0000_s52439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7</xdr:row>
          <xdr:rowOff>161925</xdr:rowOff>
        </xdr:from>
        <xdr:to>
          <xdr:col>31</xdr:col>
          <xdr:colOff>123825</xdr:colOff>
          <xdr:row>9</xdr:row>
          <xdr:rowOff>104775</xdr:rowOff>
        </xdr:to>
        <xdr:sp macro="" textlink="">
          <xdr:nvSpPr>
            <xdr:cNvPr id="524397" name="Group Box 109" hidden="1">
              <a:extLst>
                <a:ext uri="{63B3BB69-23CF-44E3-9099-C40C66FF867C}">
                  <a14:compatExt spid="_x0000_s52439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247650</xdr:colOff>
          <xdr:row>9</xdr:row>
          <xdr:rowOff>152400</xdr:rowOff>
        </xdr:from>
        <xdr:to>
          <xdr:col>31</xdr:col>
          <xdr:colOff>19050</xdr:colOff>
          <xdr:row>12</xdr:row>
          <xdr:rowOff>9525</xdr:rowOff>
        </xdr:to>
        <xdr:sp macro="" textlink="">
          <xdr:nvSpPr>
            <xdr:cNvPr id="524398" name="Group Box 110" hidden="1">
              <a:extLst>
                <a:ext uri="{63B3BB69-23CF-44E3-9099-C40C66FF867C}">
                  <a14:compatExt spid="_x0000_s524398"/>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123825</xdr:colOff>
          <xdr:row>13</xdr:row>
          <xdr:rowOff>57150</xdr:rowOff>
        </xdr:from>
        <xdr:to>
          <xdr:col>16</xdr:col>
          <xdr:colOff>142875</xdr:colOff>
          <xdr:row>15</xdr:row>
          <xdr:rowOff>123825</xdr:rowOff>
        </xdr:to>
        <xdr:sp macro="" textlink="">
          <xdr:nvSpPr>
            <xdr:cNvPr id="524399" name="Group Box 111" hidden="1">
              <a:extLst>
                <a:ext uri="{63B3BB69-23CF-44E3-9099-C40C66FF867C}">
                  <a14:compatExt spid="_x0000_s52439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247650</xdr:colOff>
          <xdr:row>13</xdr:row>
          <xdr:rowOff>104775</xdr:rowOff>
        </xdr:from>
        <xdr:to>
          <xdr:col>23</xdr:col>
          <xdr:colOff>104775</xdr:colOff>
          <xdr:row>15</xdr:row>
          <xdr:rowOff>104775</xdr:rowOff>
        </xdr:to>
        <xdr:sp macro="" textlink="">
          <xdr:nvSpPr>
            <xdr:cNvPr id="524400" name="Group Box 112" hidden="1">
              <a:extLst>
                <a:ext uri="{63B3BB69-23CF-44E3-9099-C40C66FF867C}">
                  <a14:compatExt spid="_x0000_s524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14</xdr:row>
          <xdr:rowOff>66675</xdr:rowOff>
        </xdr:from>
        <xdr:to>
          <xdr:col>24</xdr:col>
          <xdr:colOff>133350</xdr:colOff>
          <xdr:row>17</xdr:row>
          <xdr:rowOff>0</xdr:rowOff>
        </xdr:to>
        <xdr:sp macro="" textlink="">
          <xdr:nvSpPr>
            <xdr:cNvPr id="524401" name="Group Box 113" hidden="1">
              <a:extLst>
                <a:ext uri="{63B3BB69-23CF-44E3-9099-C40C66FF867C}">
                  <a14:compatExt spid="_x0000_s52440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18</xdr:row>
          <xdr:rowOff>57150</xdr:rowOff>
        </xdr:from>
        <xdr:to>
          <xdr:col>18</xdr:col>
          <xdr:colOff>95250</xdr:colOff>
          <xdr:row>20</xdr:row>
          <xdr:rowOff>66675</xdr:rowOff>
        </xdr:to>
        <xdr:sp macro="" textlink="">
          <xdr:nvSpPr>
            <xdr:cNvPr id="524402" name="Group Box 114" hidden="1">
              <a:extLst>
                <a:ext uri="{63B3BB69-23CF-44E3-9099-C40C66FF867C}">
                  <a14:compatExt spid="_x0000_s52440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180975</xdr:colOff>
          <xdr:row>21</xdr:row>
          <xdr:rowOff>95250</xdr:rowOff>
        </xdr:from>
        <xdr:to>
          <xdr:col>23</xdr:col>
          <xdr:colOff>161925</xdr:colOff>
          <xdr:row>23</xdr:row>
          <xdr:rowOff>123825</xdr:rowOff>
        </xdr:to>
        <xdr:sp macro="" textlink="">
          <xdr:nvSpPr>
            <xdr:cNvPr id="524403" name="Group Box 115" hidden="1">
              <a:extLst>
                <a:ext uri="{63B3BB69-23CF-44E3-9099-C40C66FF867C}">
                  <a14:compatExt spid="_x0000_s524403"/>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21</xdr:row>
          <xdr:rowOff>57150</xdr:rowOff>
        </xdr:from>
        <xdr:to>
          <xdr:col>26</xdr:col>
          <xdr:colOff>114300</xdr:colOff>
          <xdr:row>24</xdr:row>
          <xdr:rowOff>0</xdr:rowOff>
        </xdr:to>
        <xdr:sp macro="" textlink="">
          <xdr:nvSpPr>
            <xdr:cNvPr id="524404" name="Group Box 116" hidden="1">
              <a:extLst>
                <a:ext uri="{63B3BB69-23CF-44E3-9099-C40C66FF867C}">
                  <a14:compatExt spid="_x0000_s52440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27</xdr:row>
          <xdr:rowOff>114300</xdr:rowOff>
        </xdr:from>
        <xdr:to>
          <xdr:col>20</xdr:col>
          <xdr:colOff>209550</xdr:colOff>
          <xdr:row>29</xdr:row>
          <xdr:rowOff>133350</xdr:rowOff>
        </xdr:to>
        <xdr:sp macro="" textlink="">
          <xdr:nvSpPr>
            <xdr:cNvPr id="524405" name="Group Box 117" hidden="1">
              <a:extLst>
                <a:ext uri="{63B3BB69-23CF-44E3-9099-C40C66FF867C}">
                  <a14:compatExt spid="_x0000_s52440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28</xdr:row>
          <xdr:rowOff>104775</xdr:rowOff>
        </xdr:from>
        <xdr:to>
          <xdr:col>17</xdr:col>
          <xdr:colOff>9525</xdr:colOff>
          <xdr:row>31</xdr:row>
          <xdr:rowOff>0</xdr:rowOff>
        </xdr:to>
        <xdr:sp macro="" textlink="">
          <xdr:nvSpPr>
            <xdr:cNvPr id="524406" name="Group Box 118" hidden="1">
              <a:extLst>
                <a:ext uri="{63B3BB69-23CF-44E3-9099-C40C66FF867C}">
                  <a14:compatExt spid="_x0000_s52440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228600</xdr:colOff>
          <xdr:row>28</xdr:row>
          <xdr:rowOff>104775</xdr:rowOff>
        </xdr:from>
        <xdr:to>
          <xdr:col>24</xdr:col>
          <xdr:colOff>47625</xdr:colOff>
          <xdr:row>30</xdr:row>
          <xdr:rowOff>142875</xdr:rowOff>
        </xdr:to>
        <xdr:sp macro="" textlink="">
          <xdr:nvSpPr>
            <xdr:cNvPr id="524407" name="Group Box 119" hidden="1">
              <a:extLst>
                <a:ext uri="{63B3BB69-23CF-44E3-9099-C40C66FF867C}">
                  <a14:compatExt spid="_x0000_s52440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257175</xdr:colOff>
          <xdr:row>28</xdr:row>
          <xdr:rowOff>66675</xdr:rowOff>
        </xdr:from>
        <xdr:to>
          <xdr:col>31</xdr:col>
          <xdr:colOff>47625</xdr:colOff>
          <xdr:row>31</xdr:row>
          <xdr:rowOff>9525</xdr:rowOff>
        </xdr:to>
        <xdr:sp macro="" textlink="">
          <xdr:nvSpPr>
            <xdr:cNvPr id="524408" name="Group Box 120" hidden="1">
              <a:extLst>
                <a:ext uri="{63B3BB69-23CF-44E3-9099-C40C66FF867C}">
                  <a14:compatExt spid="_x0000_s524408"/>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31</xdr:row>
          <xdr:rowOff>95250</xdr:rowOff>
        </xdr:from>
        <xdr:to>
          <xdr:col>30</xdr:col>
          <xdr:colOff>123825</xdr:colOff>
          <xdr:row>33</xdr:row>
          <xdr:rowOff>28575</xdr:rowOff>
        </xdr:to>
        <xdr:sp macro="" textlink="">
          <xdr:nvSpPr>
            <xdr:cNvPr id="524409" name="Group Box 121" hidden="1">
              <a:extLst>
                <a:ext uri="{63B3BB69-23CF-44E3-9099-C40C66FF867C}">
                  <a14:compatExt spid="_x0000_s52440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33</xdr:row>
          <xdr:rowOff>123825</xdr:rowOff>
        </xdr:from>
        <xdr:to>
          <xdr:col>24</xdr:col>
          <xdr:colOff>247650</xdr:colOff>
          <xdr:row>36</xdr:row>
          <xdr:rowOff>0</xdr:rowOff>
        </xdr:to>
        <xdr:sp macro="" textlink="">
          <xdr:nvSpPr>
            <xdr:cNvPr id="524410" name="Group Box 122" hidden="1">
              <a:extLst>
                <a:ext uri="{63B3BB69-23CF-44E3-9099-C40C66FF867C}">
                  <a14:compatExt spid="_x0000_s52441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133350</xdr:colOff>
          <xdr:row>37</xdr:row>
          <xdr:rowOff>66675</xdr:rowOff>
        </xdr:from>
        <xdr:to>
          <xdr:col>13</xdr:col>
          <xdr:colOff>180975</xdr:colOff>
          <xdr:row>39</xdr:row>
          <xdr:rowOff>38100</xdr:rowOff>
        </xdr:to>
        <xdr:sp macro="" textlink="">
          <xdr:nvSpPr>
            <xdr:cNvPr id="524411" name="Group Box 123" hidden="1">
              <a:extLst>
                <a:ext uri="{63B3BB69-23CF-44E3-9099-C40C66FF867C}">
                  <a14:compatExt spid="_x0000_s52441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219075</xdr:colOff>
          <xdr:row>37</xdr:row>
          <xdr:rowOff>95250</xdr:rowOff>
        </xdr:from>
        <xdr:to>
          <xdr:col>23</xdr:col>
          <xdr:colOff>76200</xdr:colOff>
          <xdr:row>39</xdr:row>
          <xdr:rowOff>85725</xdr:rowOff>
        </xdr:to>
        <xdr:sp macro="" textlink="">
          <xdr:nvSpPr>
            <xdr:cNvPr id="524412" name="Group Box 124" hidden="1">
              <a:extLst>
                <a:ext uri="{63B3BB69-23CF-44E3-9099-C40C66FF867C}">
                  <a14:compatExt spid="_x0000_s52441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39</xdr:row>
          <xdr:rowOff>114300</xdr:rowOff>
        </xdr:from>
        <xdr:to>
          <xdr:col>14</xdr:col>
          <xdr:colOff>152400</xdr:colOff>
          <xdr:row>41</xdr:row>
          <xdr:rowOff>114300</xdr:rowOff>
        </xdr:to>
        <xdr:sp macro="" textlink="">
          <xdr:nvSpPr>
            <xdr:cNvPr id="524413" name="Group Box 125" hidden="1">
              <a:extLst>
                <a:ext uri="{63B3BB69-23CF-44E3-9099-C40C66FF867C}">
                  <a14:compatExt spid="_x0000_s524413"/>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40</xdr:row>
          <xdr:rowOff>123825</xdr:rowOff>
        </xdr:from>
        <xdr:to>
          <xdr:col>14</xdr:col>
          <xdr:colOff>142875</xdr:colOff>
          <xdr:row>42</xdr:row>
          <xdr:rowOff>95250</xdr:rowOff>
        </xdr:to>
        <xdr:sp macro="" textlink="">
          <xdr:nvSpPr>
            <xdr:cNvPr id="524414" name="Group Box 126" hidden="1">
              <a:extLst>
                <a:ext uri="{63B3BB69-23CF-44E3-9099-C40C66FF867C}">
                  <a14:compatExt spid="_x0000_s52441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41</xdr:row>
          <xdr:rowOff>47625</xdr:rowOff>
        </xdr:from>
        <xdr:to>
          <xdr:col>15</xdr:col>
          <xdr:colOff>142875</xdr:colOff>
          <xdr:row>44</xdr:row>
          <xdr:rowOff>9525</xdr:rowOff>
        </xdr:to>
        <xdr:sp macro="" textlink="">
          <xdr:nvSpPr>
            <xdr:cNvPr id="524415" name="Group Box 127" hidden="1">
              <a:extLst>
                <a:ext uri="{63B3BB69-23CF-44E3-9099-C40C66FF867C}">
                  <a14:compatExt spid="_x0000_s52441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56</xdr:row>
          <xdr:rowOff>66675</xdr:rowOff>
        </xdr:from>
        <xdr:to>
          <xdr:col>28</xdr:col>
          <xdr:colOff>76200</xdr:colOff>
          <xdr:row>58</xdr:row>
          <xdr:rowOff>123825</xdr:rowOff>
        </xdr:to>
        <xdr:sp macro="" textlink="">
          <xdr:nvSpPr>
            <xdr:cNvPr id="524416" name="Group Box 128" hidden="1">
              <a:extLst>
                <a:ext uri="{63B3BB69-23CF-44E3-9099-C40C66FF867C}">
                  <a14:compatExt spid="_x0000_s52441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57</xdr:row>
          <xdr:rowOff>104775</xdr:rowOff>
        </xdr:from>
        <xdr:to>
          <xdr:col>26</xdr:col>
          <xdr:colOff>142875</xdr:colOff>
          <xdr:row>59</xdr:row>
          <xdr:rowOff>161925</xdr:rowOff>
        </xdr:to>
        <xdr:sp macro="" textlink="">
          <xdr:nvSpPr>
            <xdr:cNvPr id="524417" name="Group Box 129" hidden="1">
              <a:extLst>
                <a:ext uri="{63B3BB69-23CF-44E3-9099-C40C66FF867C}">
                  <a14:compatExt spid="_x0000_s52441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181</a:t>
              </a:r>
            </a:p>
          </xdr:txBody>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26</xdr:col>
      <xdr:colOff>108857</xdr:colOff>
      <xdr:row>3</xdr:row>
      <xdr:rowOff>166497</xdr:rowOff>
    </xdr:from>
    <xdr:to>
      <xdr:col>27</xdr:col>
      <xdr:colOff>132782</xdr:colOff>
      <xdr:row>5</xdr:row>
      <xdr:rowOff>50006</xdr:rowOff>
    </xdr:to>
    <xdr:grpSp>
      <xdr:nvGrpSpPr>
        <xdr:cNvPr id="2" name="グループ化 1">
          <a:extLst>
            <a:ext uri="{FF2B5EF4-FFF2-40B4-BE49-F238E27FC236}">
              <a16:creationId xmlns:a16="http://schemas.microsoft.com/office/drawing/2014/main" xmlns="" id="{00000000-0008-0000-0E00-000002000000}"/>
            </a:ext>
          </a:extLst>
        </xdr:cNvPr>
        <xdr:cNvGrpSpPr>
          <a:grpSpLocks/>
        </xdr:cNvGrpSpPr>
      </xdr:nvGrpSpPr>
      <xdr:grpSpPr>
        <a:xfrm>
          <a:off x="6090570" y="680848"/>
          <a:ext cx="290626" cy="254984"/>
          <a:chOff x="6092446" y="316516"/>
          <a:chExt cx="237070" cy="281377"/>
        </a:xfrm>
      </xdr:grpSpPr>
      <mc:AlternateContent xmlns:mc="http://schemas.openxmlformats.org/markup-compatibility/2006">
        <mc:Choice xmlns:a14="http://schemas.microsoft.com/office/drawing/2010/main" Requires="a14">
          <xdr:sp macro="" textlink="">
            <xdr:nvSpPr>
              <xdr:cNvPr id="530433" name="Option Button 1" hidden="1">
                <a:extLst>
                  <a:ext uri="{63B3BB69-23CF-44E3-9099-C40C66FF867C}">
                    <a14:compatExt spid="_x0000_s530433"/>
                  </a:ext>
                </a:extLst>
              </xdr:cNvPr>
              <xdr:cNvSpPr/>
            </xdr:nvSpPr>
            <xdr:spPr bwMode="auto">
              <a:xfrm>
                <a:off x="6092446" y="316516"/>
                <a:ext cx="237070" cy="2813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 name="テキスト ボックス 3">
            <a:extLst>
              <a:ext uri="{FF2B5EF4-FFF2-40B4-BE49-F238E27FC236}">
                <a16:creationId xmlns:a16="http://schemas.microsoft.com/office/drawing/2014/main" xmlns="" id="{00000000-0008-0000-0E00-00000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4</xdr:row>
      <xdr:rowOff>2300</xdr:rowOff>
    </xdr:from>
    <xdr:to>
      <xdr:col>28</xdr:col>
      <xdr:colOff>184983</xdr:colOff>
      <xdr:row>5</xdr:row>
      <xdr:rowOff>32146</xdr:rowOff>
    </xdr:to>
    <xdr:grpSp>
      <xdr:nvGrpSpPr>
        <xdr:cNvPr id="5" name="グループ化 4">
          <a:extLst>
            <a:ext uri="{FF2B5EF4-FFF2-40B4-BE49-F238E27FC236}">
              <a16:creationId xmlns:a16="http://schemas.microsoft.com/office/drawing/2014/main" xmlns="" id="{00000000-0008-0000-0E00-000005000000}"/>
            </a:ext>
          </a:extLst>
        </xdr:cNvPr>
        <xdr:cNvGrpSpPr>
          <a:grpSpLocks/>
        </xdr:cNvGrpSpPr>
      </xdr:nvGrpSpPr>
      <xdr:grpSpPr>
        <a:xfrm>
          <a:off x="6408419" y="697624"/>
          <a:ext cx="291674" cy="220346"/>
          <a:chOff x="6092761" y="317013"/>
          <a:chExt cx="237062" cy="280384"/>
        </a:xfrm>
      </xdr:grpSpPr>
      <mc:AlternateContent xmlns:mc="http://schemas.openxmlformats.org/markup-compatibility/2006">
        <mc:Choice xmlns:a14="http://schemas.microsoft.com/office/drawing/2010/main" Requires="a14">
          <xdr:sp macro="" textlink="">
            <xdr:nvSpPr>
              <xdr:cNvPr id="530434" name="Option Button 2" hidden="1">
                <a:extLst>
                  <a:ext uri="{63B3BB69-23CF-44E3-9099-C40C66FF867C}">
                    <a14:compatExt spid="_x0000_s530434"/>
                  </a:ext>
                </a:extLst>
              </xdr:cNvPr>
              <xdr:cNvSpPr/>
            </xdr:nvSpPr>
            <xdr:spPr bwMode="auto">
              <a:xfrm>
                <a:off x="6092761" y="317013"/>
                <a:ext cx="237062" cy="28038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 name="テキスト ボックス 6">
            <a:extLst>
              <a:ext uri="{FF2B5EF4-FFF2-40B4-BE49-F238E27FC236}">
                <a16:creationId xmlns:a16="http://schemas.microsoft.com/office/drawing/2014/main" xmlns="" id="{00000000-0008-0000-0E00-000007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4</xdr:row>
      <xdr:rowOff>8292</xdr:rowOff>
    </xdr:from>
    <xdr:to>
      <xdr:col>31</xdr:col>
      <xdr:colOff>8795</xdr:colOff>
      <xdr:row>5</xdr:row>
      <xdr:rowOff>32146</xdr:rowOff>
    </xdr:to>
    <xdr:grpSp>
      <xdr:nvGrpSpPr>
        <xdr:cNvPr id="8" name="グループ化 7">
          <a:extLst>
            <a:ext uri="{FF2B5EF4-FFF2-40B4-BE49-F238E27FC236}">
              <a16:creationId xmlns:a16="http://schemas.microsoft.com/office/drawing/2014/main" xmlns="" id="{00000000-0008-0000-0E00-000008000000}"/>
            </a:ext>
          </a:extLst>
        </xdr:cNvPr>
        <xdr:cNvGrpSpPr>
          <a:grpSpLocks/>
        </xdr:cNvGrpSpPr>
      </xdr:nvGrpSpPr>
      <xdr:grpSpPr>
        <a:xfrm>
          <a:off x="6741379" y="703617"/>
          <a:ext cx="468312" cy="214354"/>
          <a:chOff x="6092642" y="321621"/>
          <a:chExt cx="237066" cy="271161"/>
        </a:xfrm>
      </xdr:grpSpPr>
      <mc:AlternateContent xmlns:mc="http://schemas.openxmlformats.org/markup-compatibility/2006">
        <mc:Choice xmlns:a14="http://schemas.microsoft.com/office/drawing/2010/main" Requires="a14">
          <xdr:sp macro="" textlink="">
            <xdr:nvSpPr>
              <xdr:cNvPr id="530435" name="Option Button 3" hidden="1">
                <a:extLst>
                  <a:ext uri="{63B3BB69-23CF-44E3-9099-C40C66FF867C}">
                    <a14:compatExt spid="_x0000_s530435"/>
                  </a:ext>
                </a:extLst>
              </xdr:cNvPr>
              <xdr:cNvSpPr/>
            </xdr:nvSpPr>
            <xdr:spPr bwMode="auto">
              <a:xfrm>
                <a:off x="6092642" y="321621"/>
                <a:ext cx="237066" cy="27116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108857</xdr:colOff>
      <xdr:row>6</xdr:row>
      <xdr:rowOff>11715</xdr:rowOff>
    </xdr:from>
    <xdr:to>
      <xdr:col>27</xdr:col>
      <xdr:colOff>132782</xdr:colOff>
      <xdr:row>7</xdr:row>
      <xdr:rowOff>32145</xdr:rowOff>
    </xdr:to>
    <xdr:grpSp>
      <xdr:nvGrpSpPr>
        <xdr:cNvPr id="11" name="グループ化 10">
          <a:extLst>
            <a:ext uri="{FF2B5EF4-FFF2-40B4-BE49-F238E27FC236}">
              <a16:creationId xmlns:a16="http://schemas.microsoft.com/office/drawing/2014/main" xmlns="" id="{00000000-0008-0000-0E00-00000B000000}"/>
            </a:ext>
          </a:extLst>
        </xdr:cNvPr>
        <xdr:cNvGrpSpPr>
          <a:grpSpLocks/>
        </xdr:cNvGrpSpPr>
      </xdr:nvGrpSpPr>
      <xdr:grpSpPr>
        <a:xfrm>
          <a:off x="6090570" y="1088040"/>
          <a:ext cx="290626" cy="210930"/>
          <a:chOff x="6092446" y="340608"/>
          <a:chExt cx="237070" cy="233182"/>
        </a:xfrm>
      </xdr:grpSpPr>
      <mc:AlternateContent xmlns:mc="http://schemas.openxmlformats.org/markup-compatibility/2006">
        <mc:Choice xmlns:a14="http://schemas.microsoft.com/office/drawing/2010/main" Requires="a14">
          <xdr:sp macro="" textlink="">
            <xdr:nvSpPr>
              <xdr:cNvPr id="530436" name="Option Button 4" hidden="1">
                <a:extLst>
                  <a:ext uri="{63B3BB69-23CF-44E3-9099-C40C66FF867C}">
                    <a14:compatExt spid="_x0000_s530436"/>
                  </a:ext>
                </a:extLst>
              </xdr:cNvPr>
              <xdr:cNvSpPr/>
            </xdr:nvSpPr>
            <xdr:spPr bwMode="auto">
              <a:xfrm>
                <a:off x="6092446" y="340608"/>
                <a:ext cx="237070" cy="2331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 name="テキスト ボックス 12">
            <a:extLst>
              <a:ext uri="{FF2B5EF4-FFF2-40B4-BE49-F238E27FC236}">
                <a16:creationId xmlns:a16="http://schemas.microsoft.com/office/drawing/2014/main" xmlns="" id="{00000000-0008-0000-0E00-00000D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6</xdr:row>
      <xdr:rowOff>20159</xdr:rowOff>
    </xdr:from>
    <xdr:to>
      <xdr:col>28</xdr:col>
      <xdr:colOff>184983</xdr:colOff>
      <xdr:row>7</xdr:row>
      <xdr:rowOff>26411</xdr:rowOff>
    </xdr:to>
    <xdr:grpSp>
      <xdr:nvGrpSpPr>
        <xdr:cNvPr id="14" name="グループ化 13">
          <a:extLst>
            <a:ext uri="{FF2B5EF4-FFF2-40B4-BE49-F238E27FC236}">
              <a16:creationId xmlns:a16="http://schemas.microsoft.com/office/drawing/2014/main" xmlns="" id="{00000000-0008-0000-0E00-00000E000000}"/>
            </a:ext>
          </a:extLst>
        </xdr:cNvPr>
        <xdr:cNvGrpSpPr>
          <a:grpSpLocks/>
        </xdr:cNvGrpSpPr>
      </xdr:nvGrpSpPr>
      <xdr:grpSpPr>
        <a:xfrm>
          <a:off x="6408419" y="1096484"/>
          <a:ext cx="291674" cy="196752"/>
          <a:chOff x="6092761" y="344487"/>
          <a:chExt cx="237062" cy="244083"/>
        </a:xfrm>
      </xdr:grpSpPr>
      <mc:AlternateContent xmlns:mc="http://schemas.openxmlformats.org/markup-compatibility/2006">
        <mc:Choice xmlns:a14="http://schemas.microsoft.com/office/drawing/2010/main" Requires="a14">
          <xdr:sp macro="" textlink="">
            <xdr:nvSpPr>
              <xdr:cNvPr id="530437" name="Option Button 5" hidden="1">
                <a:extLst>
                  <a:ext uri="{63B3BB69-23CF-44E3-9099-C40C66FF867C}">
                    <a14:compatExt spid="_x0000_s530437"/>
                  </a:ext>
                </a:extLst>
              </xdr:cNvPr>
              <xdr:cNvSpPr/>
            </xdr:nvSpPr>
            <xdr:spPr bwMode="auto">
              <a:xfrm>
                <a:off x="6092761" y="344487"/>
                <a:ext cx="237062" cy="2254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 name="テキスト ボックス 15">
            <a:extLst>
              <a:ext uri="{FF2B5EF4-FFF2-40B4-BE49-F238E27FC236}">
                <a16:creationId xmlns:a16="http://schemas.microsoft.com/office/drawing/2014/main" xmlns="" id="{00000000-0008-0000-0E00-000010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6</xdr:row>
      <xdr:rowOff>26152</xdr:rowOff>
    </xdr:from>
    <xdr:to>
      <xdr:col>31</xdr:col>
      <xdr:colOff>8795</xdr:colOff>
      <xdr:row>7</xdr:row>
      <xdr:rowOff>27454</xdr:rowOff>
    </xdr:to>
    <xdr:grpSp>
      <xdr:nvGrpSpPr>
        <xdr:cNvPr id="17" name="グループ化 16">
          <a:extLst>
            <a:ext uri="{FF2B5EF4-FFF2-40B4-BE49-F238E27FC236}">
              <a16:creationId xmlns:a16="http://schemas.microsoft.com/office/drawing/2014/main" xmlns="" id="{00000000-0008-0000-0E00-000011000000}"/>
            </a:ext>
          </a:extLst>
        </xdr:cNvPr>
        <xdr:cNvGrpSpPr>
          <a:grpSpLocks/>
        </xdr:cNvGrpSpPr>
      </xdr:nvGrpSpPr>
      <xdr:grpSpPr>
        <a:xfrm>
          <a:off x="6741379" y="1102477"/>
          <a:ext cx="468312" cy="191801"/>
          <a:chOff x="6092642" y="349100"/>
          <a:chExt cx="237066" cy="236463"/>
        </a:xfrm>
      </xdr:grpSpPr>
      <mc:AlternateContent xmlns:mc="http://schemas.openxmlformats.org/markup-compatibility/2006">
        <mc:Choice xmlns:a14="http://schemas.microsoft.com/office/drawing/2010/main" Requires="a14">
          <xdr:sp macro="" textlink="">
            <xdr:nvSpPr>
              <xdr:cNvPr id="530438" name="Option Button 6" hidden="1">
                <a:extLst>
                  <a:ext uri="{63B3BB69-23CF-44E3-9099-C40C66FF867C}">
                    <a14:compatExt spid="_x0000_s530438"/>
                  </a:ext>
                </a:extLst>
              </xdr:cNvPr>
              <xdr:cNvSpPr/>
            </xdr:nvSpPr>
            <xdr:spPr bwMode="auto">
              <a:xfrm>
                <a:off x="6092642" y="349100"/>
                <a:ext cx="237066" cy="21621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 name="テキスト ボックス 18">
            <a:extLst>
              <a:ext uri="{FF2B5EF4-FFF2-40B4-BE49-F238E27FC236}">
                <a16:creationId xmlns:a16="http://schemas.microsoft.com/office/drawing/2014/main" xmlns="" id="{00000000-0008-0000-0E00-000013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109313</xdr:colOff>
      <xdr:row>7</xdr:row>
      <xdr:rowOff>17859</xdr:rowOff>
    </xdr:from>
    <xdr:to>
      <xdr:col>27</xdr:col>
      <xdr:colOff>133238</xdr:colOff>
      <xdr:row>8</xdr:row>
      <xdr:rowOff>26251</xdr:rowOff>
    </xdr:to>
    <xdr:grpSp>
      <xdr:nvGrpSpPr>
        <xdr:cNvPr id="20" name="グループ化 19">
          <a:extLst>
            <a:ext uri="{FF2B5EF4-FFF2-40B4-BE49-F238E27FC236}">
              <a16:creationId xmlns:a16="http://schemas.microsoft.com/office/drawing/2014/main" xmlns="" id="{00000000-0008-0000-0E00-000014000000}"/>
            </a:ext>
          </a:extLst>
        </xdr:cNvPr>
        <xdr:cNvGrpSpPr>
          <a:grpSpLocks/>
        </xdr:cNvGrpSpPr>
      </xdr:nvGrpSpPr>
      <xdr:grpSpPr>
        <a:xfrm>
          <a:off x="6091026" y="1284685"/>
          <a:ext cx="290626" cy="198892"/>
          <a:chOff x="6092446" y="348726"/>
          <a:chExt cx="237070" cy="216939"/>
        </a:xfrm>
      </xdr:grpSpPr>
      <mc:AlternateContent xmlns:mc="http://schemas.openxmlformats.org/markup-compatibility/2006">
        <mc:Choice xmlns:a14="http://schemas.microsoft.com/office/drawing/2010/main" Requires="a14">
          <xdr:sp macro="" textlink="">
            <xdr:nvSpPr>
              <xdr:cNvPr id="530439" name="Option Button 7" hidden="1">
                <a:extLst>
                  <a:ext uri="{63B3BB69-23CF-44E3-9099-C40C66FF867C}">
                    <a14:compatExt spid="_x0000_s530439"/>
                  </a:ext>
                </a:extLst>
              </xdr:cNvPr>
              <xdr:cNvSpPr/>
            </xdr:nvSpPr>
            <xdr:spPr bwMode="auto">
              <a:xfrm>
                <a:off x="6092446" y="348726"/>
                <a:ext cx="237070" cy="21693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 name="テキスト ボックス 21">
            <a:extLst>
              <a:ext uri="{FF2B5EF4-FFF2-40B4-BE49-F238E27FC236}">
                <a16:creationId xmlns:a16="http://schemas.microsoft.com/office/drawing/2014/main" xmlns="" id="{00000000-0008-0000-0E00-000016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160465</xdr:colOff>
      <xdr:row>7</xdr:row>
      <xdr:rowOff>17859</xdr:rowOff>
    </xdr:from>
    <xdr:to>
      <xdr:col>28</xdr:col>
      <xdr:colOff>185439</xdr:colOff>
      <xdr:row>8</xdr:row>
      <xdr:rowOff>21092</xdr:rowOff>
    </xdr:to>
    <xdr:grpSp>
      <xdr:nvGrpSpPr>
        <xdr:cNvPr id="23" name="グループ化 22">
          <a:extLst>
            <a:ext uri="{FF2B5EF4-FFF2-40B4-BE49-F238E27FC236}">
              <a16:creationId xmlns:a16="http://schemas.microsoft.com/office/drawing/2014/main" xmlns="" id="{00000000-0008-0000-0E00-000017000000}"/>
            </a:ext>
          </a:extLst>
        </xdr:cNvPr>
        <xdr:cNvGrpSpPr>
          <a:grpSpLocks/>
        </xdr:cNvGrpSpPr>
      </xdr:nvGrpSpPr>
      <xdr:grpSpPr>
        <a:xfrm>
          <a:off x="6408875" y="1284685"/>
          <a:ext cx="291674" cy="193732"/>
          <a:chOff x="6092761" y="349132"/>
          <a:chExt cx="237062" cy="239438"/>
        </a:xfrm>
      </xdr:grpSpPr>
      <mc:AlternateContent xmlns:mc="http://schemas.openxmlformats.org/markup-compatibility/2006">
        <mc:Choice xmlns:a14="http://schemas.microsoft.com/office/drawing/2010/main" Requires="a14">
          <xdr:sp macro="" textlink="">
            <xdr:nvSpPr>
              <xdr:cNvPr id="530440" name="Option Button 8" hidden="1">
                <a:extLst>
                  <a:ext uri="{63B3BB69-23CF-44E3-9099-C40C66FF867C}">
                    <a14:compatExt spid="_x0000_s530440"/>
                  </a:ext>
                </a:extLst>
              </xdr:cNvPr>
              <xdr:cNvSpPr/>
            </xdr:nvSpPr>
            <xdr:spPr bwMode="auto">
              <a:xfrm>
                <a:off x="6092761" y="349132"/>
                <a:ext cx="237062" cy="21614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 name="テキスト ボックス 24">
            <a:extLst>
              <a:ext uri="{FF2B5EF4-FFF2-40B4-BE49-F238E27FC236}">
                <a16:creationId xmlns:a16="http://schemas.microsoft.com/office/drawing/2014/main" xmlns="" id="{00000000-0008-0000-0E00-000019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228099</xdr:colOff>
      <xdr:row>7</xdr:row>
      <xdr:rowOff>23812</xdr:rowOff>
    </xdr:from>
    <xdr:to>
      <xdr:col>31</xdr:col>
      <xdr:colOff>9446</xdr:colOff>
      <xdr:row>8</xdr:row>
      <xdr:rowOff>26216</xdr:rowOff>
    </xdr:to>
    <xdr:grpSp>
      <xdr:nvGrpSpPr>
        <xdr:cNvPr id="26" name="グループ化 25">
          <a:extLst>
            <a:ext uri="{FF2B5EF4-FFF2-40B4-BE49-F238E27FC236}">
              <a16:creationId xmlns:a16="http://schemas.microsoft.com/office/drawing/2014/main" xmlns="" id="{00000000-0008-0000-0E00-00001A000000}"/>
            </a:ext>
          </a:extLst>
        </xdr:cNvPr>
        <xdr:cNvGrpSpPr>
          <a:grpSpLocks/>
        </xdr:cNvGrpSpPr>
      </xdr:nvGrpSpPr>
      <xdr:grpSpPr>
        <a:xfrm>
          <a:off x="6743207" y="1290637"/>
          <a:ext cx="467147" cy="192905"/>
          <a:chOff x="6092750" y="347399"/>
          <a:chExt cx="237064" cy="238164"/>
        </a:xfrm>
      </xdr:grpSpPr>
      <mc:AlternateContent xmlns:mc="http://schemas.openxmlformats.org/markup-compatibility/2006">
        <mc:Choice xmlns:a14="http://schemas.microsoft.com/office/drawing/2010/main" Requires="a14">
          <xdr:sp macro="" textlink="">
            <xdr:nvSpPr>
              <xdr:cNvPr id="530441" name="Option Button 9" hidden="1">
                <a:extLst>
                  <a:ext uri="{63B3BB69-23CF-44E3-9099-C40C66FF867C}">
                    <a14:compatExt spid="_x0000_s530441"/>
                  </a:ext>
                </a:extLst>
              </xdr:cNvPr>
              <xdr:cNvSpPr/>
            </xdr:nvSpPr>
            <xdr:spPr bwMode="auto">
              <a:xfrm>
                <a:off x="6092750" y="347399"/>
                <a:ext cx="237064" cy="219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 name="テキスト ボックス 27">
            <a:extLst>
              <a:ext uri="{FF2B5EF4-FFF2-40B4-BE49-F238E27FC236}">
                <a16:creationId xmlns:a16="http://schemas.microsoft.com/office/drawing/2014/main" xmlns="" id="{00000000-0008-0000-0E00-00001C000000}"/>
              </a:ext>
            </a:extLst>
          </xdr:cNvPr>
          <xdr:cNvSpPr txBox="1"/>
        </xdr:nvSpPr>
        <xdr:spPr>
          <a:xfrm>
            <a:off x="6183556"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8</xdr:col>
      <xdr:colOff>11360</xdr:colOff>
      <xdr:row>13</xdr:row>
      <xdr:rowOff>24042</xdr:rowOff>
    </xdr:from>
    <xdr:to>
      <xdr:col>10</xdr:col>
      <xdr:colOff>63497</xdr:colOff>
      <xdr:row>14</xdr:row>
      <xdr:rowOff>28574</xdr:rowOff>
    </xdr:to>
    <xdr:grpSp>
      <xdr:nvGrpSpPr>
        <xdr:cNvPr id="29" name="グループ化 28">
          <a:extLst>
            <a:ext uri="{FF2B5EF4-FFF2-40B4-BE49-F238E27FC236}">
              <a16:creationId xmlns:a16="http://schemas.microsoft.com/office/drawing/2014/main" xmlns="" id="{00000000-0008-0000-0E00-00001D000000}"/>
            </a:ext>
          </a:extLst>
        </xdr:cNvPr>
        <xdr:cNvGrpSpPr/>
      </xdr:nvGrpSpPr>
      <xdr:grpSpPr>
        <a:xfrm>
          <a:off x="1944937" y="2300520"/>
          <a:ext cx="452185" cy="185506"/>
          <a:chOff x="4910141" y="1167431"/>
          <a:chExt cx="448371" cy="220065"/>
        </a:xfrm>
      </xdr:grpSpPr>
      <mc:AlternateContent xmlns:mc="http://schemas.openxmlformats.org/markup-compatibility/2006">
        <mc:Choice xmlns:a14="http://schemas.microsoft.com/office/drawing/2010/main" Requires="a14">
          <xdr:sp macro="" textlink="">
            <xdr:nvSpPr>
              <xdr:cNvPr id="530442" name="Check Box 10" hidden="1">
                <a:extLst>
                  <a:ext uri="{63B3BB69-23CF-44E3-9099-C40C66FF867C}">
                    <a14:compatExt spid="_x0000_s530442"/>
                  </a:ext>
                </a:extLst>
              </xdr:cNvPr>
              <xdr:cNvSpPr/>
            </xdr:nvSpPr>
            <xdr:spPr bwMode="auto">
              <a:xfrm>
                <a:off x="4910141" y="1169184"/>
                <a:ext cx="187085" cy="21831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 name="テキスト ボックス 30">
            <a:extLst>
              <a:ext uri="{FF2B5EF4-FFF2-40B4-BE49-F238E27FC236}">
                <a16:creationId xmlns:a16="http://schemas.microsoft.com/office/drawing/2014/main" xmlns="" id="{00000000-0008-0000-0E00-00001F000000}"/>
              </a:ext>
            </a:extLst>
          </xdr:cNvPr>
          <xdr:cNvSpPr txBox="1"/>
        </xdr:nvSpPr>
        <xdr:spPr>
          <a:xfrm>
            <a:off x="5105396" y="1167431"/>
            <a:ext cx="253116"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重湯</a:t>
            </a:r>
          </a:p>
        </xdr:txBody>
      </xdr:sp>
    </xdr:grpSp>
    <xdr:clientData/>
  </xdr:twoCellAnchor>
  <xdr:twoCellAnchor editAs="oneCell">
    <xdr:from>
      <xdr:col>10</xdr:col>
      <xdr:colOff>155143</xdr:colOff>
      <xdr:row>13</xdr:row>
      <xdr:rowOff>22669</xdr:rowOff>
    </xdr:from>
    <xdr:to>
      <xdr:col>14</xdr:col>
      <xdr:colOff>178592</xdr:colOff>
      <xdr:row>13</xdr:row>
      <xdr:rowOff>169454</xdr:rowOff>
    </xdr:to>
    <xdr:grpSp>
      <xdr:nvGrpSpPr>
        <xdr:cNvPr id="32" name="グループ化 31">
          <a:extLst>
            <a:ext uri="{FF2B5EF4-FFF2-40B4-BE49-F238E27FC236}">
              <a16:creationId xmlns:a16="http://schemas.microsoft.com/office/drawing/2014/main" xmlns="" id="{00000000-0008-0000-0E00-000020000000}"/>
            </a:ext>
          </a:extLst>
        </xdr:cNvPr>
        <xdr:cNvGrpSpPr/>
      </xdr:nvGrpSpPr>
      <xdr:grpSpPr>
        <a:xfrm>
          <a:off x="2488766" y="2299144"/>
          <a:ext cx="823551" cy="146785"/>
          <a:chOff x="4910141" y="1167429"/>
          <a:chExt cx="816923" cy="193700"/>
        </a:xfrm>
      </xdr:grpSpPr>
      <mc:AlternateContent xmlns:mc="http://schemas.openxmlformats.org/markup-compatibility/2006">
        <mc:Choice xmlns:a14="http://schemas.microsoft.com/office/drawing/2010/main" Requires="a14">
          <xdr:sp macro="" textlink="">
            <xdr:nvSpPr>
              <xdr:cNvPr id="530443" name="Check Box 11" hidden="1">
                <a:extLst>
                  <a:ext uri="{63B3BB69-23CF-44E3-9099-C40C66FF867C}">
                    <a14:compatExt spid="_x0000_s530443"/>
                  </a:ext>
                </a:extLst>
              </xdr:cNvPr>
              <xdr:cNvSpPr/>
            </xdr:nvSpPr>
            <xdr:spPr bwMode="auto">
              <a:xfrm>
                <a:off x="4910141"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4" name="テキスト ボックス 33">
            <a:extLst>
              <a:ext uri="{FF2B5EF4-FFF2-40B4-BE49-F238E27FC236}">
                <a16:creationId xmlns:a16="http://schemas.microsoft.com/office/drawing/2014/main" xmlns="" id="{00000000-0008-0000-0E00-000022000000}"/>
              </a:ext>
            </a:extLst>
          </xdr:cNvPr>
          <xdr:cNvSpPr txBox="1"/>
        </xdr:nvSpPr>
        <xdr:spPr>
          <a:xfrm>
            <a:off x="5105401" y="1167429"/>
            <a:ext cx="62166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ミキサー粥</a:t>
            </a:r>
          </a:p>
        </xdr:txBody>
      </xdr:sp>
    </xdr:grpSp>
    <xdr:clientData/>
  </xdr:twoCellAnchor>
  <xdr:twoCellAnchor editAs="oneCell">
    <xdr:from>
      <xdr:col>14</xdr:col>
      <xdr:colOff>170318</xdr:colOff>
      <xdr:row>13</xdr:row>
      <xdr:rowOff>21611</xdr:rowOff>
    </xdr:from>
    <xdr:to>
      <xdr:col>17</xdr:col>
      <xdr:colOff>45412</xdr:colOff>
      <xdr:row>13</xdr:row>
      <xdr:rowOff>168396</xdr:rowOff>
    </xdr:to>
    <xdr:grpSp>
      <xdr:nvGrpSpPr>
        <xdr:cNvPr id="35" name="グループ化 34">
          <a:extLst>
            <a:ext uri="{FF2B5EF4-FFF2-40B4-BE49-F238E27FC236}">
              <a16:creationId xmlns:a16="http://schemas.microsoft.com/office/drawing/2014/main" xmlns="" id="{00000000-0008-0000-0E00-000023000000}"/>
            </a:ext>
          </a:extLst>
        </xdr:cNvPr>
        <xdr:cNvGrpSpPr/>
      </xdr:nvGrpSpPr>
      <xdr:grpSpPr>
        <a:xfrm>
          <a:off x="3304047" y="2298086"/>
          <a:ext cx="437065" cy="146785"/>
          <a:chOff x="4910178" y="1167431"/>
          <a:chExt cx="434756" cy="193700"/>
        </a:xfrm>
      </xdr:grpSpPr>
      <mc:AlternateContent xmlns:mc="http://schemas.openxmlformats.org/markup-compatibility/2006">
        <mc:Choice xmlns:a14="http://schemas.microsoft.com/office/drawing/2010/main" Requires="a14">
          <xdr:sp macro="" textlink="">
            <xdr:nvSpPr>
              <xdr:cNvPr id="530444" name="Check Box 12" hidden="1">
                <a:extLst>
                  <a:ext uri="{63B3BB69-23CF-44E3-9099-C40C66FF867C}">
                    <a14:compatExt spid="_x0000_s530444"/>
                  </a:ext>
                </a:extLst>
              </xdr:cNvPr>
              <xdr:cNvSpPr/>
            </xdr:nvSpPr>
            <xdr:spPr bwMode="auto">
              <a:xfrm>
                <a:off x="4910178" y="1181111"/>
                <a:ext cx="209649"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7" name="テキスト ボックス 36">
            <a:extLst>
              <a:ext uri="{FF2B5EF4-FFF2-40B4-BE49-F238E27FC236}">
                <a16:creationId xmlns:a16="http://schemas.microsoft.com/office/drawing/2014/main" xmlns="" id="{00000000-0008-0000-0E00-000025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全粥</a:t>
            </a:r>
          </a:p>
        </xdr:txBody>
      </xdr:sp>
    </xdr:grpSp>
    <xdr:clientData/>
  </xdr:twoCellAnchor>
  <xdr:twoCellAnchor editAs="oneCell">
    <xdr:from>
      <xdr:col>17</xdr:col>
      <xdr:colOff>84085</xdr:colOff>
      <xdr:row>13</xdr:row>
      <xdr:rowOff>20701</xdr:rowOff>
    </xdr:from>
    <xdr:to>
      <xdr:col>19</xdr:col>
      <xdr:colOff>122464</xdr:colOff>
      <xdr:row>13</xdr:row>
      <xdr:rowOff>167486</xdr:rowOff>
    </xdr:to>
    <xdr:grpSp>
      <xdr:nvGrpSpPr>
        <xdr:cNvPr id="38" name="グループ化 37">
          <a:extLst>
            <a:ext uri="{FF2B5EF4-FFF2-40B4-BE49-F238E27FC236}">
              <a16:creationId xmlns:a16="http://schemas.microsoft.com/office/drawing/2014/main" xmlns="" id="{00000000-0008-0000-0E00-000026000000}"/>
            </a:ext>
          </a:extLst>
        </xdr:cNvPr>
        <xdr:cNvGrpSpPr/>
      </xdr:nvGrpSpPr>
      <xdr:grpSpPr>
        <a:xfrm>
          <a:off x="3779781" y="2297176"/>
          <a:ext cx="438433" cy="146785"/>
          <a:chOff x="4910104" y="1167431"/>
          <a:chExt cx="434830" cy="193700"/>
        </a:xfrm>
      </xdr:grpSpPr>
      <mc:AlternateContent xmlns:mc="http://schemas.openxmlformats.org/markup-compatibility/2006">
        <mc:Choice xmlns:a14="http://schemas.microsoft.com/office/drawing/2010/main" Requires="a14">
          <xdr:sp macro="" textlink="">
            <xdr:nvSpPr>
              <xdr:cNvPr id="530445" name="Check Box 13" hidden="1">
                <a:extLst>
                  <a:ext uri="{63B3BB69-23CF-44E3-9099-C40C66FF867C}">
                    <a14:compatExt spid="_x0000_s530445"/>
                  </a:ext>
                </a:extLst>
              </xdr:cNvPr>
              <xdr:cNvSpPr/>
            </xdr:nvSpPr>
            <xdr:spPr bwMode="auto">
              <a:xfrm>
                <a:off x="4910104"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0" name="テキスト ボックス 39">
            <a:extLst>
              <a:ext uri="{FF2B5EF4-FFF2-40B4-BE49-F238E27FC236}">
                <a16:creationId xmlns:a16="http://schemas.microsoft.com/office/drawing/2014/main" xmlns="" id="{00000000-0008-0000-0E00-000028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軟飯</a:t>
            </a:r>
          </a:p>
        </xdr:txBody>
      </xdr:sp>
    </xdr:grpSp>
    <xdr:clientData/>
  </xdr:twoCellAnchor>
  <xdr:twoCellAnchor editAs="oneCell">
    <xdr:from>
      <xdr:col>19</xdr:col>
      <xdr:colOff>238300</xdr:colOff>
      <xdr:row>13</xdr:row>
      <xdr:rowOff>19641</xdr:rowOff>
    </xdr:from>
    <xdr:to>
      <xdr:col>21</xdr:col>
      <xdr:colOff>126094</xdr:colOff>
      <xdr:row>13</xdr:row>
      <xdr:rowOff>166426</xdr:rowOff>
    </xdr:to>
    <xdr:grpSp>
      <xdr:nvGrpSpPr>
        <xdr:cNvPr id="41" name="グループ化 40">
          <a:extLst>
            <a:ext uri="{FF2B5EF4-FFF2-40B4-BE49-F238E27FC236}">
              <a16:creationId xmlns:a16="http://schemas.microsoft.com/office/drawing/2014/main" xmlns="" id="{00000000-0008-0000-0E00-000029000000}"/>
            </a:ext>
          </a:extLst>
        </xdr:cNvPr>
        <xdr:cNvGrpSpPr/>
      </xdr:nvGrpSpPr>
      <xdr:grpSpPr>
        <a:xfrm>
          <a:off x="4334050" y="2296116"/>
          <a:ext cx="440244" cy="146785"/>
          <a:chOff x="4910157" y="1167431"/>
          <a:chExt cx="434777" cy="193700"/>
        </a:xfrm>
      </xdr:grpSpPr>
      <mc:AlternateContent xmlns:mc="http://schemas.openxmlformats.org/markup-compatibility/2006">
        <mc:Choice xmlns:a14="http://schemas.microsoft.com/office/drawing/2010/main" Requires="a14">
          <xdr:sp macro="" textlink="">
            <xdr:nvSpPr>
              <xdr:cNvPr id="530446" name="Check Box 14" hidden="1">
                <a:extLst>
                  <a:ext uri="{63B3BB69-23CF-44E3-9099-C40C66FF867C}">
                    <a14:compatExt spid="_x0000_s530446"/>
                  </a:ext>
                </a:extLst>
              </xdr:cNvPr>
              <xdr:cNvSpPr/>
            </xdr:nvSpPr>
            <xdr:spPr bwMode="auto">
              <a:xfrm>
                <a:off x="4910157"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3" name="テキスト ボックス 42">
            <a:extLst>
              <a:ext uri="{FF2B5EF4-FFF2-40B4-BE49-F238E27FC236}">
                <a16:creationId xmlns:a16="http://schemas.microsoft.com/office/drawing/2014/main" xmlns="" id="{00000000-0008-0000-0E00-00002B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米飯</a:t>
            </a:r>
          </a:p>
        </xdr:txBody>
      </xdr:sp>
    </xdr:grpSp>
    <xdr:clientData/>
  </xdr:twoCellAnchor>
  <xdr:twoCellAnchor editAs="oneCell">
    <xdr:from>
      <xdr:col>12</xdr:col>
      <xdr:colOff>92228</xdr:colOff>
      <xdr:row>14</xdr:row>
      <xdr:rowOff>6565</xdr:rowOff>
    </xdr:from>
    <xdr:to>
      <xdr:col>13</xdr:col>
      <xdr:colOff>181817</xdr:colOff>
      <xdr:row>15</xdr:row>
      <xdr:rowOff>19050</xdr:rowOff>
    </xdr:to>
    <xdr:grpSp>
      <xdr:nvGrpSpPr>
        <xdr:cNvPr id="44" name="グループ化 43">
          <a:extLst>
            <a:ext uri="{FF2B5EF4-FFF2-40B4-BE49-F238E27FC236}">
              <a16:creationId xmlns:a16="http://schemas.microsoft.com/office/drawing/2014/main" xmlns="" id="{00000000-0008-0000-0E00-00002C000000}"/>
            </a:ext>
          </a:extLst>
        </xdr:cNvPr>
        <xdr:cNvGrpSpPr>
          <a:grpSpLocks/>
        </xdr:cNvGrpSpPr>
      </xdr:nvGrpSpPr>
      <xdr:grpSpPr>
        <a:xfrm>
          <a:off x="2825916" y="2464015"/>
          <a:ext cx="289614" cy="193460"/>
          <a:chOff x="6092874" y="324873"/>
          <a:chExt cx="237063" cy="264661"/>
        </a:xfrm>
      </xdr:grpSpPr>
      <mc:AlternateContent xmlns:mc="http://schemas.openxmlformats.org/markup-compatibility/2006">
        <mc:Choice xmlns:a14="http://schemas.microsoft.com/office/drawing/2010/main" Requires="a14">
          <xdr:sp macro="" textlink="">
            <xdr:nvSpPr>
              <xdr:cNvPr id="530447" name="Option Button 15" hidden="1">
                <a:extLst>
                  <a:ext uri="{63B3BB69-23CF-44E3-9099-C40C66FF867C}">
                    <a14:compatExt spid="_x0000_s530447"/>
                  </a:ext>
                </a:extLst>
              </xdr:cNvPr>
              <xdr:cNvSpPr/>
            </xdr:nvSpPr>
            <xdr:spPr bwMode="auto">
              <a:xfrm>
                <a:off x="6092874" y="324873"/>
                <a:ext cx="237063" cy="26466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6" name="テキスト ボックス 45">
            <a:extLst>
              <a:ext uri="{FF2B5EF4-FFF2-40B4-BE49-F238E27FC236}">
                <a16:creationId xmlns:a16="http://schemas.microsoft.com/office/drawing/2014/main" xmlns="" id="{00000000-0008-0000-0E00-00002E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41917</xdr:colOff>
      <xdr:row>13</xdr:row>
      <xdr:rowOff>164367</xdr:rowOff>
    </xdr:from>
    <xdr:to>
      <xdr:col>15</xdr:col>
      <xdr:colOff>130694</xdr:colOff>
      <xdr:row>15</xdr:row>
      <xdr:rowOff>55960</xdr:rowOff>
    </xdr:to>
    <xdr:grpSp>
      <xdr:nvGrpSpPr>
        <xdr:cNvPr id="47" name="グループ化 46">
          <a:extLst>
            <a:ext uri="{FF2B5EF4-FFF2-40B4-BE49-F238E27FC236}">
              <a16:creationId xmlns:a16="http://schemas.microsoft.com/office/drawing/2014/main" xmlns="" id="{00000000-0008-0000-0E00-00002F000000}"/>
            </a:ext>
          </a:extLst>
        </xdr:cNvPr>
        <xdr:cNvGrpSpPr>
          <a:grpSpLocks/>
        </xdr:cNvGrpSpPr>
      </xdr:nvGrpSpPr>
      <xdr:grpSpPr>
        <a:xfrm>
          <a:off x="3175634" y="2440842"/>
          <a:ext cx="288802" cy="253543"/>
          <a:chOff x="6092504" y="295139"/>
          <a:chExt cx="237068" cy="324127"/>
        </a:xfrm>
      </xdr:grpSpPr>
      <mc:AlternateContent xmlns:mc="http://schemas.openxmlformats.org/markup-compatibility/2006">
        <mc:Choice xmlns:a14="http://schemas.microsoft.com/office/drawing/2010/main" Requires="a14">
          <xdr:sp macro="" textlink="">
            <xdr:nvSpPr>
              <xdr:cNvPr id="530448" name="Option Button 16" hidden="1">
                <a:extLst>
                  <a:ext uri="{63B3BB69-23CF-44E3-9099-C40C66FF867C}">
                    <a14:compatExt spid="_x0000_s530448"/>
                  </a:ext>
                </a:extLst>
              </xdr:cNvPr>
              <xdr:cNvSpPr/>
            </xdr:nvSpPr>
            <xdr:spPr bwMode="auto">
              <a:xfrm>
                <a:off x="6092504" y="295139"/>
                <a:ext cx="237068" cy="3241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9" name="テキスト ボックス 48">
            <a:extLst>
              <a:ext uri="{FF2B5EF4-FFF2-40B4-BE49-F238E27FC236}">
                <a16:creationId xmlns:a16="http://schemas.microsoft.com/office/drawing/2014/main" xmlns="" id="{00000000-0008-0000-0E00-000031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20</xdr:col>
      <xdr:colOff>92078</xdr:colOff>
      <xdr:row>14</xdr:row>
      <xdr:rowOff>12517</xdr:rowOff>
    </xdr:from>
    <xdr:to>
      <xdr:col>21</xdr:col>
      <xdr:colOff>107282</xdr:colOff>
      <xdr:row>15</xdr:row>
      <xdr:rowOff>10714</xdr:rowOff>
    </xdr:to>
    <xdr:grpSp>
      <xdr:nvGrpSpPr>
        <xdr:cNvPr id="50" name="グループ化 49">
          <a:extLst>
            <a:ext uri="{FF2B5EF4-FFF2-40B4-BE49-F238E27FC236}">
              <a16:creationId xmlns:a16="http://schemas.microsoft.com/office/drawing/2014/main" xmlns="" id="{00000000-0008-0000-0E00-000032000000}"/>
            </a:ext>
          </a:extLst>
        </xdr:cNvPr>
        <xdr:cNvGrpSpPr>
          <a:grpSpLocks/>
        </xdr:cNvGrpSpPr>
      </xdr:nvGrpSpPr>
      <xdr:grpSpPr>
        <a:xfrm>
          <a:off x="4464042" y="2469967"/>
          <a:ext cx="291428" cy="179172"/>
          <a:chOff x="6092708" y="334032"/>
          <a:chExt cx="237062" cy="246345"/>
        </a:xfrm>
      </xdr:grpSpPr>
      <mc:AlternateContent xmlns:mc="http://schemas.openxmlformats.org/markup-compatibility/2006">
        <mc:Choice xmlns:a14="http://schemas.microsoft.com/office/drawing/2010/main" Requires="a14">
          <xdr:sp macro="" textlink="">
            <xdr:nvSpPr>
              <xdr:cNvPr id="530449" name="Option Button 17" hidden="1">
                <a:extLst>
                  <a:ext uri="{63B3BB69-23CF-44E3-9099-C40C66FF867C}">
                    <a14:compatExt spid="_x0000_s530449"/>
                  </a:ext>
                </a:extLst>
              </xdr:cNvPr>
              <xdr:cNvSpPr/>
            </xdr:nvSpPr>
            <xdr:spPr bwMode="auto">
              <a:xfrm>
                <a:off x="6092708" y="334032"/>
                <a:ext cx="237062" cy="24634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2" name="テキスト ボックス 51">
            <a:extLst>
              <a:ext uri="{FF2B5EF4-FFF2-40B4-BE49-F238E27FC236}">
                <a16:creationId xmlns:a16="http://schemas.microsoft.com/office/drawing/2014/main" xmlns="" id="{00000000-0008-0000-0E00-00003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168767</xdr:colOff>
      <xdr:row>14</xdr:row>
      <xdr:rowOff>9586</xdr:rowOff>
    </xdr:from>
    <xdr:to>
      <xdr:col>22</xdr:col>
      <xdr:colOff>183158</xdr:colOff>
      <xdr:row>15</xdr:row>
      <xdr:rowOff>14576</xdr:rowOff>
    </xdr:to>
    <xdr:grpSp>
      <xdr:nvGrpSpPr>
        <xdr:cNvPr id="53" name="グループ化 52">
          <a:extLst>
            <a:ext uri="{FF2B5EF4-FFF2-40B4-BE49-F238E27FC236}">
              <a16:creationId xmlns:a16="http://schemas.microsoft.com/office/drawing/2014/main" xmlns="" id="{00000000-0008-0000-0E00-000035000000}"/>
            </a:ext>
          </a:extLst>
        </xdr:cNvPr>
        <xdr:cNvGrpSpPr>
          <a:grpSpLocks/>
        </xdr:cNvGrpSpPr>
      </xdr:nvGrpSpPr>
      <xdr:grpSpPr>
        <a:xfrm>
          <a:off x="4816978" y="2467036"/>
          <a:ext cx="290616" cy="185965"/>
          <a:chOff x="6092720" y="331776"/>
          <a:chExt cx="237073" cy="256794"/>
        </a:xfrm>
      </xdr:grpSpPr>
      <mc:AlternateContent xmlns:mc="http://schemas.openxmlformats.org/markup-compatibility/2006">
        <mc:Choice xmlns:a14="http://schemas.microsoft.com/office/drawing/2010/main" Requires="a14">
          <xdr:sp macro="" textlink="">
            <xdr:nvSpPr>
              <xdr:cNvPr id="530450" name="Option Button 18" hidden="1">
                <a:extLst>
                  <a:ext uri="{63B3BB69-23CF-44E3-9099-C40C66FF867C}">
                    <a14:compatExt spid="_x0000_s530450"/>
                  </a:ext>
                </a:extLst>
              </xdr:cNvPr>
              <xdr:cNvSpPr/>
            </xdr:nvSpPr>
            <xdr:spPr bwMode="auto">
              <a:xfrm>
                <a:off x="6092720" y="331776"/>
                <a:ext cx="237073" cy="2508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5" name="テキスト ボックス 54">
            <a:extLst>
              <a:ext uri="{FF2B5EF4-FFF2-40B4-BE49-F238E27FC236}">
                <a16:creationId xmlns:a16="http://schemas.microsoft.com/office/drawing/2014/main" xmlns="" id="{00000000-0008-0000-0E00-000037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8</xdr:col>
      <xdr:colOff>10299</xdr:colOff>
      <xdr:row>15</xdr:row>
      <xdr:rowOff>17380</xdr:rowOff>
    </xdr:from>
    <xdr:to>
      <xdr:col>10</xdr:col>
      <xdr:colOff>179916</xdr:colOff>
      <xdr:row>15</xdr:row>
      <xdr:rowOff>164165</xdr:rowOff>
    </xdr:to>
    <xdr:grpSp>
      <xdr:nvGrpSpPr>
        <xdr:cNvPr id="56" name="グループ化 55">
          <a:extLst>
            <a:ext uri="{FF2B5EF4-FFF2-40B4-BE49-F238E27FC236}">
              <a16:creationId xmlns:a16="http://schemas.microsoft.com/office/drawing/2014/main" xmlns="" id="{00000000-0008-0000-0E00-000038000000}"/>
            </a:ext>
          </a:extLst>
        </xdr:cNvPr>
        <xdr:cNvGrpSpPr/>
      </xdr:nvGrpSpPr>
      <xdr:grpSpPr>
        <a:xfrm>
          <a:off x="1943874" y="2655805"/>
          <a:ext cx="569667" cy="146785"/>
          <a:chOff x="4910122" y="1167431"/>
          <a:chExt cx="564335" cy="193700"/>
        </a:xfrm>
      </xdr:grpSpPr>
      <mc:AlternateContent xmlns:mc="http://schemas.openxmlformats.org/markup-compatibility/2006">
        <mc:Choice xmlns:a14="http://schemas.microsoft.com/office/drawing/2010/main" Requires="a14">
          <xdr:sp macro="" textlink="">
            <xdr:nvSpPr>
              <xdr:cNvPr id="530451" name="Check Box 19" hidden="1">
                <a:extLst>
                  <a:ext uri="{63B3BB69-23CF-44E3-9099-C40C66FF867C}">
                    <a14:compatExt spid="_x0000_s530451"/>
                  </a:ext>
                </a:extLst>
              </xdr:cNvPr>
              <xdr:cNvSpPr/>
            </xdr:nvSpPr>
            <xdr:spPr bwMode="auto">
              <a:xfrm>
                <a:off x="491012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8" name="テキスト ボックス 57">
            <a:extLst>
              <a:ext uri="{FF2B5EF4-FFF2-40B4-BE49-F238E27FC236}">
                <a16:creationId xmlns:a16="http://schemas.microsoft.com/office/drawing/2014/main" xmlns="" id="{00000000-0008-0000-0E00-00003A000000}"/>
              </a:ext>
            </a:extLst>
          </xdr:cNvPr>
          <xdr:cNvSpPr txBox="1"/>
        </xdr:nvSpPr>
        <xdr:spPr>
          <a:xfrm>
            <a:off x="5105396" y="1167431"/>
            <a:ext cx="36906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a:t>
            </a:r>
          </a:p>
        </xdr:txBody>
      </xdr:sp>
    </xdr:grpSp>
    <xdr:clientData/>
  </xdr:twoCellAnchor>
  <xdr:twoCellAnchor editAs="oneCell">
    <xdr:from>
      <xdr:col>11</xdr:col>
      <xdr:colOff>14537</xdr:colOff>
      <xdr:row>15</xdr:row>
      <xdr:rowOff>16321</xdr:rowOff>
    </xdr:from>
    <xdr:to>
      <xdr:col>14</xdr:col>
      <xdr:colOff>95253</xdr:colOff>
      <xdr:row>15</xdr:row>
      <xdr:rowOff>163106</xdr:rowOff>
    </xdr:to>
    <xdr:grpSp>
      <xdr:nvGrpSpPr>
        <xdr:cNvPr id="59" name="グループ化 58">
          <a:extLst>
            <a:ext uri="{FF2B5EF4-FFF2-40B4-BE49-F238E27FC236}">
              <a16:creationId xmlns:a16="http://schemas.microsoft.com/office/drawing/2014/main" xmlns="" id="{00000000-0008-0000-0E00-00003B000000}"/>
            </a:ext>
          </a:extLst>
        </xdr:cNvPr>
        <xdr:cNvGrpSpPr/>
      </xdr:nvGrpSpPr>
      <xdr:grpSpPr>
        <a:xfrm>
          <a:off x="2548185" y="2654746"/>
          <a:ext cx="680785" cy="146785"/>
          <a:chOff x="4910145" y="1167431"/>
          <a:chExt cx="675028" cy="193700"/>
        </a:xfrm>
      </xdr:grpSpPr>
      <mc:AlternateContent xmlns:mc="http://schemas.openxmlformats.org/markup-compatibility/2006">
        <mc:Choice xmlns:a14="http://schemas.microsoft.com/office/drawing/2010/main" Requires="a14">
          <xdr:sp macro="" textlink="">
            <xdr:nvSpPr>
              <xdr:cNvPr id="530452" name="Check Box 20" hidden="1">
                <a:extLst>
                  <a:ext uri="{63B3BB69-23CF-44E3-9099-C40C66FF867C}">
                    <a14:compatExt spid="_x0000_s530452"/>
                  </a:ext>
                </a:extLst>
              </xdr:cNvPr>
              <xdr:cNvSpPr/>
            </xdr:nvSpPr>
            <xdr:spPr bwMode="auto">
              <a:xfrm>
                <a:off x="4910145" y="1181111"/>
                <a:ext cx="209648"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1" name="テキスト ボックス 60">
            <a:extLst>
              <a:ext uri="{FF2B5EF4-FFF2-40B4-BE49-F238E27FC236}">
                <a16:creationId xmlns:a16="http://schemas.microsoft.com/office/drawing/2014/main" xmlns="" id="{00000000-0008-0000-0E00-00003D000000}"/>
              </a:ext>
            </a:extLst>
          </xdr:cNvPr>
          <xdr:cNvSpPr txBox="1"/>
        </xdr:nvSpPr>
        <xdr:spPr>
          <a:xfrm>
            <a:off x="5105396" y="1167431"/>
            <a:ext cx="47977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ペースト</a:t>
            </a:r>
          </a:p>
        </xdr:txBody>
      </xdr:sp>
    </xdr:grpSp>
    <xdr:clientData/>
  </xdr:twoCellAnchor>
  <xdr:twoCellAnchor editAs="oneCell">
    <xdr:from>
      <xdr:col>15</xdr:col>
      <xdr:colOff>66526</xdr:colOff>
      <xdr:row>15</xdr:row>
      <xdr:rowOff>15876</xdr:rowOff>
    </xdr:from>
    <xdr:to>
      <xdr:col>18</xdr:col>
      <xdr:colOff>16335</xdr:colOff>
      <xdr:row>15</xdr:row>
      <xdr:rowOff>162661</xdr:rowOff>
    </xdr:to>
    <xdr:grpSp>
      <xdr:nvGrpSpPr>
        <xdr:cNvPr id="62" name="グループ化 61">
          <a:extLst>
            <a:ext uri="{FF2B5EF4-FFF2-40B4-BE49-F238E27FC236}">
              <a16:creationId xmlns:a16="http://schemas.microsoft.com/office/drawing/2014/main" xmlns="" id="{00000000-0008-0000-0E00-00003E000000}"/>
            </a:ext>
          </a:extLst>
        </xdr:cNvPr>
        <xdr:cNvGrpSpPr/>
      </xdr:nvGrpSpPr>
      <xdr:grpSpPr>
        <a:xfrm>
          <a:off x="3400273" y="2654301"/>
          <a:ext cx="549878" cy="146785"/>
          <a:chOff x="4910156" y="1167431"/>
          <a:chExt cx="545771" cy="193700"/>
        </a:xfrm>
      </xdr:grpSpPr>
      <mc:AlternateContent xmlns:mc="http://schemas.openxmlformats.org/markup-compatibility/2006">
        <mc:Choice xmlns:a14="http://schemas.microsoft.com/office/drawing/2010/main" Requires="a14">
          <xdr:sp macro="" textlink="">
            <xdr:nvSpPr>
              <xdr:cNvPr id="530453" name="Check Box 21" hidden="1">
                <a:extLst>
                  <a:ext uri="{63B3BB69-23CF-44E3-9099-C40C66FF867C}">
                    <a14:compatExt spid="_x0000_s530453"/>
                  </a:ext>
                </a:extLst>
              </xdr:cNvPr>
              <xdr:cNvSpPr/>
            </xdr:nvSpPr>
            <xdr:spPr bwMode="auto">
              <a:xfrm>
                <a:off x="4910156" y="1181111"/>
                <a:ext cx="20964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4" name="テキスト ボックス 63">
            <a:extLst>
              <a:ext uri="{FF2B5EF4-FFF2-40B4-BE49-F238E27FC236}">
                <a16:creationId xmlns:a16="http://schemas.microsoft.com/office/drawing/2014/main" xmlns="" id="{00000000-0008-0000-0E00-000040000000}"/>
              </a:ext>
            </a:extLst>
          </xdr:cNvPr>
          <xdr:cNvSpPr txBox="1"/>
        </xdr:nvSpPr>
        <xdr:spPr>
          <a:xfrm>
            <a:off x="5105396" y="1167431"/>
            <a:ext cx="35053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キザミ</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90415</xdr:colOff>
      <xdr:row>15</xdr:row>
      <xdr:rowOff>17861</xdr:rowOff>
    </xdr:from>
    <xdr:to>
      <xdr:col>22</xdr:col>
      <xdr:colOff>102443</xdr:colOff>
      <xdr:row>15</xdr:row>
      <xdr:rowOff>167299</xdr:rowOff>
    </xdr:to>
    <xdr:grpSp>
      <xdr:nvGrpSpPr>
        <xdr:cNvPr id="65" name="グループ化 64">
          <a:extLst>
            <a:ext uri="{FF2B5EF4-FFF2-40B4-BE49-F238E27FC236}">
              <a16:creationId xmlns:a16="http://schemas.microsoft.com/office/drawing/2014/main" xmlns="" id="{00000000-0008-0000-0E00-000041000000}"/>
            </a:ext>
          </a:extLst>
        </xdr:cNvPr>
        <xdr:cNvGrpSpPr>
          <a:grpSpLocks/>
        </xdr:cNvGrpSpPr>
      </xdr:nvGrpSpPr>
      <xdr:grpSpPr>
        <a:xfrm>
          <a:off x="4738609" y="2656286"/>
          <a:ext cx="288253" cy="149438"/>
          <a:chOff x="6092777" y="342249"/>
          <a:chExt cx="237072" cy="229906"/>
        </a:xfrm>
      </xdr:grpSpPr>
      <mc:AlternateContent xmlns:mc="http://schemas.openxmlformats.org/markup-compatibility/2006">
        <mc:Choice xmlns:a14="http://schemas.microsoft.com/office/drawing/2010/main" Requires="a14">
          <xdr:sp macro="" textlink="">
            <xdr:nvSpPr>
              <xdr:cNvPr id="530454" name="Option Button 22" hidden="1">
                <a:extLst>
                  <a:ext uri="{63B3BB69-23CF-44E3-9099-C40C66FF867C}">
                    <a14:compatExt spid="_x0000_s530454"/>
                  </a:ext>
                </a:extLst>
              </xdr:cNvPr>
              <xdr:cNvSpPr/>
            </xdr:nvSpPr>
            <xdr:spPr bwMode="auto">
              <a:xfrm>
                <a:off x="6092777" y="342249"/>
                <a:ext cx="237072" cy="22990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7" name="テキスト ボックス 66">
            <a:extLst>
              <a:ext uri="{FF2B5EF4-FFF2-40B4-BE49-F238E27FC236}">
                <a16:creationId xmlns:a16="http://schemas.microsoft.com/office/drawing/2014/main" xmlns="" id="{00000000-0008-0000-0E00-000043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163928</xdr:colOff>
      <xdr:row>15</xdr:row>
      <xdr:rowOff>9585</xdr:rowOff>
    </xdr:from>
    <xdr:to>
      <xdr:col>23</xdr:col>
      <xdr:colOff>198731</xdr:colOff>
      <xdr:row>16</xdr:row>
      <xdr:rowOff>14576</xdr:rowOff>
    </xdr:to>
    <xdr:grpSp>
      <xdr:nvGrpSpPr>
        <xdr:cNvPr id="68" name="グループ化 67">
          <a:extLst>
            <a:ext uri="{FF2B5EF4-FFF2-40B4-BE49-F238E27FC236}">
              <a16:creationId xmlns:a16="http://schemas.microsoft.com/office/drawing/2014/main" xmlns="" id="{00000000-0008-0000-0E00-000044000000}"/>
            </a:ext>
          </a:extLst>
        </xdr:cNvPr>
        <xdr:cNvGrpSpPr>
          <a:grpSpLocks/>
        </xdr:cNvGrpSpPr>
      </xdr:nvGrpSpPr>
      <xdr:grpSpPr>
        <a:xfrm>
          <a:off x="5088363" y="2648010"/>
          <a:ext cx="291979" cy="185966"/>
          <a:chOff x="6092456" y="331773"/>
          <a:chExt cx="237070" cy="256797"/>
        </a:xfrm>
      </xdr:grpSpPr>
      <mc:AlternateContent xmlns:mc="http://schemas.openxmlformats.org/markup-compatibility/2006">
        <mc:Choice xmlns:a14="http://schemas.microsoft.com/office/drawing/2010/main" Requires="a14">
          <xdr:sp macro="" textlink="">
            <xdr:nvSpPr>
              <xdr:cNvPr id="530455" name="Option Button 23" hidden="1">
                <a:extLst>
                  <a:ext uri="{63B3BB69-23CF-44E3-9099-C40C66FF867C}">
                    <a14:compatExt spid="_x0000_s530455"/>
                  </a:ext>
                </a:extLst>
              </xdr:cNvPr>
              <xdr:cNvSpPr/>
            </xdr:nvSpPr>
            <xdr:spPr bwMode="auto">
              <a:xfrm>
                <a:off x="6092456" y="331773"/>
                <a:ext cx="237070" cy="2508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0" name="テキスト ボックス 69">
            <a:extLst>
              <a:ext uri="{FF2B5EF4-FFF2-40B4-BE49-F238E27FC236}">
                <a16:creationId xmlns:a16="http://schemas.microsoft.com/office/drawing/2014/main" xmlns="" id="{00000000-0008-0000-0E00-000046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24</xdr:col>
      <xdr:colOff>237385</xdr:colOff>
      <xdr:row>15</xdr:row>
      <xdr:rowOff>21168</xdr:rowOff>
    </xdr:from>
    <xdr:to>
      <xdr:col>27</xdr:col>
      <xdr:colOff>240506</xdr:colOff>
      <xdr:row>15</xdr:row>
      <xdr:rowOff>167953</xdr:rowOff>
    </xdr:to>
    <xdr:grpSp>
      <xdr:nvGrpSpPr>
        <xdr:cNvPr id="71" name="グループ化 70">
          <a:extLst>
            <a:ext uri="{FF2B5EF4-FFF2-40B4-BE49-F238E27FC236}">
              <a16:creationId xmlns:a16="http://schemas.microsoft.com/office/drawing/2014/main" xmlns="" id="{00000000-0008-0000-0E00-000047000000}"/>
            </a:ext>
          </a:extLst>
        </xdr:cNvPr>
        <xdr:cNvGrpSpPr/>
      </xdr:nvGrpSpPr>
      <xdr:grpSpPr>
        <a:xfrm>
          <a:off x="5685684" y="2659593"/>
          <a:ext cx="803222" cy="146785"/>
          <a:chOff x="4910147" y="1167431"/>
          <a:chExt cx="799043" cy="193700"/>
        </a:xfrm>
      </xdr:grpSpPr>
      <mc:AlternateContent xmlns:mc="http://schemas.openxmlformats.org/markup-compatibility/2006">
        <mc:Choice xmlns:a14="http://schemas.microsoft.com/office/drawing/2010/main" Requires="a14">
          <xdr:sp macro="" textlink="">
            <xdr:nvSpPr>
              <xdr:cNvPr id="530456" name="Check Box 24" hidden="1">
                <a:extLst>
                  <a:ext uri="{63B3BB69-23CF-44E3-9099-C40C66FF867C}">
                    <a14:compatExt spid="_x0000_s530456"/>
                  </a:ext>
                </a:extLst>
              </xdr:cNvPr>
              <xdr:cNvSpPr/>
            </xdr:nvSpPr>
            <xdr:spPr bwMode="auto">
              <a:xfrm>
                <a:off x="4910147"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3" name="テキスト ボックス 72">
            <a:extLst>
              <a:ext uri="{FF2B5EF4-FFF2-40B4-BE49-F238E27FC236}">
                <a16:creationId xmlns:a16="http://schemas.microsoft.com/office/drawing/2014/main" xmlns="" id="{00000000-0008-0000-0E00-000049000000}"/>
              </a:ext>
            </a:extLst>
          </xdr:cNvPr>
          <xdr:cNvSpPr txBox="1"/>
        </xdr:nvSpPr>
        <xdr:spPr>
          <a:xfrm>
            <a:off x="5105395" y="1167431"/>
            <a:ext cx="60379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ひとくち大</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24500</xdr:colOff>
      <xdr:row>20</xdr:row>
      <xdr:rowOff>7213</xdr:rowOff>
    </xdr:from>
    <xdr:to>
      <xdr:col>10</xdr:col>
      <xdr:colOff>83339</xdr:colOff>
      <xdr:row>21</xdr:row>
      <xdr:rowOff>10716</xdr:rowOff>
    </xdr:to>
    <xdr:grpSp>
      <xdr:nvGrpSpPr>
        <xdr:cNvPr id="74" name="グループ化 73">
          <a:extLst>
            <a:ext uri="{FF2B5EF4-FFF2-40B4-BE49-F238E27FC236}">
              <a16:creationId xmlns:a16="http://schemas.microsoft.com/office/drawing/2014/main" xmlns="" id="{00000000-0008-0000-0E00-00004A000000}"/>
            </a:ext>
          </a:extLst>
        </xdr:cNvPr>
        <xdr:cNvGrpSpPr>
          <a:grpSpLocks/>
        </xdr:cNvGrpSpPr>
      </xdr:nvGrpSpPr>
      <xdr:grpSpPr>
        <a:xfrm>
          <a:off x="1958081" y="3407638"/>
          <a:ext cx="458874" cy="184478"/>
          <a:chOff x="6092615" y="329950"/>
          <a:chExt cx="380350" cy="254507"/>
        </a:xfrm>
      </xdr:grpSpPr>
      <mc:AlternateContent xmlns:mc="http://schemas.openxmlformats.org/markup-compatibility/2006">
        <mc:Choice xmlns:a14="http://schemas.microsoft.com/office/drawing/2010/main" Requires="a14">
          <xdr:sp macro="" textlink="">
            <xdr:nvSpPr>
              <xdr:cNvPr id="530457" name="Option Button 25" hidden="1">
                <a:extLst>
                  <a:ext uri="{63B3BB69-23CF-44E3-9099-C40C66FF867C}">
                    <a14:compatExt spid="_x0000_s530457"/>
                  </a:ext>
                </a:extLst>
              </xdr:cNvPr>
              <xdr:cNvSpPr/>
            </xdr:nvSpPr>
            <xdr:spPr bwMode="auto">
              <a:xfrm>
                <a:off x="6092615" y="329950"/>
                <a:ext cx="237066" cy="25450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6" name="テキスト ボックス 75">
            <a:extLst>
              <a:ext uri="{FF2B5EF4-FFF2-40B4-BE49-F238E27FC236}">
                <a16:creationId xmlns:a16="http://schemas.microsoft.com/office/drawing/2014/main" xmlns="" id="{00000000-0008-0000-0E00-00004C000000}"/>
              </a:ext>
            </a:extLst>
          </xdr:cNvPr>
          <xdr:cNvSpPr txBox="1"/>
        </xdr:nvSpPr>
        <xdr:spPr>
          <a:xfrm>
            <a:off x="6257621" y="344960"/>
            <a:ext cx="21534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自力</a:t>
            </a:r>
          </a:p>
        </xdr:txBody>
      </xdr:sp>
    </xdr:grpSp>
    <xdr:clientData/>
  </xdr:twoCellAnchor>
  <xdr:twoCellAnchor editAs="oneCell">
    <xdr:from>
      <xdr:col>11</xdr:col>
      <xdr:colOff>2</xdr:colOff>
      <xdr:row>20</xdr:row>
      <xdr:rowOff>1257</xdr:rowOff>
    </xdr:from>
    <xdr:to>
      <xdr:col>14</xdr:col>
      <xdr:colOff>107155</xdr:colOff>
      <xdr:row>21</xdr:row>
      <xdr:rowOff>16668</xdr:rowOff>
    </xdr:to>
    <xdr:grpSp>
      <xdr:nvGrpSpPr>
        <xdr:cNvPr id="77" name="グループ化 76">
          <a:extLst>
            <a:ext uri="{FF2B5EF4-FFF2-40B4-BE49-F238E27FC236}">
              <a16:creationId xmlns:a16="http://schemas.microsoft.com/office/drawing/2014/main" xmlns="" id="{00000000-0008-0000-0E00-00004D000000}"/>
            </a:ext>
          </a:extLst>
        </xdr:cNvPr>
        <xdr:cNvGrpSpPr>
          <a:grpSpLocks/>
        </xdr:cNvGrpSpPr>
      </xdr:nvGrpSpPr>
      <xdr:grpSpPr>
        <a:xfrm>
          <a:off x="2533649" y="3401683"/>
          <a:ext cx="707229" cy="196386"/>
          <a:chOff x="6092648" y="320786"/>
          <a:chExt cx="584467" cy="272826"/>
        </a:xfrm>
      </xdr:grpSpPr>
      <mc:AlternateContent xmlns:mc="http://schemas.openxmlformats.org/markup-compatibility/2006">
        <mc:Choice xmlns:a14="http://schemas.microsoft.com/office/drawing/2010/main" Requires="a14">
          <xdr:sp macro="" textlink="">
            <xdr:nvSpPr>
              <xdr:cNvPr id="530458" name="Option Button 26" hidden="1">
                <a:extLst>
                  <a:ext uri="{63B3BB69-23CF-44E3-9099-C40C66FF867C}">
                    <a14:compatExt spid="_x0000_s530458"/>
                  </a:ext>
                </a:extLst>
              </xdr:cNvPr>
              <xdr:cNvSpPr/>
            </xdr:nvSpPr>
            <xdr:spPr bwMode="auto">
              <a:xfrm>
                <a:off x="6092648" y="320786"/>
                <a:ext cx="237067" cy="272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9" name="テキスト ボックス 78">
            <a:extLst>
              <a:ext uri="{FF2B5EF4-FFF2-40B4-BE49-F238E27FC236}">
                <a16:creationId xmlns:a16="http://schemas.microsoft.com/office/drawing/2014/main" xmlns="" id="{00000000-0008-0000-0E00-00004F000000}"/>
              </a:ext>
            </a:extLst>
          </xdr:cNvPr>
          <xdr:cNvSpPr txBox="1"/>
        </xdr:nvSpPr>
        <xdr:spPr>
          <a:xfrm>
            <a:off x="6257393" y="344964"/>
            <a:ext cx="41972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一部介助</a:t>
            </a:r>
          </a:p>
        </xdr:txBody>
      </xdr:sp>
    </xdr:grpSp>
    <xdr:clientData/>
  </xdr:twoCellAnchor>
  <xdr:twoCellAnchor editAs="oneCell">
    <xdr:from>
      <xdr:col>15</xdr:col>
      <xdr:colOff>1</xdr:colOff>
      <xdr:row>20</xdr:row>
      <xdr:rowOff>13165</xdr:rowOff>
    </xdr:from>
    <xdr:to>
      <xdr:col>17</xdr:col>
      <xdr:colOff>224120</xdr:colOff>
      <xdr:row>20</xdr:row>
      <xdr:rowOff>167013</xdr:rowOff>
    </xdr:to>
    <xdr:grpSp>
      <xdr:nvGrpSpPr>
        <xdr:cNvPr id="80" name="グループ化 79">
          <a:extLst>
            <a:ext uri="{FF2B5EF4-FFF2-40B4-BE49-F238E27FC236}">
              <a16:creationId xmlns:a16="http://schemas.microsoft.com/office/drawing/2014/main" xmlns="" id="{00000000-0008-0000-0E00-000050000000}"/>
            </a:ext>
          </a:extLst>
        </xdr:cNvPr>
        <xdr:cNvGrpSpPr>
          <a:grpSpLocks/>
        </xdr:cNvGrpSpPr>
      </xdr:nvGrpSpPr>
      <xdr:grpSpPr>
        <a:xfrm>
          <a:off x="3333756" y="3413590"/>
          <a:ext cx="586076" cy="153848"/>
          <a:chOff x="6092559" y="339107"/>
          <a:chExt cx="482987" cy="236691"/>
        </a:xfrm>
      </xdr:grpSpPr>
      <mc:AlternateContent xmlns:mc="http://schemas.openxmlformats.org/markup-compatibility/2006">
        <mc:Choice xmlns:a14="http://schemas.microsoft.com/office/drawing/2010/main" Requires="a14">
          <xdr:sp macro="" textlink="">
            <xdr:nvSpPr>
              <xdr:cNvPr id="530459" name="Option Button 27" hidden="1">
                <a:extLst>
                  <a:ext uri="{63B3BB69-23CF-44E3-9099-C40C66FF867C}">
                    <a14:compatExt spid="_x0000_s530459"/>
                  </a:ext>
                </a:extLst>
              </xdr:cNvPr>
              <xdr:cNvSpPr/>
            </xdr:nvSpPr>
            <xdr:spPr bwMode="auto">
              <a:xfrm>
                <a:off x="6092559" y="339107"/>
                <a:ext cx="237065" cy="23618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2" name="テキスト ボックス 81">
            <a:extLst>
              <a:ext uri="{FF2B5EF4-FFF2-40B4-BE49-F238E27FC236}">
                <a16:creationId xmlns:a16="http://schemas.microsoft.com/office/drawing/2014/main" xmlns="" id="{00000000-0008-0000-0E00-000052000000}"/>
              </a:ext>
            </a:extLst>
          </xdr:cNvPr>
          <xdr:cNvSpPr txBox="1"/>
        </xdr:nvSpPr>
        <xdr:spPr>
          <a:xfrm>
            <a:off x="6242782" y="344964"/>
            <a:ext cx="33276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全介助</a:t>
            </a:r>
          </a:p>
        </xdr:txBody>
      </xdr:sp>
    </xdr:grpSp>
    <xdr:clientData/>
  </xdr:twoCellAnchor>
  <xdr:twoCellAnchor editAs="oneCell">
    <xdr:from>
      <xdr:col>8</xdr:col>
      <xdr:colOff>24513</xdr:colOff>
      <xdr:row>21</xdr:row>
      <xdr:rowOff>160734</xdr:rowOff>
    </xdr:from>
    <xdr:to>
      <xdr:col>11</xdr:col>
      <xdr:colOff>107856</xdr:colOff>
      <xdr:row>23</xdr:row>
      <xdr:rowOff>56897</xdr:rowOff>
    </xdr:to>
    <xdr:grpSp>
      <xdr:nvGrpSpPr>
        <xdr:cNvPr id="83" name="グループ化 82">
          <a:extLst>
            <a:ext uri="{FF2B5EF4-FFF2-40B4-BE49-F238E27FC236}">
              <a16:creationId xmlns:a16="http://schemas.microsoft.com/office/drawing/2014/main" xmlns="" id="{00000000-0008-0000-0E00-000053000000}"/>
            </a:ext>
          </a:extLst>
        </xdr:cNvPr>
        <xdr:cNvGrpSpPr>
          <a:grpSpLocks/>
        </xdr:cNvGrpSpPr>
      </xdr:nvGrpSpPr>
      <xdr:grpSpPr>
        <a:xfrm>
          <a:off x="1958091" y="3742134"/>
          <a:ext cx="683417" cy="258113"/>
          <a:chOff x="6092646" y="291623"/>
          <a:chExt cx="565681" cy="331156"/>
        </a:xfrm>
      </xdr:grpSpPr>
      <mc:AlternateContent xmlns:mc="http://schemas.openxmlformats.org/markup-compatibility/2006">
        <mc:Choice xmlns:a14="http://schemas.microsoft.com/office/drawing/2010/main" Requires="a14">
          <xdr:sp macro="" textlink="">
            <xdr:nvSpPr>
              <xdr:cNvPr id="530460" name="Option Button 28" hidden="1">
                <a:extLst>
                  <a:ext uri="{63B3BB69-23CF-44E3-9099-C40C66FF867C}">
                    <a14:compatExt spid="_x0000_s530460"/>
                  </a:ext>
                </a:extLst>
              </xdr:cNvPr>
              <xdr:cNvSpPr/>
            </xdr:nvSpPr>
            <xdr:spPr bwMode="auto">
              <a:xfrm>
                <a:off x="6092646" y="291623"/>
                <a:ext cx="237066" cy="3311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5" name="テキスト ボックス 84">
            <a:extLst>
              <a:ext uri="{FF2B5EF4-FFF2-40B4-BE49-F238E27FC236}">
                <a16:creationId xmlns:a16="http://schemas.microsoft.com/office/drawing/2014/main" xmlns="" id="{00000000-0008-0000-0E00-000055000000}"/>
              </a:ext>
            </a:extLst>
          </xdr:cNvPr>
          <xdr:cNvSpPr txBox="1"/>
        </xdr:nvSpPr>
        <xdr:spPr>
          <a:xfrm>
            <a:off x="6242781" y="344962"/>
            <a:ext cx="41554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ベッド上</a:t>
            </a:r>
          </a:p>
        </xdr:txBody>
      </xdr:sp>
    </xdr:grpSp>
    <xdr:clientData/>
  </xdr:twoCellAnchor>
  <xdr:twoCellAnchor editAs="oneCell">
    <xdr:from>
      <xdr:col>17</xdr:col>
      <xdr:colOff>61304</xdr:colOff>
      <xdr:row>22</xdr:row>
      <xdr:rowOff>2130</xdr:rowOff>
    </xdr:from>
    <xdr:to>
      <xdr:col>19</xdr:col>
      <xdr:colOff>146958</xdr:colOff>
      <xdr:row>23</xdr:row>
      <xdr:rowOff>34528</xdr:rowOff>
    </xdr:to>
    <xdr:grpSp>
      <xdr:nvGrpSpPr>
        <xdr:cNvPr id="86" name="グループ化 85">
          <a:extLst>
            <a:ext uri="{FF2B5EF4-FFF2-40B4-BE49-F238E27FC236}">
              <a16:creationId xmlns:a16="http://schemas.microsoft.com/office/drawing/2014/main" xmlns="" id="{00000000-0008-0000-0E00-000056000000}"/>
            </a:ext>
          </a:extLst>
        </xdr:cNvPr>
        <xdr:cNvGrpSpPr>
          <a:grpSpLocks/>
        </xdr:cNvGrpSpPr>
      </xdr:nvGrpSpPr>
      <xdr:grpSpPr>
        <a:xfrm>
          <a:off x="3757004" y="3764505"/>
          <a:ext cx="485704" cy="213373"/>
          <a:chOff x="6092648" y="311388"/>
          <a:chExt cx="401508" cy="291634"/>
        </a:xfrm>
      </xdr:grpSpPr>
      <mc:AlternateContent xmlns:mc="http://schemas.openxmlformats.org/markup-compatibility/2006">
        <mc:Choice xmlns:a14="http://schemas.microsoft.com/office/drawing/2010/main" Requires="a14">
          <xdr:sp macro="" textlink="">
            <xdr:nvSpPr>
              <xdr:cNvPr id="530461" name="Option Button 29" hidden="1">
                <a:extLst>
                  <a:ext uri="{63B3BB69-23CF-44E3-9099-C40C66FF867C}">
                    <a14:compatExt spid="_x0000_s530461"/>
                  </a:ext>
                </a:extLst>
              </xdr:cNvPr>
              <xdr:cNvSpPr/>
            </xdr:nvSpPr>
            <xdr:spPr bwMode="auto">
              <a:xfrm>
                <a:off x="6092648" y="311388"/>
                <a:ext cx="237067" cy="29163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8" name="テキスト ボックス 87">
            <a:extLst>
              <a:ext uri="{FF2B5EF4-FFF2-40B4-BE49-F238E27FC236}">
                <a16:creationId xmlns:a16="http://schemas.microsoft.com/office/drawing/2014/main" xmlns="" id="{00000000-0008-0000-0E00-000058000000}"/>
              </a:ext>
            </a:extLst>
          </xdr:cNvPr>
          <xdr:cNvSpPr txBox="1"/>
        </xdr:nvSpPr>
        <xdr:spPr>
          <a:xfrm>
            <a:off x="6242782" y="344960"/>
            <a:ext cx="2513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座位</a:t>
            </a:r>
            <a:r>
              <a:rPr kumimoji="1" lang="en-US" altLang="ja-JP" sz="900">
                <a:latin typeface="HG丸ｺﾞｼｯｸM-PRO" panose="020F0600000000000000" pitchFamily="50" charset="-128"/>
                <a:ea typeface="HG丸ｺﾞｼｯｸM-PRO" panose="020F0600000000000000" pitchFamily="50" charset="-128"/>
              </a:rPr>
              <a: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219307</xdr:colOff>
      <xdr:row>22</xdr:row>
      <xdr:rowOff>22762</xdr:rowOff>
    </xdr:from>
    <xdr:to>
      <xdr:col>21</xdr:col>
      <xdr:colOff>101645</xdr:colOff>
      <xdr:row>23</xdr:row>
      <xdr:rowOff>10878</xdr:rowOff>
    </xdr:to>
    <xdr:grpSp>
      <xdr:nvGrpSpPr>
        <xdr:cNvPr id="89" name="グループ化 88">
          <a:extLst>
            <a:ext uri="{FF2B5EF4-FFF2-40B4-BE49-F238E27FC236}">
              <a16:creationId xmlns:a16="http://schemas.microsoft.com/office/drawing/2014/main" xmlns="" id="{00000000-0008-0000-0E00-000059000000}"/>
            </a:ext>
          </a:extLst>
        </xdr:cNvPr>
        <xdr:cNvGrpSpPr>
          <a:grpSpLocks/>
        </xdr:cNvGrpSpPr>
      </xdr:nvGrpSpPr>
      <xdr:grpSpPr>
        <a:xfrm>
          <a:off x="4315049" y="3785137"/>
          <a:ext cx="434772" cy="169091"/>
          <a:chOff x="6092661" y="344960"/>
          <a:chExt cx="354111" cy="230834"/>
        </a:xfrm>
      </xdr:grpSpPr>
      <mc:AlternateContent xmlns:mc="http://schemas.openxmlformats.org/markup-compatibility/2006">
        <mc:Choice xmlns:a14="http://schemas.microsoft.com/office/drawing/2010/main" Requires="a14">
          <xdr:sp macro="" textlink="">
            <xdr:nvSpPr>
              <xdr:cNvPr id="530462" name="Option Button 30" hidden="1">
                <a:extLst>
                  <a:ext uri="{63B3BB69-23CF-44E3-9099-C40C66FF867C}">
                    <a14:compatExt spid="_x0000_s530462"/>
                  </a:ext>
                </a:extLst>
              </xdr:cNvPr>
              <xdr:cNvSpPr/>
            </xdr:nvSpPr>
            <xdr:spPr bwMode="auto">
              <a:xfrm>
                <a:off x="6092661" y="348021"/>
                <a:ext cx="237067" cy="2183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1" name="テキスト ボックス 90">
            <a:extLst>
              <a:ext uri="{FF2B5EF4-FFF2-40B4-BE49-F238E27FC236}">
                <a16:creationId xmlns:a16="http://schemas.microsoft.com/office/drawing/2014/main" xmlns="" id="{00000000-0008-0000-0E00-00005B000000}"/>
              </a:ext>
            </a:extLst>
          </xdr:cNvPr>
          <xdr:cNvSpPr txBox="1"/>
        </xdr:nvSpPr>
        <xdr:spPr>
          <a:xfrm>
            <a:off x="6242782" y="344960"/>
            <a:ext cx="20399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イス</a:t>
            </a:r>
          </a:p>
        </xdr:txBody>
      </xdr:sp>
    </xdr:grpSp>
    <xdr:clientData/>
  </xdr:twoCellAnchor>
  <xdr:twoCellAnchor editAs="oneCell">
    <xdr:from>
      <xdr:col>21</xdr:col>
      <xdr:colOff>99403</xdr:colOff>
      <xdr:row>22</xdr:row>
      <xdr:rowOff>18797</xdr:rowOff>
    </xdr:from>
    <xdr:to>
      <xdr:col>23</xdr:col>
      <xdr:colOff>172647</xdr:colOff>
      <xdr:row>23</xdr:row>
      <xdr:rowOff>10877</xdr:rowOff>
    </xdr:to>
    <xdr:grpSp>
      <xdr:nvGrpSpPr>
        <xdr:cNvPr id="92" name="グループ化 91">
          <a:extLst>
            <a:ext uri="{FF2B5EF4-FFF2-40B4-BE49-F238E27FC236}">
              <a16:creationId xmlns:a16="http://schemas.microsoft.com/office/drawing/2014/main" xmlns="" id="{00000000-0008-0000-0E00-00005C000000}"/>
            </a:ext>
          </a:extLst>
        </xdr:cNvPr>
        <xdr:cNvGrpSpPr>
          <a:grpSpLocks/>
        </xdr:cNvGrpSpPr>
      </xdr:nvGrpSpPr>
      <xdr:grpSpPr>
        <a:xfrm>
          <a:off x="4747604" y="3781172"/>
          <a:ext cx="606648" cy="173056"/>
          <a:chOff x="6092735" y="338859"/>
          <a:chExt cx="501925" cy="236935"/>
        </a:xfrm>
      </xdr:grpSpPr>
      <mc:AlternateContent xmlns:mc="http://schemas.openxmlformats.org/markup-compatibility/2006">
        <mc:Choice xmlns:a14="http://schemas.microsoft.com/office/drawing/2010/main" Requires="a14">
          <xdr:sp macro="" textlink="">
            <xdr:nvSpPr>
              <xdr:cNvPr id="530463" name="Option Button 31" hidden="1">
                <a:extLst>
                  <a:ext uri="{63B3BB69-23CF-44E3-9099-C40C66FF867C}">
                    <a14:compatExt spid="_x0000_s530463"/>
                  </a:ext>
                </a:extLst>
              </xdr:cNvPr>
              <xdr:cNvSpPr/>
            </xdr:nvSpPr>
            <xdr:spPr bwMode="auto">
              <a:xfrm>
                <a:off x="6092735" y="338859"/>
                <a:ext cx="237072" cy="2366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4" name="テキスト ボックス 93">
            <a:extLst>
              <a:ext uri="{FF2B5EF4-FFF2-40B4-BE49-F238E27FC236}">
                <a16:creationId xmlns:a16="http://schemas.microsoft.com/office/drawing/2014/main" xmlns="" id="{00000000-0008-0000-0E00-00005E000000}"/>
              </a:ext>
            </a:extLst>
          </xdr:cNvPr>
          <xdr:cNvSpPr txBox="1"/>
        </xdr:nvSpPr>
        <xdr:spPr>
          <a:xfrm>
            <a:off x="6252750" y="344960"/>
            <a:ext cx="34191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車椅子</a:t>
            </a:r>
          </a:p>
        </xdr:txBody>
      </xdr:sp>
    </xdr:grpSp>
    <xdr:clientData/>
  </xdr:twoCellAnchor>
  <xdr:twoCellAnchor editAs="oneCell">
    <xdr:from>
      <xdr:col>23</xdr:col>
      <xdr:colOff>217563</xdr:colOff>
      <xdr:row>22</xdr:row>
      <xdr:rowOff>27695</xdr:rowOff>
    </xdr:from>
    <xdr:to>
      <xdr:col>26</xdr:col>
      <xdr:colOff>76197</xdr:colOff>
      <xdr:row>23</xdr:row>
      <xdr:rowOff>15811</xdr:rowOff>
    </xdr:to>
    <xdr:grpSp>
      <xdr:nvGrpSpPr>
        <xdr:cNvPr id="95" name="グループ化 94">
          <a:extLst>
            <a:ext uri="{FF2B5EF4-FFF2-40B4-BE49-F238E27FC236}">
              <a16:creationId xmlns:a16="http://schemas.microsoft.com/office/drawing/2014/main" xmlns="" id="{00000000-0008-0000-0E00-00005F000000}"/>
            </a:ext>
          </a:extLst>
        </xdr:cNvPr>
        <xdr:cNvGrpSpPr>
          <a:grpSpLocks/>
        </xdr:cNvGrpSpPr>
      </xdr:nvGrpSpPr>
      <xdr:grpSpPr>
        <a:xfrm>
          <a:off x="5399159" y="3790070"/>
          <a:ext cx="658735" cy="169091"/>
          <a:chOff x="6092646" y="344959"/>
          <a:chExt cx="545108" cy="230834"/>
        </a:xfrm>
      </xdr:grpSpPr>
      <mc:AlternateContent xmlns:mc="http://schemas.openxmlformats.org/markup-compatibility/2006">
        <mc:Choice xmlns:a14="http://schemas.microsoft.com/office/drawing/2010/main" Requires="a14">
          <xdr:sp macro="" textlink="">
            <xdr:nvSpPr>
              <xdr:cNvPr id="530464" name="Option Button 32" hidden="1">
                <a:extLst>
                  <a:ext uri="{63B3BB69-23CF-44E3-9099-C40C66FF867C}">
                    <a14:compatExt spid="_x0000_s530464"/>
                  </a:ext>
                </a:extLst>
              </xdr:cNvPr>
              <xdr:cNvSpPr/>
            </xdr:nvSpPr>
            <xdr:spPr bwMode="auto">
              <a:xfrm>
                <a:off x="6092646" y="346450"/>
                <a:ext cx="237065" cy="22150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7" name="テキスト ボックス 96">
            <a:extLst>
              <a:ext uri="{FF2B5EF4-FFF2-40B4-BE49-F238E27FC236}">
                <a16:creationId xmlns:a16="http://schemas.microsoft.com/office/drawing/2014/main" xmlns="" id="{00000000-0008-0000-0E00-000061000000}"/>
              </a:ext>
            </a:extLst>
          </xdr:cNvPr>
          <xdr:cNvSpPr txBox="1"/>
        </xdr:nvSpPr>
        <xdr:spPr>
          <a:xfrm>
            <a:off x="6242780" y="344959"/>
            <a:ext cx="3949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その他</a:t>
            </a:r>
            <a:r>
              <a:rPr kumimoji="1" lang="en-US" altLang="ja-JP" sz="900">
                <a:latin typeface="HG丸ｺﾞｼｯｸM-PRO" panose="020F0600000000000000" pitchFamily="50" charset="-128"/>
                <a:ea typeface="HG丸ｺﾞｼｯｸM-PRO" panose="020F0600000000000000" pitchFamily="50" charset="-128"/>
              </a:rPr>
              <a:t>(</a:t>
            </a:r>
          </a:p>
        </xdr:txBody>
      </xdr:sp>
    </xdr:grpSp>
    <xdr:clientData/>
  </xdr:twoCellAnchor>
  <xdr:twoCellAnchor editAs="oneCell">
    <xdr:from>
      <xdr:col>22</xdr:col>
      <xdr:colOff>55117</xdr:colOff>
      <xdr:row>9</xdr:row>
      <xdr:rowOff>17859</xdr:rowOff>
    </xdr:from>
    <xdr:to>
      <xdr:col>23</xdr:col>
      <xdr:colOff>137769</xdr:colOff>
      <xdr:row>10</xdr:row>
      <xdr:rowOff>41532</xdr:rowOff>
    </xdr:to>
    <xdr:grpSp>
      <xdr:nvGrpSpPr>
        <xdr:cNvPr id="98" name="グループ化 97">
          <a:extLst>
            <a:ext uri="{FF2B5EF4-FFF2-40B4-BE49-F238E27FC236}">
              <a16:creationId xmlns:a16="http://schemas.microsoft.com/office/drawing/2014/main" xmlns="" id="{00000000-0008-0000-0E00-000062000000}"/>
            </a:ext>
          </a:extLst>
        </xdr:cNvPr>
        <xdr:cNvGrpSpPr>
          <a:grpSpLocks/>
        </xdr:cNvGrpSpPr>
      </xdr:nvGrpSpPr>
      <xdr:grpSpPr>
        <a:xfrm>
          <a:off x="4979546" y="1532334"/>
          <a:ext cx="339818" cy="223698"/>
          <a:chOff x="6092652" y="329088"/>
          <a:chExt cx="270444" cy="256229"/>
        </a:xfrm>
      </xdr:grpSpPr>
      <mc:AlternateContent xmlns:mc="http://schemas.openxmlformats.org/markup-compatibility/2006">
        <mc:Choice xmlns:a14="http://schemas.microsoft.com/office/drawing/2010/main" Requires="a14">
          <xdr:sp macro="" textlink="">
            <xdr:nvSpPr>
              <xdr:cNvPr id="530465" name="Option Button 33" hidden="1">
                <a:extLst>
                  <a:ext uri="{63B3BB69-23CF-44E3-9099-C40C66FF867C}">
                    <a14:compatExt spid="_x0000_s530465"/>
                  </a:ext>
                </a:extLst>
              </xdr:cNvPr>
              <xdr:cNvSpPr/>
            </xdr:nvSpPr>
            <xdr:spPr bwMode="auto">
              <a:xfrm>
                <a:off x="6092652" y="329088"/>
                <a:ext cx="237066" cy="2562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0" name="テキスト ボックス 99">
            <a:extLst>
              <a:ext uri="{FF2B5EF4-FFF2-40B4-BE49-F238E27FC236}">
                <a16:creationId xmlns:a16="http://schemas.microsoft.com/office/drawing/2014/main" xmlns="" id="{00000000-0008-0000-0E00-000064000000}"/>
              </a:ext>
            </a:extLst>
          </xdr:cNvPr>
          <xdr:cNvSpPr txBox="1"/>
        </xdr:nvSpPr>
        <xdr:spPr>
          <a:xfrm>
            <a:off x="6242781" y="344960"/>
            <a:ext cx="1203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172901</xdr:colOff>
      <xdr:row>9</xdr:row>
      <xdr:rowOff>5953</xdr:rowOff>
    </xdr:from>
    <xdr:to>
      <xdr:col>24</xdr:col>
      <xdr:colOff>257178</xdr:colOff>
      <xdr:row>10</xdr:row>
      <xdr:rowOff>53438</xdr:rowOff>
    </xdr:to>
    <xdr:grpSp>
      <xdr:nvGrpSpPr>
        <xdr:cNvPr id="101" name="グループ化 100">
          <a:extLst>
            <a:ext uri="{FF2B5EF4-FFF2-40B4-BE49-F238E27FC236}">
              <a16:creationId xmlns:a16="http://schemas.microsoft.com/office/drawing/2014/main" xmlns="" id="{00000000-0008-0000-0E00-000065000000}"/>
            </a:ext>
          </a:extLst>
        </xdr:cNvPr>
        <xdr:cNvGrpSpPr>
          <a:grpSpLocks/>
        </xdr:cNvGrpSpPr>
      </xdr:nvGrpSpPr>
      <xdr:grpSpPr>
        <a:xfrm>
          <a:off x="5354511" y="1520428"/>
          <a:ext cx="350967" cy="247510"/>
          <a:chOff x="6092606" y="310770"/>
          <a:chExt cx="280197" cy="292863"/>
        </a:xfrm>
      </xdr:grpSpPr>
      <mc:AlternateContent xmlns:mc="http://schemas.openxmlformats.org/markup-compatibility/2006">
        <mc:Choice xmlns:a14="http://schemas.microsoft.com/office/drawing/2010/main" Requires="a14">
          <xdr:sp macro="" textlink="">
            <xdr:nvSpPr>
              <xdr:cNvPr id="530466" name="Option Button 34" hidden="1">
                <a:extLst>
                  <a:ext uri="{63B3BB69-23CF-44E3-9099-C40C66FF867C}">
                    <a14:compatExt spid="_x0000_s530466"/>
                  </a:ext>
                </a:extLst>
              </xdr:cNvPr>
              <xdr:cNvSpPr/>
            </xdr:nvSpPr>
            <xdr:spPr bwMode="auto">
              <a:xfrm>
                <a:off x="6092606" y="310770"/>
                <a:ext cx="237065" cy="29286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3" name="テキスト ボックス 102">
            <a:extLst>
              <a:ext uri="{FF2B5EF4-FFF2-40B4-BE49-F238E27FC236}">
                <a16:creationId xmlns:a16="http://schemas.microsoft.com/office/drawing/2014/main" xmlns="" id="{00000000-0008-0000-0E00-000067000000}"/>
              </a:ext>
            </a:extLst>
          </xdr:cNvPr>
          <xdr:cNvSpPr txBox="1"/>
        </xdr:nvSpPr>
        <xdr:spPr>
          <a:xfrm>
            <a:off x="6242780" y="339757"/>
            <a:ext cx="13002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1j</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263343</xdr:colOff>
      <xdr:row>9</xdr:row>
      <xdr:rowOff>5953</xdr:rowOff>
    </xdr:from>
    <xdr:to>
      <xdr:col>26</xdr:col>
      <xdr:colOff>209550</xdr:colOff>
      <xdr:row>10</xdr:row>
      <xdr:rowOff>53112</xdr:rowOff>
    </xdr:to>
    <xdr:grpSp>
      <xdr:nvGrpSpPr>
        <xdr:cNvPr id="104" name="グループ化 103">
          <a:extLst>
            <a:ext uri="{FF2B5EF4-FFF2-40B4-BE49-F238E27FC236}">
              <a16:creationId xmlns:a16="http://schemas.microsoft.com/office/drawing/2014/main" xmlns="" id="{00000000-0008-0000-0E00-000068000000}"/>
            </a:ext>
          </a:extLst>
        </xdr:cNvPr>
        <xdr:cNvGrpSpPr>
          <a:grpSpLocks/>
        </xdr:cNvGrpSpPr>
      </xdr:nvGrpSpPr>
      <xdr:grpSpPr>
        <a:xfrm>
          <a:off x="5711636" y="1520429"/>
          <a:ext cx="479592" cy="247184"/>
          <a:chOff x="6092636" y="311021"/>
          <a:chExt cx="384110" cy="292363"/>
        </a:xfrm>
      </xdr:grpSpPr>
      <mc:AlternateContent xmlns:mc="http://schemas.openxmlformats.org/markup-compatibility/2006">
        <mc:Choice xmlns:a14="http://schemas.microsoft.com/office/drawing/2010/main" Requires="a14">
          <xdr:sp macro="" textlink="">
            <xdr:nvSpPr>
              <xdr:cNvPr id="530467" name="Option Button 35" hidden="1">
                <a:extLst>
                  <a:ext uri="{63B3BB69-23CF-44E3-9099-C40C66FF867C}">
                    <a14:compatExt spid="_x0000_s530467"/>
                  </a:ext>
                </a:extLst>
              </xdr:cNvPr>
              <xdr:cNvSpPr/>
            </xdr:nvSpPr>
            <xdr:spPr bwMode="auto">
              <a:xfrm>
                <a:off x="6092636" y="311021"/>
                <a:ext cx="237068" cy="29236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6" name="テキスト ボックス 105">
            <a:extLst>
              <a:ext uri="{FF2B5EF4-FFF2-40B4-BE49-F238E27FC236}">
                <a16:creationId xmlns:a16="http://schemas.microsoft.com/office/drawing/2014/main" xmlns="" id="{00000000-0008-0000-0E00-00006A000000}"/>
              </a:ext>
            </a:extLst>
          </xdr:cNvPr>
          <xdr:cNvSpPr txBox="1"/>
        </xdr:nvSpPr>
        <xdr:spPr>
          <a:xfrm>
            <a:off x="6242778" y="339898"/>
            <a:ext cx="233968"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162483</xdr:colOff>
      <xdr:row>9</xdr:row>
      <xdr:rowOff>11906</xdr:rowOff>
    </xdr:from>
    <xdr:to>
      <xdr:col>28</xdr:col>
      <xdr:colOff>76197</xdr:colOff>
      <xdr:row>10</xdr:row>
      <xdr:rowOff>47159</xdr:rowOff>
    </xdr:to>
    <xdr:grpSp>
      <xdr:nvGrpSpPr>
        <xdr:cNvPr id="107" name="グループ化 106">
          <a:extLst>
            <a:ext uri="{FF2B5EF4-FFF2-40B4-BE49-F238E27FC236}">
              <a16:creationId xmlns:a16="http://schemas.microsoft.com/office/drawing/2014/main" xmlns="" id="{00000000-0008-0000-0E00-00006B000000}"/>
            </a:ext>
          </a:extLst>
        </xdr:cNvPr>
        <xdr:cNvGrpSpPr>
          <a:grpSpLocks/>
        </xdr:cNvGrpSpPr>
      </xdr:nvGrpSpPr>
      <xdr:grpSpPr>
        <a:xfrm>
          <a:off x="6144189" y="1526381"/>
          <a:ext cx="447113" cy="235278"/>
          <a:chOff x="6092613" y="320177"/>
          <a:chExt cx="358110" cy="274045"/>
        </a:xfrm>
      </xdr:grpSpPr>
      <mc:AlternateContent xmlns:mc="http://schemas.openxmlformats.org/markup-compatibility/2006">
        <mc:Choice xmlns:a14="http://schemas.microsoft.com/office/drawing/2010/main" Requires="a14">
          <xdr:sp macro="" textlink="">
            <xdr:nvSpPr>
              <xdr:cNvPr id="530468" name="Option Button 36" hidden="1">
                <a:extLst>
                  <a:ext uri="{63B3BB69-23CF-44E3-9099-C40C66FF867C}">
                    <a14:compatExt spid="_x0000_s530468"/>
                  </a:ext>
                </a:extLst>
              </xdr:cNvPr>
              <xdr:cNvSpPr/>
            </xdr:nvSpPr>
            <xdr:spPr bwMode="auto">
              <a:xfrm>
                <a:off x="6092613" y="320177"/>
                <a:ext cx="237067" cy="27404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9" name="テキスト ボックス 108">
            <a:extLst>
              <a:ext uri="{FF2B5EF4-FFF2-40B4-BE49-F238E27FC236}">
                <a16:creationId xmlns:a16="http://schemas.microsoft.com/office/drawing/2014/main" xmlns="" id="{00000000-0008-0000-0E00-00006D000000}"/>
              </a:ext>
            </a:extLst>
          </xdr:cNvPr>
          <xdr:cNvSpPr txBox="1"/>
        </xdr:nvSpPr>
        <xdr:spPr>
          <a:xfrm>
            <a:off x="6242780" y="345824"/>
            <a:ext cx="207943"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67237</xdr:colOff>
      <xdr:row>9</xdr:row>
      <xdr:rowOff>17859</xdr:rowOff>
    </xdr:from>
    <xdr:to>
      <xdr:col>29</xdr:col>
      <xdr:colOff>112061</xdr:colOff>
      <xdr:row>10</xdr:row>
      <xdr:rowOff>41210</xdr:rowOff>
    </xdr:to>
    <xdr:grpSp>
      <xdr:nvGrpSpPr>
        <xdr:cNvPr id="110" name="グループ化 109">
          <a:extLst>
            <a:ext uri="{FF2B5EF4-FFF2-40B4-BE49-F238E27FC236}">
              <a16:creationId xmlns:a16="http://schemas.microsoft.com/office/drawing/2014/main" xmlns="" id="{00000000-0008-0000-0E00-00006E000000}"/>
            </a:ext>
          </a:extLst>
        </xdr:cNvPr>
        <xdr:cNvGrpSpPr>
          <a:grpSpLocks/>
        </xdr:cNvGrpSpPr>
      </xdr:nvGrpSpPr>
      <xdr:grpSpPr>
        <a:xfrm>
          <a:off x="6582328" y="1532335"/>
          <a:ext cx="311538" cy="223376"/>
          <a:chOff x="6092693" y="329334"/>
          <a:chExt cx="248614" cy="255733"/>
        </a:xfrm>
      </xdr:grpSpPr>
      <mc:AlternateContent xmlns:mc="http://schemas.openxmlformats.org/markup-compatibility/2006">
        <mc:Choice xmlns:a14="http://schemas.microsoft.com/office/drawing/2010/main" Requires="a14">
          <xdr:sp macro="" textlink="">
            <xdr:nvSpPr>
              <xdr:cNvPr id="530469" name="Option Button 37" hidden="1">
                <a:extLst>
                  <a:ext uri="{63B3BB69-23CF-44E3-9099-C40C66FF867C}">
                    <a14:compatExt spid="_x0000_s530469"/>
                  </a:ext>
                </a:extLst>
              </xdr:cNvPr>
              <xdr:cNvSpPr/>
            </xdr:nvSpPr>
            <xdr:spPr bwMode="auto">
              <a:xfrm>
                <a:off x="6092693" y="329334"/>
                <a:ext cx="237069" cy="25573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2" name="テキスト ボックス 111">
            <a:extLst>
              <a:ext uri="{FF2B5EF4-FFF2-40B4-BE49-F238E27FC236}">
                <a16:creationId xmlns:a16="http://schemas.microsoft.com/office/drawing/2014/main" xmlns="" id="{00000000-0008-0000-0E00-000070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29</xdr:col>
      <xdr:colOff>100852</xdr:colOff>
      <xdr:row>9</xdr:row>
      <xdr:rowOff>23812</xdr:rowOff>
    </xdr:from>
    <xdr:to>
      <xdr:col>30</xdr:col>
      <xdr:colOff>145675</xdr:colOff>
      <xdr:row>10</xdr:row>
      <xdr:rowOff>35257</xdr:rowOff>
    </xdr:to>
    <xdr:grpSp>
      <xdr:nvGrpSpPr>
        <xdr:cNvPr id="113" name="グループ化 112">
          <a:extLst>
            <a:ext uri="{FF2B5EF4-FFF2-40B4-BE49-F238E27FC236}">
              <a16:creationId xmlns:a16="http://schemas.microsoft.com/office/drawing/2014/main" xmlns="" id="{00000000-0008-0000-0E00-000071000000}"/>
            </a:ext>
          </a:extLst>
        </xdr:cNvPr>
        <xdr:cNvGrpSpPr>
          <a:grpSpLocks/>
        </xdr:cNvGrpSpPr>
      </xdr:nvGrpSpPr>
      <xdr:grpSpPr>
        <a:xfrm>
          <a:off x="6882653" y="1538286"/>
          <a:ext cx="311540" cy="211470"/>
          <a:chOff x="6092589" y="338494"/>
          <a:chExt cx="248718" cy="237418"/>
        </a:xfrm>
      </xdr:grpSpPr>
      <mc:AlternateContent xmlns:mc="http://schemas.openxmlformats.org/markup-compatibility/2006">
        <mc:Choice xmlns:a14="http://schemas.microsoft.com/office/drawing/2010/main" Requires="a14">
          <xdr:sp macro="" textlink="">
            <xdr:nvSpPr>
              <xdr:cNvPr id="530470" name="Option Button 38" hidden="1">
                <a:extLst>
                  <a:ext uri="{63B3BB69-23CF-44E3-9099-C40C66FF867C}">
                    <a14:compatExt spid="_x0000_s530470"/>
                  </a:ext>
                </a:extLst>
              </xdr:cNvPr>
              <xdr:cNvSpPr/>
            </xdr:nvSpPr>
            <xdr:spPr bwMode="auto">
              <a:xfrm>
                <a:off x="6092589" y="338494"/>
                <a:ext cx="237064" cy="2374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5" name="テキスト ボックス 114">
            <a:extLst>
              <a:ext uri="{FF2B5EF4-FFF2-40B4-BE49-F238E27FC236}">
                <a16:creationId xmlns:a16="http://schemas.microsoft.com/office/drawing/2014/main" xmlns="" id="{00000000-0008-0000-0E00-000073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51383</xdr:colOff>
      <xdr:row>10</xdr:row>
      <xdr:rowOff>19051</xdr:rowOff>
    </xdr:from>
    <xdr:to>
      <xdr:col>23</xdr:col>
      <xdr:colOff>190496</xdr:colOff>
      <xdr:row>11</xdr:row>
      <xdr:rowOff>29579</xdr:rowOff>
    </xdr:to>
    <xdr:grpSp>
      <xdr:nvGrpSpPr>
        <xdr:cNvPr id="116" name="グループ化 115">
          <a:extLst>
            <a:ext uri="{FF2B5EF4-FFF2-40B4-BE49-F238E27FC236}">
              <a16:creationId xmlns:a16="http://schemas.microsoft.com/office/drawing/2014/main" xmlns="" id="{00000000-0008-0000-0E00-000074000000}"/>
            </a:ext>
          </a:extLst>
        </xdr:cNvPr>
        <xdr:cNvGrpSpPr>
          <a:grpSpLocks/>
        </xdr:cNvGrpSpPr>
      </xdr:nvGrpSpPr>
      <xdr:grpSpPr>
        <a:xfrm>
          <a:off x="4975808" y="1733551"/>
          <a:ext cx="396288" cy="210553"/>
          <a:chOff x="6092652" y="339788"/>
          <a:chExt cx="311905" cy="236006"/>
        </a:xfrm>
      </xdr:grpSpPr>
      <mc:AlternateContent xmlns:mc="http://schemas.openxmlformats.org/markup-compatibility/2006">
        <mc:Choice xmlns:a14="http://schemas.microsoft.com/office/drawing/2010/main" Requires="a14">
          <xdr:sp macro="" textlink="">
            <xdr:nvSpPr>
              <xdr:cNvPr id="530471" name="Option Button 39" hidden="1">
                <a:extLst>
                  <a:ext uri="{63B3BB69-23CF-44E3-9099-C40C66FF867C}">
                    <a14:compatExt spid="_x0000_s530471"/>
                  </a:ext>
                </a:extLst>
              </xdr:cNvPr>
              <xdr:cNvSpPr/>
            </xdr:nvSpPr>
            <xdr:spPr bwMode="auto">
              <a:xfrm>
                <a:off x="6092652" y="347482"/>
                <a:ext cx="237068" cy="21943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8" name="テキスト ボックス 117">
            <a:extLst>
              <a:ext uri="{FF2B5EF4-FFF2-40B4-BE49-F238E27FC236}">
                <a16:creationId xmlns:a16="http://schemas.microsoft.com/office/drawing/2014/main" xmlns="" id="{00000000-0008-0000-0E00-000076000000}"/>
              </a:ext>
            </a:extLst>
          </xdr:cNvPr>
          <xdr:cNvSpPr txBox="1"/>
        </xdr:nvSpPr>
        <xdr:spPr>
          <a:xfrm>
            <a:off x="6242781" y="339788"/>
            <a:ext cx="161776" cy="2360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174012</xdr:colOff>
      <xdr:row>10</xdr:row>
      <xdr:rowOff>26053</xdr:rowOff>
    </xdr:from>
    <xdr:to>
      <xdr:col>25</xdr:col>
      <xdr:colOff>66671</xdr:colOff>
      <xdr:row>11</xdr:row>
      <xdr:rowOff>33219</xdr:rowOff>
    </xdr:to>
    <xdr:grpSp>
      <xdr:nvGrpSpPr>
        <xdr:cNvPr id="119" name="グループ化 118">
          <a:extLst>
            <a:ext uri="{FF2B5EF4-FFF2-40B4-BE49-F238E27FC236}">
              <a16:creationId xmlns:a16="http://schemas.microsoft.com/office/drawing/2014/main" xmlns="" id="{00000000-0008-0000-0E00-000077000000}"/>
            </a:ext>
          </a:extLst>
        </xdr:cNvPr>
        <xdr:cNvGrpSpPr>
          <a:grpSpLocks/>
        </xdr:cNvGrpSpPr>
      </xdr:nvGrpSpPr>
      <xdr:grpSpPr>
        <a:xfrm>
          <a:off x="5355604" y="1740553"/>
          <a:ext cx="426044" cy="207191"/>
          <a:chOff x="6092582" y="348840"/>
          <a:chExt cx="339860" cy="230834"/>
        </a:xfrm>
      </xdr:grpSpPr>
      <mc:AlternateContent xmlns:mc="http://schemas.openxmlformats.org/markup-compatibility/2006">
        <mc:Choice xmlns:a14="http://schemas.microsoft.com/office/drawing/2010/main" Requires="a14">
          <xdr:sp macro="" textlink="">
            <xdr:nvSpPr>
              <xdr:cNvPr id="530472" name="Option Button 40" hidden="1">
                <a:extLst>
                  <a:ext uri="{63B3BB69-23CF-44E3-9099-C40C66FF867C}">
                    <a14:compatExt spid="_x0000_s530472"/>
                  </a:ext>
                </a:extLst>
              </xdr:cNvPr>
              <xdr:cNvSpPr/>
            </xdr:nvSpPr>
            <xdr:spPr bwMode="auto">
              <a:xfrm>
                <a:off x="6092582" y="349203"/>
                <a:ext cx="237067" cy="2159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1" name="テキスト ボックス 120">
            <a:extLst>
              <a:ext uri="{FF2B5EF4-FFF2-40B4-BE49-F238E27FC236}">
                <a16:creationId xmlns:a16="http://schemas.microsoft.com/office/drawing/2014/main" xmlns="" id="{00000000-0008-0000-0E00-000079000000}"/>
              </a:ext>
            </a:extLst>
          </xdr:cNvPr>
          <xdr:cNvSpPr txBox="1"/>
        </xdr:nvSpPr>
        <xdr:spPr>
          <a:xfrm>
            <a:off x="6242780" y="348840"/>
            <a:ext cx="18966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263348</xdr:colOff>
      <xdr:row>10</xdr:row>
      <xdr:rowOff>23345</xdr:rowOff>
    </xdr:from>
    <xdr:to>
      <xdr:col>26</xdr:col>
      <xdr:colOff>142876</xdr:colOff>
      <xdr:row>11</xdr:row>
      <xdr:rowOff>40223</xdr:rowOff>
    </xdr:to>
    <xdr:grpSp>
      <xdr:nvGrpSpPr>
        <xdr:cNvPr id="122" name="グループ化 121">
          <a:extLst>
            <a:ext uri="{FF2B5EF4-FFF2-40B4-BE49-F238E27FC236}">
              <a16:creationId xmlns:a16="http://schemas.microsoft.com/office/drawing/2014/main" xmlns="" id="{00000000-0008-0000-0E00-00007A000000}"/>
            </a:ext>
          </a:extLst>
        </xdr:cNvPr>
        <xdr:cNvGrpSpPr>
          <a:grpSpLocks/>
        </xdr:cNvGrpSpPr>
      </xdr:nvGrpSpPr>
      <xdr:grpSpPr>
        <a:xfrm>
          <a:off x="5711640" y="1737844"/>
          <a:ext cx="412942" cy="216904"/>
          <a:chOff x="6092600" y="337777"/>
          <a:chExt cx="331443" cy="245779"/>
        </a:xfrm>
      </xdr:grpSpPr>
      <mc:AlternateContent xmlns:mc="http://schemas.openxmlformats.org/markup-compatibility/2006">
        <mc:Choice xmlns:a14="http://schemas.microsoft.com/office/drawing/2010/main" Requires="a14">
          <xdr:sp macro="" textlink="">
            <xdr:nvSpPr>
              <xdr:cNvPr id="530473" name="Option Button 41" hidden="1">
                <a:extLst>
                  <a:ext uri="{63B3BB69-23CF-44E3-9099-C40C66FF867C}">
                    <a14:compatExt spid="_x0000_s530473"/>
                  </a:ext>
                </a:extLst>
              </xdr:cNvPr>
              <xdr:cNvSpPr/>
            </xdr:nvSpPr>
            <xdr:spPr bwMode="auto">
              <a:xfrm>
                <a:off x="6092600" y="337777"/>
                <a:ext cx="237068" cy="2388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4" name="テキスト ボックス 123">
            <a:extLst>
              <a:ext uri="{FF2B5EF4-FFF2-40B4-BE49-F238E27FC236}">
                <a16:creationId xmlns:a16="http://schemas.microsoft.com/office/drawing/2014/main" xmlns="" id="{00000000-0008-0000-0E00-00007C000000}"/>
              </a:ext>
            </a:extLst>
          </xdr:cNvPr>
          <xdr:cNvSpPr txBox="1"/>
        </xdr:nvSpPr>
        <xdr:spPr>
          <a:xfrm>
            <a:off x="6242781" y="345826"/>
            <a:ext cx="181262" cy="2377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162484</xdr:colOff>
      <xdr:row>10</xdr:row>
      <xdr:rowOff>17395</xdr:rowOff>
    </xdr:from>
    <xdr:to>
      <xdr:col>28</xdr:col>
      <xdr:colOff>57155</xdr:colOff>
      <xdr:row>11</xdr:row>
      <xdr:rowOff>41672</xdr:rowOff>
    </xdr:to>
    <xdr:grpSp>
      <xdr:nvGrpSpPr>
        <xdr:cNvPr id="125" name="グループ化 124">
          <a:extLst>
            <a:ext uri="{FF2B5EF4-FFF2-40B4-BE49-F238E27FC236}">
              <a16:creationId xmlns:a16="http://schemas.microsoft.com/office/drawing/2014/main" xmlns="" id="{00000000-0008-0000-0E00-00007D000000}"/>
            </a:ext>
          </a:extLst>
        </xdr:cNvPr>
        <xdr:cNvGrpSpPr>
          <a:grpSpLocks/>
        </xdr:cNvGrpSpPr>
      </xdr:nvGrpSpPr>
      <xdr:grpSpPr>
        <a:xfrm>
          <a:off x="6144191" y="1731895"/>
          <a:ext cx="428078" cy="224302"/>
          <a:chOff x="6092609" y="328620"/>
          <a:chExt cx="341437" cy="257158"/>
        </a:xfrm>
      </xdr:grpSpPr>
      <mc:AlternateContent xmlns:mc="http://schemas.openxmlformats.org/markup-compatibility/2006">
        <mc:Choice xmlns:a14="http://schemas.microsoft.com/office/drawing/2010/main" Requires="a14">
          <xdr:sp macro="" textlink="">
            <xdr:nvSpPr>
              <xdr:cNvPr id="530474" name="Option Button 42" hidden="1">
                <a:extLst>
                  <a:ext uri="{63B3BB69-23CF-44E3-9099-C40C66FF867C}">
                    <a14:compatExt spid="_x0000_s530474"/>
                  </a:ext>
                </a:extLst>
              </xdr:cNvPr>
              <xdr:cNvSpPr/>
            </xdr:nvSpPr>
            <xdr:spPr bwMode="auto">
              <a:xfrm>
                <a:off x="6092609" y="328620"/>
                <a:ext cx="237067" cy="25715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7" name="テキスト ボックス 126">
            <a:extLst>
              <a:ext uri="{FF2B5EF4-FFF2-40B4-BE49-F238E27FC236}">
                <a16:creationId xmlns:a16="http://schemas.microsoft.com/office/drawing/2014/main" xmlns="" id="{00000000-0008-0000-0E00-00007F000000}"/>
              </a:ext>
            </a:extLst>
          </xdr:cNvPr>
          <xdr:cNvSpPr txBox="1"/>
        </xdr:nvSpPr>
        <xdr:spPr>
          <a:xfrm>
            <a:off x="6242785" y="338064"/>
            <a:ext cx="19126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72853</xdr:colOff>
      <xdr:row>10</xdr:row>
      <xdr:rowOff>23350</xdr:rowOff>
    </xdr:from>
    <xdr:to>
      <xdr:col>29</xdr:col>
      <xdr:colOff>228595</xdr:colOff>
      <xdr:row>11</xdr:row>
      <xdr:rowOff>35719</xdr:rowOff>
    </xdr:to>
    <xdr:grpSp>
      <xdr:nvGrpSpPr>
        <xdr:cNvPr id="128" name="グループ化 127">
          <a:extLst>
            <a:ext uri="{FF2B5EF4-FFF2-40B4-BE49-F238E27FC236}">
              <a16:creationId xmlns:a16="http://schemas.microsoft.com/office/drawing/2014/main" xmlns="" id="{00000000-0008-0000-0E00-000080000000}"/>
            </a:ext>
          </a:extLst>
        </xdr:cNvPr>
        <xdr:cNvGrpSpPr>
          <a:grpSpLocks/>
        </xdr:cNvGrpSpPr>
      </xdr:nvGrpSpPr>
      <xdr:grpSpPr>
        <a:xfrm>
          <a:off x="6587945" y="1737850"/>
          <a:ext cx="422427" cy="212394"/>
          <a:chOff x="6092639" y="337784"/>
          <a:chExt cx="336912" cy="238839"/>
        </a:xfrm>
      </xdr:grpSpPr>
      <mc:AlternateContent xmlns:mc="http://schemas.openxmlformats.org/markup-compatibility/2006">
        <mc:Choice xmlns:a14="http://schemas.microsoft.com/office/drawing/2010/main" Requires="a14">
          <xdr:sp macro="" textlink="">
            <xdr:nvSpPr>
              <xdr:cNvPr id="530475" name="Option Button 43" hidden="1">
                <a:extLst>
                  <a:ext uri="{63B3BB69-23CF-44E3-9099-C40C66FF867C}">
                    <a14:compatExt spid="_x0000_s530475"/>
                  </a:ext>
                </a:extLst>
              </xdr:cNvPr>
              <xdr:cNvSpPr/>
            </xdr:nvSpPr>
            <xdr:spPr bwMode="auto">
              <a:xfrm>
                <a:off x="6092639" y="337784"/>
                <a:ext cx="237068" cy="23883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0" name="テキスト ボックス 129">
            <a:extLst>
              <a:ext uri="{FF2B5EF4-FFF2-40B4-BE49-F238E27FC236}">
                <a16:creationId xmlns:a16="http://schemas.microsoft.com/office/drawing/2014/main" xmlns="" id="{00000000-0008-0000-0E00-000082000000}"/>
              </a:ext>
            </a:extLst>
          </xdr:cNvPr>
          <xdr:cNvSpPr txBox="1"/>
        </xdr:nvSpPr>
        <xdr:spPr>
          <a:xfrm>
            <a:off x="6242766" y="345823"/>
            <a:ext cx="186785"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mc:AlternateContent xmlns:mc="http://schemas.openxmlformats.org/markup-compatibility/2006">
    <mc:Choice xmlns:a14="http://schemas.microsoft.com/office/drawing/2010/main" Requires="a14">
      <xdr:twoCellAnchor editAs="oneCell">
        <xdr:from>
          <xdr:col>8</xdr:col>
          <xdr:colOff>57150</xdr:colOff>
          <xdr:row>28</xdr:row>
          <xdr:rowOff>28575</xdr:rowOff>
        </xdr:from>
        <xdr:to>
          <xdr:col>9</xdr:col>
          <xdr:colOff>104775</xdr:colOff>
          <xdr:row>29</xdr:row>
          <xdr:rowOff>9525</xdr:rowOff>
        </xdr:to>
        <xdr:sp macro="" textlink="">
          <xdr:nvSpPr>
            <xdr:cNvPr id="530476" name="Option Button 44" hidden="1">
              <a:extLst>
                <a:ext uri="{63B3BB69-23CF-44E3-9099-C40C66FF867C}">
                  <a14:compatExt spid="_x0000_s530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16</xdr:col>
      <xdr:colOff>148841</xdr:colOff>
      <xdr:row>28</xdr:row>
      <xdr:rowOff>3039</xdr:rowOff>
    </xdr:from>
    <xdr:to>
      <xdr:col>20</xdr:col>
      <xdr:colOff>59535</xdr:colOff>
      <xdr:row>28</xdr:row>
      <xdr:rowOff>170282</xdr:rowOff>
    </xdr:to>
    <xdr:grpSp>
      <xdr:nvGrpSpPr>
        <xdr:cNvPr id="132" name="グループ化 131">
          <a:extLst>
            <a:ext uri="{FF2B5EF4-FFF2-40B4-BE49-F238E27FC236}">
              <a16:creationId xmlns:a16="http://schemas.microsoft.com/office/drawing/2014/main" xmlns="" id="{00000000-0008-0000-0E00-000084000000}"/>
            </a:ext>
          </a:extLst>
        </xdr:cNvPr>
        <xdr:cNvGrpSpPr>
          <a:grpSpLocks/>
        </xdr:cNvGrpSpPr>
      </xdr:nvGrpSpPr>
      <xdr:grpSpPr>
        <a:xfrm>
          <a:off x="3682616" y="4708389"/>
          <a:ext cx="748894" cy="167243"/>
          <a:chOff x="6092672" y="331318"/>
          <a:chExt cx="616616" cy="257299"/>
        </a:xfrm>
      </xdr:grpSpPr>
      <mc:AlternateContent xmlns:mc="http://schemas.openxmlformats.org/markup-compatibility/2006">
        <mc:Choice xmlns:a14="http://schemas.microsoft.com/office/drawing/2010/main" Requires="a14">
          <xdr:sp macro="" textlink="">
            <xdr:nvSpPr>
              <xdr:cNvPr id="530477" name="Option Button 45" hidden="1">
                <a:extLst>
                  <a:ext uri="{63B3BB69-23CF-44E3-9099-C40C66FF867C}">
                    <a14:compatExt spid="_x0000_s530477"/>
                  </a:ext>
                </a:extLst>
              </xdr:cNvPr>
              <xdr:cNvSpPr/>
            </xdr:nvSpPr>
            <xdr:spPr bwMode="auto">
              <a:xfrm>
                <a:off x="6092672" y="331318"/>
                <a:ext cx="237066" cy="251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4" name="テキスト ボックス 133">
            <a:extLst>
              <a:ext uri="{FF2B5EF4-FFF2-40B4-BE49-F238E27FC236}">
                <a16:creationId xmlns:a16="http://schemas.microsoft.com/office/drawing/2014/main" xmlns="" id="{00000000-0008-0000-0E00-000086000000}"/>
              </a:ext>
            </a:extLst>
          </xdr:cNvPr>
          <xdr:cNvSpPr txBox="1"/>
        </xdr:nvSpPr>
        <xdr:spPr>
          <a:xfrm>
            <a:off x="6242782" y="332135"/>
            <a:ext cx="466506" cy="2564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1000">
                <a:latin typeface="HG丸ｺﾞｼｯｸM-PRO" panose="020F0600000000000000" pitchFamily="50" charset="-128"/>
                <a:ea typeface="HG丸ｺﾞｼｯｸM-PRO" panose="020F0600000000000000" pitchFamily="50" charset="-128"/>
              </a:rPr>
              <a:t>その他（</a:t>
            </a:r>
          </a:p>
        </xdr:txBody>
      </xdr:sp>
    </xdr:grpSp>
    <xdr:clientData/>
  </xdr:twoCellAnchor>
  <xdr:twoCellAnchor editAs="oneCell">
    <xdr:from>
      <xdr:col>7</xdr:col>
      <xdr:colOff>230298</xdr:colOff>
      <xdr:row>29</xdr:row>
      <xdr:rowOff>11884</xdr:rowOff>
    </xdr:from>
    <xdr:to>
      <xdr:col>9</xdr:col>
      <xdr:colOff>99329</xdr:colOff>
      <xdr:row>30</xdr:row>
      <xdr:rowOff>30956</xdr:rowOff>
    </xdr:to>
    <xdr:grpSp>
      <xdr:nvGrpSpPr>
        <xdr:cNvPr id="135" name="グループ化 134">
          <a:extLst>
            <a:ext uri="{FF2B5EF4-FFF2-40B4-BE49-F238E27FC236}">
              <a16:creationId xmlns:a16="http://schemas.microsoft.com/office/drawing/2014/main" xmlns="" id="{00000000-0008-0000-0E00-000087000000}"/>
            </a:ext>
          </a:extLst>
        </xdr:cNvPr>
        <xdr:cNvGrpSpPr>
          <a:grpSpLocks/>
        </xdr:cNvGrpSpPr>
      </xdr:nvGrpSpPr>
      <xdr:grpSpPr>
        <a:xfrm>
          <a:off x="1887650" y="4898209"/>
          <a:ext cx="307162" cy="200047"/>
          <a:chOff x="6092600" y="319804"/>
          <a:chExt cx="251639" cy="274797"/>
        </a:xfrm>
      </xdr:grpSpPr>
      <mc:AlternateContent xmlns:mc="http://schemas.openxmlformats.org/markup-compatibility/2006">
        <mc:Choice xmlns:a14="http://schemas.microsoft.com/office/drawing/2010/main" Requires="a14">
          <xdr:sp macro="" textlink="">
            <xdr:nvSpPr>
              <xdr:cNvPr id="530478" name="Option Button 46" hidden="1">
                <a:extLst>
                  <a:ext uri="{63B3BB69-23CF-44E3-9099-C40C66FF867C}">
                    <a14:compatExt spid="_x0000_s530478"/>
                  </a:ext>
                </a:extLst>
              </xdr:cNvPr>
              <xdr:cNvSpPr/>
            </xdr:nvSpPr>
            <xdr:spPr bwMode="auto">
              <a:xfrm>
                <a:off x="6092600" y="319804"/>
                <a:ext cx="237062" cy="27479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7" name="テキスト ボックス 136">
            <a:extLst>
              <a:ext uri="{FF2B5EF4-FFF2-40B4-BE49-F238E27FC236}">
                <a16:creationId xmlns:a16="http://schemas.microsoft.com/office/drawing/2014/main" xmlns="" id="{00000000-0008-0000-0E00-000089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155801</xdr:colOff>
      <xdr:row>28</xdr:row>
      <xdr:rowOff>171267</xdr:rowOff>
    </xdr:from>
    <xdr:to>
      <xdr:col>16</xdr:col>
      <xdr:colOff>58168</xdr:colOff>
      <xdr:row>30</xdr:row>
      <xdr:rowOff>50007</xdr:rowOff>
    </xdr:to>
    <xdr:grpSp>
      <xdr:nvGrpSpPr>
        <xdr:cNvPr id="138" name="グループ化 137">
          <a:extLst>
            <a:ext uri="{FF2B5EF4-FFF2-40B4-BE49-F238E27FC236}">
              <a16:creationId xmlns:a16="http://schemas.microsoft.com/office/drawing/2014/main" xmlns="" id="{00000000-0008-0000-0E00-00008A000000}"/>
            </a:ext>
          </a:extLst>
        </xdr:cNvPr>
        <xdr:cNvGrpSpPr>
          <a:grpSpLocks/>
        </xdr:cNvGrpSpPr>
      </xdr:nvGrpSpPr>
      <xdr:grpSpPr>
        <a:xfrm>
          <a:off x="3289526" y="4876617"/>
          <a:ext cx="302417" cy="240690"/>
          <a:chOff x="6092759" y="306995"/>
          <a:chExt cx="251480" cy="304350"/>
        </a:xfrm>
      </xdr:grpSpPr>
      <mc:AlternateContent xmlns:mc="http://schemas.openxmlformats.org/markup-compatibility/2006">
        <mc:Choice xmlns:a14="http://schemas.microsoft.com/office/drawing/2010/main" Requires="a14">
          <xdr:sp macro="" textlink="">
            <xdr:nvSpPr>
              <xdr:cNvPr id="530479" name="Option Button 47" hidden="1">
                <a:extLst>
                  <a:ext uri="{63B3BB69-23CF-44E3-9099-C40C66FF867C}">
                    <a14:compatExt spid="_x0000_s530479"/>
                  </a:ext>
                </a:extLst>
              </xdr:cNvPr>
              <xdr:cNvSpPr/>
            </xdr:nvSpPr>
            <xdr:spPr bwMode="auto">
              <a:xfrm>
                <a:off x="6092759" y="306995"/>
                <a:ext cx="237069" cy="304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0" name="テキスト ボックス 139">
            <a:extLst>
              <a:ext uri="{FF2B5EF4-FFF2-40B4-BE49-F238E27FC236}">
                <a16:creationId xmlns:a16="http://schemas.microsoft.com/office/drawing/2014/main" xmlns="" id="{00000000-0008-0000-0E00-00008C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21</xdr:col>
      <xdr:colOff>89194</xdr:colOff>
      <xdr:row>29</xdr:row>
      <xdr:rowOff>22792</xdr:rowOff>
    </xdr:from>
    <xdr:to>
      <xdr:col>22</xdr:col>
      <xdr:colOff>118089</xdr:colOff>
      <xdr:row>30</xdr:row>
      <xdr:rowOff>10908</xdr:rowOff>
    </xdr:to>
    <xdr:grpSp>
      <xdr:nvGrpSpPr>
        <xdr:cNvPr id="141" name="グループ化 140">
          <a:extLst>
            <a:ext uri="{FF2B5EF4-FFF2-40B4-BE49-F238E27FC236}">
              <a16:creationId xmlns:a16="http://schemas.microsoft.com/office/drawing/2014/main" xmlns="" id="{00000000-0008-0000-0E00-00008D000000}"/>
            </a:ext>
          </a:extLst>
        </xdr:cNvPr>
        <xdr:cNvGrpSpPr>
          <a:grpSpLocks/>
        </xdr:cNvGrpSpPr>
      </xdr:nvGrpSpPr>
      <xdr:grpSpPr>
        <a:xfrm>
          <a:off x="4737395" y="4909117"/>
          <a:ext cx="305139" cy="169091"/>
          <a:chOff x="6092679" y="344960"/>
          <a:chExt cx="251560" cy="230834"/>
        </a:xfrm>
      </xdr:grpSpPr>
      <mc:AlternateContent xmlns:mc="http://schemas.openxmlformats.org/markup-compatibility/2006">
        <mc:Choice xmlns:a14="http://schemas.microsoft.com/office/drawing/2010/main" Requires="a14">
          <xdr:sp macro="" textlink="">
            <xdr:nvSpPr>
              <xdr:cNvPr id="530480" name="Option Button 48" hidden="1">
                <a:extLst>
                  <a:ext uri="{63B3BB69-23CF-44E3-9099-C40C66FF867C}">
                    <a14:compatExt spid="_x0000_s530480"/>
                  </a:ext>
                </a:extLst>
              </xdr:cNvPr>
              <xdr:cNvSpPr/>
            </xdr:nvSpPr>
            <xdr:spPr bwMode="auto">
              <a:xfrm>
                <a:off x="6092679" y="348066"/>
                <a:ext cx="237069" cy="2182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3" name="テキスト ボックス 142">
            <a:extLst>
              <a:ext uri="{FF2B5EF4-FFF2-40B4-BE49-F238E27FC236}">
                <a16:creationId xmlns:a16="http://schemas.microsoft.com/office/drawing/2014/main" xmlns="" id="{00000000-0008-0000-0E00-00008F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116405</xdr:colOff>
      <xdr:row>29</xdr:row>
      <xdr:rowOff>12905</xdr:rowOff>
    </xdr:from>
    <xdr:to>
      <xdr:col>23</xdr:col>
      <xdr:colOff>161958</xdr:colOff>
      <xdr:row>30</xdr:row>
      <xdr:rowOff>16668</xdr:rowOff>
    </xdr:to>
    <xdr:grpSp>
      <xdr:nvGrpSpPr>
        <xdr:cNvPr id="144" name="グループ化 143">
          <a:extLst>
            <a:ext uri="{FF2B5EF4-FFF2-40B4-BE49-F238E27FC236}">
              <a16:creationId xmlns:a16="http://schemas.microsoft.com/office/drawing/2014/main" xmlns="" id="{00000000-0008-0000-0E00-000090000000}"/>
            </a:ext>
          </a:extLst>
        </xdr:cNvPr>
        <xdr:cNvGrpSpPr>
          <a:grpSpLocks/>
        </xdr:cNvGrpSpPr>
      </xdr:nvGrpSpPr>
      <xdr:grpSpPr>
        <a:xfrm>
          <a:off x="5040822" y="4899231"/>
          <a:ext cx="302759" cy="184738"/>
          <a:chOff x="6092629" y="329749"/>
          <a:chExt cx="251610" cy="254906"/>
        </a:xfrm>
      </xdr:grpSpPr>
      <mc:AlternateContent xmlns:mc="http://schemas.openxmlformats.org/markup-compatibility/2006">
        <mc:Choice xmlns:a14="http://schemas.microsoft.com/office/drawing/2010/main" Requires="a14">
          <xdr:sp macro="" textlink="">
            <xdr:nvSpPr>
              <xdr:cNvPr id="530481" name="Option Button 49" hidden="1">
                <a:extLst>
                  <a:ext uri="{63B3BB69-23CF-44E3-9099-C40C66FF867C}">
                    <a14:compatExt spid="_x0000_s530481"/>
                  </a:ext>
                </a:extLst>
              </xdr:cNvPr>
              <xdr:cNvSpPr/>
            </xdr:nvSpPr>
            <xdr:spPr bwMode="auto">
              <a:xfrm>
                <a:off x="6092629" y="329749"/>
                <a:ext cx="237066" cy="25490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6" name="テキスト ボックス 145">
            <a:extLst>
              <a:ext uri="{FF2B5EF4-FFF2-40B4-BE49-F238E27FC236}">
                <a16:creationId xmlns:a16="http://schemas.microsoft.com/office/drawing/2014/main" xmlns="" id="{00000000-0008-0000-0E00-000092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26</xdr:col>
      <xdr:colOff>151278</xdr:colOff>
      <xdr:row>29</xdr:row>
      <xdr:rowOff>23791</xdr:rowOff>
    </xdr:from>
    <xdr:to>
      <xdr:col>27</xdr:col>
      <xdr:colOff>186997</xdr:colOff>
      <xdr:row>30</xdr:row>
      <xdr:rowOff>16668</xdr:rowOff>
    </xdr:to>
    <xdr:grpSp>
      <xdr:nvGrpSpPr>
        <xdr:cNvPr id="147" name="グループ化 146">
          <a:extLst>
            <a:ext uri="{FF2B5EF4-FFF2-40B4-BE49-F238E27FC236}">
              <a16:creationId xmlns:a16="http://schemas.microsoft.com/office/drawing/2014/main" xmlns="" id="{00000000-0008-0000-0E00-000093000000}"/>
            </a:ext>
          </a:extLst>
        </xdr:cNvPr>
        <xdr:cNvGrpSpPr>
          <a:grpSpLocks/>
        </xdr:cNvGrpSpPr>
      </xdr:nvGrpSpPr>
      <xdr:grpSpPr>
        <a:xfrm>
          <a:off x="6132977" y="4910115"/>
          <a:ext cx="302449" cy="173852"/>
          <a:chOff x="6092654" y="338121"/>
          <a:chExt cx="251585" cy="238159"/>
        </a:xfrm>
      </xdr:grpSpPr>
      <mc:AlternateContent xmlns:mc="http://schemas.openxmlformats.org/markup-compatibility/2006">
        <mc:Choice xmlns:a14="http://schemas.microsoft.com/office/drawing/2010/main" Requires="a14">
          <xdr:sp macro="" textlink="">
            <xdr:nvSpPr>
              <xdr:cNvPr id="530482" name="Option Button 50" hidden="1">
                <a:extLst>
                  <a:ext uri="{63B3BB69-23CF-44E3-9099-C40C66FF867C}">
                    <a14:compatExt spid="_x0000_s530482"/>
                  </a:ext>
                </a:extLst>
              </xdr:cNvPr>
              <xdr:cNvSpPr/>
            </xdr:nvSpPr>
            <xdr:spPr bwMode="auto">
              <a:xfrm>
                <a:off x="6092654" y="338121"/>
                <a:ext cx="237070" cy="2381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9" name="テキスト ボックス 148">
            <a:extLst>
              <a:ext uri="{FF2B5EF4-FFF2-40B4-BE49-F238E27FC236}">
                <a16:creationId xmlns:a16="http://schemas.microsoft.com/office/drawing/2014/main" xmlns="" id="{00000000-0008-0000-0E00-000095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167384</xdr:colOff>
      <xdr:row>29</xdr:row>
      <xdr:rowOff>23791</xdr:rowOff>
    </xdr:from>
    <xdr:to>
      <xdr:col>28</xdr:col>
      <xdr:colOff>203103</xdr:colOff>
      <xdr:row>30</xdr:row>
      <xdr:rowOff>16668</xdr:rowOff>
    </xdr:to>
    <xdr:grpSp>
      <xdr:nvGrpSpPr>
        <xdr:cNvPr id="150" name="グループ化 149">
          <a:extLst>
            <a:ext uri="{FF2B5EF4-FFF2-40B4-BE49-F238E27FC236}">
              <a16:creationId xmlns:a16="http://schemas.microsoft.com/office/drawing/2014/main" xmlns="" id="{00000000-0008-0000-0E00-000096000000}"/>
            </a:ext>
          </a:extLst>
        </xdr:cNvPr>
        <xdr:cNvGrpSpPr>
          <a:grpSpLocks/>
        </xdr:cNvGrpSpPr>
      </xdr:nvGrpSpPr>
      <xdr:grpSpPr>
        <a:xfrm>
          <a:off x="6415778" y="4910115"/>
          <a:ext cx="302420" cy="173852"/>
          <a:chOff x="6092713" y="338121"/>
          <a:chExt cx="251526" cy="238159"/>
        </a:xfrm>
      </xdr:grpSpPr>
      <mc:AlternateContent xmlns:mc="http://schemas.openxmlformats.org/markup-compatibility/2006">
        <mc:Choice xmlns:a14="http://schemas.microsoft.com/office/drawing/2010/main" Requires="a14">
          <xdr:sp macro="" textlink="">
            <xdr:nvSpPr>
              <xdr:cNvPr id="530483" name="Option Button 51" hidden="1">
                <a:extLst>
                  <a:ext uri="{63B3BB69-23CF-44E3-9099-C40C66FF867C}">
                    <a14:compatExt spid="_x0000_s530483"/>
                  </a:ext>
                </a:extLst>
              </xdr:cNvPr>
              <xdr:cNvSpPr/>
            </xdr:nvSpPr>
            <xdr:spPr bwMode="auto">
              <a:xfrm>
                <a:off x="6092713" y="338121"/>
                <a:ext cx="237071" cy="2381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2" name="テキスト ボックス 151">
            <a:extLst>
              <a:ext uri="{FF2B5EF4-FFF2-40B4-BE49-F238E27FC236}">
                <a16:creationId xmlns:a16="http://schemas.microsoft.com/office/drawing/2014/main" xmlns="" id="{00000000-0008-0000-0E00-000098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202062</xdr:colOff>
      <xdr:row>29</xdr:row>
      <xdr:rowOff>11884</xdr:rowOff>
    </xdr:from>
    <xdr:to>
      <xdr:col>30</xdr:col>
      <xdr:colOff>113108</xdr:colOff>
      <xdr:row>30</xdr:row>
      <xdr:rowOff>30956</xdr:rowOff>
    </xdr:to>
    <xdr:grpSp>
      <xdr:nvGrpSpPr>
        <xdr:cNvPr id="153" name="グループ化 152">
          <a:extLst>
            <a:ext uri="{FF2B5EF4-FFF2-40B4-BE49-F238E27FC236}">
              <a16:creationId xmlns:a16="http://schemas.microsoft.com/office/drawing/2014/main" xmlns="" id="{00000000-0008-0000-0E00-000099000000}"/>
            </a:ext>
          </a:extLst>
        </xdr:cNvPr>
        <xdr:cNvGrpSpPr>
          <a:grpSpLocks/>
        </xdr:cNvGrpSpPr>
      </xdr:nvGrpSpPr>
      <xdr:grpSpPr>
        <a:xfrm>
          <a:off x="6717168" y="4898209"/>
          <a:ext cx="444440" cy="200047"/>
          <a:chOff x="6092623" y="319804"/>
          <a:chExt cx="370301" cy="274797"/>
        </a:xfrm>
      </xdr:grpSpPr>
      <mc:AlternateContent xmlns:mc="http://schemas.openxmlformats.org/markup-compatibility/2006">
        <mc:Choice xmlns:a14="http://schemas.microsoft.com/office/drawing/2010/main" Requires="a14">
          <xdr:sp macro="" textlink="">
            <xdr:nvSpPr>
              <xdr:cNvPr id="530484" name="Option Button 52" hidden="1">
                <a:extLst>
                  <a:ext uri="{63B3BB69-23CF-44E3-9099-C40C66FF867C}">
                    <a14:compatExt spid="_x0000_s530484"/>
                  </a:ext>
                </a:extLst>
              </xdr:cNvPr>
              <xdr:cNvSpPr/>
            </xdr:nvSpPr>
            <xdr:spPr bwMode="auto">
              <a:xfrm>
                <a:off x="6092623" y="319804"/>
                <a:ext cx="237069" cy="27479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5" name="テキスト ボックス 154">
            <a:extLst>
              <a:ext uri="{FF2B5EF4-FFF2-40B4-BE49-F238E27FC236}">
                <a16:creationId xmlns:a16="http://schemas.microsoft.com/office/drawing/2014/main" xmlns="" id="{00000000-0008-0000-0E00-00009B000000}"/>
              </a:ext>
            </a:extLst>
          </xdr:cNvPr>
          <xdr:cNvSpPr txBox="1"/>
        </xdr:nvSpPr>
        <xdr:spPr>
          <a:xfrm>
            <a:off x="6242782" y="344960"/>
            <a:ext cx="22014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12</xdr:col>
      <xdr:colOff>72837</xdr:colOff>
      <xdr:row>33</xdr:row>
      <xdr:rowOff>16809</xdr:rowOff>
    </xdr:from>
    <xdr:to>
      <xdr:col>13</xdr:col>
      <xdr:colOff>190494</xdr:colOff>
      <xdr:row>33</xdr:row>
      <xdr:rowOff>166850</xdr:rowOff>
    </xdr:to>
    <xdr:grpSp>
      <xdr:nvGrpSpPr>
        <xdr:cNvPr id="156" name="グループ化 155">
          <a:extLst>
            <a:ext uri="{FF2B5EF4-FFF2-40B4-BE49-F238E27FC236}">
              <a16:creationId xmlns:a16="http://schemas.microsoft.com/office/drawing/2014/main" xmlns="" id="{00000000-0008-0000-0E00-00009C000000}"/>
            </a:ext>
          </a:extLst>
        </xdr:cNvPr>
        <xdr:cNvGrpSpPr>
          <a:grpSpLocks/>
        </xdr:cNvGrpSpPr>
      </xdr:nvGrpSpPr>
      <xdr:grpSpPr>
        <a:xfrm>
          <a:off x="2806514" y="5484159"/>
          <a:ext cx="317696" cy="150041"/>
          <a:chOff x="6092629" y="344960"/>
          <a:chExt cx="262545" cy="230834"/>
        </a:xfrm>
      </xdr:grpSpPr>
      <mc:AlternateContent xmlns:mc="http://schemas.openxmlformats.org/markup-compatibility/2006">
        <mc:Choice xmlns:a14="http://schemas.microsoft.com/office/drawing/2010/main" Requires="a14">
          <xdr:sp macro="" textlink="">
            <xdr:nvSpPr>
              <xdr:cNvPr id="530485" name="Option Button 53" hidden="1">
                <a:extLst>
                  <a:ext uri="{63B3BB69-23CF-44E3-9099-C40C66FF867C}">
                    <a14:compatExt spid="_x0000_s530485"/>
                  </a:ext>
                </a:extLst>
              </xdr:cNvPr>
              <xdr:cNvSpPr/>
            </xdr:nvSpPr>
            <xdr:spPr bwMode="auto">
              <a:xfrm>
                <a:off x="6092629" y="348020"/>
                <a:ext cx="237065" cy="2183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8" name="テキスト ボックス 157">
            <a:extLst>
              <a:ext uri="{FF2B5EF4-FFF2-40B4-BE49-F238E27FC236}">
                <a16:creationId xmlns:a16="http://schemas.microsoft.com/office/drawing/2014/main" xmlns="" id="{00000000-0008-0000-0E00-00009E000000}"/>
              </a:ext>
            </a:extLst>
          </xdr:cNvPr>
          <xdr:cNvSpPr txBox="1"/>
        </xdr:nvSpPr>
        <xdr:spPr>
          <a:xfrm>
            <a:off x="6258460" y="344960"/>
            <a:ext cx="9671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28</xdr:col>
      <xdr:colOff>100857</xdr:colOff>
      <xdr:row>33</xdr:row>
      <xdr:rowOff>18098</xdr:rowOff>
    </xdr:from>
    <xdr:to>
      <xdr:col>29</xdr:col>
      <xdr:colOff>145677</xdr:colOff>
      <xdr:row>34</xdr:row>
      <xdr:rowOff>10715</xdr:rowOff>
    </xdr:to>
    <xdr:grpSp>
      <xdr:nvGrpSpPr>
        <xdr:cNvPr id="159" name="グループ化 158">
          <a:extLst>
            <a:ext uri="{FF2B5EF4-FFF2-40B4-BE49-F238E27FC236}">
              <a16:creationId xmlns:a16="http://schemas.microsoft.com/office/drawing/2014/main" xmlns="" id="{00000000-0008-0000-0E00-00009F000000}"/>
            </a:ext>
          </a:extLst>
        </xdr:cNvPr>
        <xdr:cNvGrpSpPr>
          <a:grpSpLocks/>
        </xdr:cNvGrpSpPr>
      </xdr:nvGrpSpPr>
      <xdr:grpSpPr>
        <a:xfrm>
          <a:off x="6615967" y="5485448"/>
          <a:ext cx="311494" cy="173592"/>
          <a:chOff x="6092621" y="338324"/>
          <a:chExt cx="257948" cy="237760"/>
        </a:xfrm>
      </xdr:grpSpPr>
      <mc:AlternateContent xmlns:mc="http://schemas.openxmlformats.org/markup-compatibility/2006">
        <mc:Choice xmlns:a14="http://schemas.microsoft.com/office/drawing/2010/main" Requires="a14">
          <xdr:sp macro="" textlink="">
            <xdr:nvSpPr>
              <xdr:cNvPr id="530486" name="Option Button 54" hidden="1">
                <a:extLst>
                  <a:ext uri="{63B3BB69-23CF-44E3-9099-C40C66FF867C}">
                    <a14:compatExt spid="_x0000_s530486"/>
                  </a:ext>
                </a:extLst>
              </xdr:cNvPr>
              <xdr:cNvSpPr/>
            </xdr:nvSpPr>
            <xdr:spPr bwMode="auto">
              <a:xfrm>
                <a:off x="6092621" y="338324"/>
                <a:ext cx="237064" cy="2377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1" name="テキスト ボックス 160">
            <a:extLst>
              <a:ext uri="{FF2B5EF4-FFF2-40B4-BE49-F238E27FC236}">
                <a16:creationId xmlns:a16="http://schemas.microsoft.com/office/drawing/2014/main" xmlns="" id="{00000000-0008-0000-0E00-0000A1000000}"/>
              </a:ext>
            </a:extLst>
          </xdr:cNvPr>
          <xdr:cNvSpPr txBox="1"/>
        </xdr:nvSpPr>
        <xdr:spPr>
          <a:xfrm>
            <a:off x="6267672" y="344960"/>
            <a:ext cx="8289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321</xdr:colOff>
      <xdr:row>34</xdr:row>
      <xdr:rowOff>9993</xdr:rowOff>
    </xdr:from>
    <xdr:to>
      <xdr:col>16</xdr:col>
      <xdr:colOff>142878</xdr:colOff>
      <xdr:row>35</xdr:row>
      <xdr:rowOff>25004</xdr:rowOff>
    </xdr:to>
    <xdr:grpSp>
      <xdr:nvGrpSpPr>
        <xdr:cNvPr id="162" name="グループ化 161">
          <a:extLst>
            <a:ext uri="{FF2B5EF4-FFF2-40B4-BE49-F238E27FC236}">
              <a16:creationId xmlns:a16="http://schemas.microsoft.com/office/drawing/2014/main" xmlns="" id="{00000000-0008-0000-0E00-0000A2000000}"/>
            </a:ext>
          </a:extLst>
        </xdr:cNvPr>
        <xdr:cNvGrpSpPr>
          <a:grpSpLocks/>
        </xdr:cNvGrpSpPr>
      </xdr:nvGrpSpPr>
      <xdr:grpSpPr>
        <a:xfrm>
          <a:off x="2733996" y="5658318"/>
          <a:ext cx="942657" cy="195986"/>
          <a:chOff x="6092636" y="334475"/>
          <a:chExt cx="780579" cy="268545"/>
        </a:xfrm>
      </xdr:grpSpPr>
      <mc:AlternateContent xmlns:mc="http://schemas.openxmlformats.org/markup-compatibility/2006">
        <mc:Choice xmlns:a14="http://schemas.microsoft.com/office/drawing/2010/main" Requires="a14">
          <xdr:sp macro="" textlink="">
            <xdr:nvSpPr>
              <xdr:cNvPr id="530487" name="Option Button 55" hidden="1">
                <a:extLst>
                  <a:ext uri="{63B3BB69-23CF-44E3-9099-C40C66FF867C}">
                    <a14:compatExt spid="_x0000_s530487"/>
                  </a:ext>
                </a:extLst>
              </xdr:cNvPr>
              <xdr:cNvSpPr/>
            </xdr:nvSpPr>
            <xdr:spPr bwMode="auto">
              <a:xfrm>
                <a:off x="6092636" y="334475"/>
                <a:ext cx="237065" cy="26854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4" name="テキスト ボックス 163">
            <a:extLst>
              <a:ext uri="{FF2B5EF4-FFF2-40B4-BE49-F238E27FC236}">
                <a16:creationId xmlns:a16="http://schemas.microsoft.com/office/drawing/2014/main" xmlns="" id="{00000000-0008-0000-0E00-0000A4000000}"/>
              </a:ext>
            </a:extLst>
          </xdr:cNvPr>
          <xdr:cNvSpPr txBox="1"/>
        </xdr:nvSpPr>
        <xdr:spPr>
          <a:xfrm>
            <a:off x="6242782" y="344964"/>
            <a:ext cx="6304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うすいとろみ</a:t>
            </a:r>
          </a:p>
        </xdr:txBody>
      </xdr:sp>
    </xdr:grpSp>
    <xdr:clientData/>
  </xdr:twoCellAnchor>
  <xdr:twoCellAnchor editAs="oneCell">
    <xdr:from>
      <xdr:col>17</xdr:col>
      <xdr:colOff>559</xdr:colOff>
      <xdr:row>34</xdr:row>
      <xdr:rowOff>15946</xdr:rowOff>
    </xdr:from>
    <xdr:to>
      <xdr:col>20</xdr:col>
      <xdr:colOff>261936</xdr:colOff>
      <xdr:row>35</xdr:row>
      <xdr:rowOff>19051</xdr:rowOff>
    </xdr:to>
    <xdr:grpSp>
      <xdr:nvGrpSpPr>
        <xdr:cNvPr id="165" name="グループ化 164">
          <a:extLst>
            <a:ext uri="{FF2B5EF4-FFF2-40B4-BE49-F238E27FC236}">
              <a16:creationId xmlns:a16="http://schemas.microsoft.com/office/drawing/2014/main" xmlns="" id="{00000000-0008-0000-0E00-0000A5000000}"/>
            </a:ext>
          </a:extLst>
        </xdr:cNvPr>
        <xdr:cNvGrpSpPr>
          <a:grpSpLocks/>
        </xdr:cNvGrpSpPr>
      </xdr:nvGrpSpPr>
      <xdr:grpSpPr>
        <a:xfrm>
          <a:off x="3696259" y="5664271"/>
          <a:ext cx="937652" cy="184080"/>
          <a:chOff x="6092644" y="343635"/>
          <a:chExt cx="772895" cy="250231"/>
        </a:xfrm>
      </xdr:grpSpPr>
      <mc:AlternateContent xmlns:mc="http://schemas.openxmlformats.org/markup-compatibility/2006">
        <mc:Choice xmlns:a14="http://schemas.microsoft.com/office/drawing/2010/main" Requires="a14">
          <xdr:sp macro="" textlink="">
            <xdr:nvSpPr>
              <xdr:cNvPr id="530488" name="Option Button 56" hidden="1">
                <a:extLst>
                  <a:ext uri="{63B3BB69-23CF-44E3-9099-C40C66FF867C}">
                    <a14:compatExt spid="_x0000_s530488"/>
                  </a:ext>
                </a:extLst>
              </xdr:cNvPr>
              <xdr:cNvSpPr/>
            </xdr:nvSpPr>
            <xdr:spPr bwMode="auto">
              <a:xfrm>
                <a:off x="6092644" y="343635"/>
                <a:ext cx="237065" cy="2502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7" name="テキスト ボックス 166">
            <a:extLst>
              <a:ext uri="{FF2B5EF4-FFF2-40B4-BE49-F238E27FC236}">
                <a16:creationId xmlns:a16="http://schemas.microsoft.com/office/drawing/2014/main" xmlns="" id="{00000000-0008-0000-0E00-0000A7000000}"/>
              </a:ext>
            </a:extLst>
          </xdr:cNvPr>
          <xdr:cNvSpPr txBox="1"/>
        </xdr:nvSpPr>
        <xdr:spPr>
          <a:xfrm>
            <a:off x="6249806" y="344966"/>
            <a:ext cx="6157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中間のとろみ</a:t>
            </a:r>
          </a:p>
        </xdr:txBody>
      </xdr:sp>
    </xdr:grpSp>
    <xdr:clientData/>
  </xdr:twoCellAnchor>
  <xdr:twoCellAnchor editAs="oneCell">
    <xdr:from>
      <xdr:col>21</xdr:col>
      <xdr:colOff>6</xdr:colOff>
      <xdr:row>34</xdr:row>
      <xdr:rowOff>15946</xdr:rowOff>
    </xdr:from>
    <xdr:to>
      <xdr:col>24</xdr:col>
      <xdr:colOff>17863</xdr:colOff>
      <xdr:row>34</xdr:row>
      <xdr:rowOff>166852</xdr:rowOff>
    </xdr:to>
    <xdr:grpSp>
      <xdr:nvGrpSpPr>
        <xdr:cNvPr id="168" name="グループ化 167">
          <a:extLst>
            <a:ext uri="{FF2B5EF4-FFF2-40B4-BE49-F238E27FC236}">
              <a16:creationId xmlns:a16="http://schemas.microsoft.com/office/drawing/2014/main" xmlns="" id="{00000000-0008-0000-0E00-0000A8000000}"/>
            </a:ext>
          </a:extLst>
        </xdr:cNvPr>
        <xdr:cNvGrpSpPr>
          <a:grpSpLocks/>
        </xdr:cNvGrpSpPr>
      </xdr:nvGrpSpPr>
      <xdr:grpSpPr>
        <a:xfrm>
          <a:off x="4648206" y="5664271"/>
          <a:ext cx="817957" cy="150906"/>
          <a:chOff x="6092652" y="343633"/>
          <a:chExt cx="672607" cy="232165"/>
        </a:xfrm>
      </xdr:grpSpPr>
      <mc:AlternateContent xmlns:mc="http://schemas.openxmlformats.org/markup-compatibility/2006">
        <mc:Choice xmlns:a14="http://schemas.microsoft.com/office/drawing/2010/main" Requires="a14">
          <xdr:sp macro="" textlink="">
            <xdr:nvSpPr>
              <xdr:cNvPr id="530489" name="Option Button 57" hidden="1">
                <a:extLst>
                  <a:ext uri="{63B3BB69-23CF-44E3-9099-C40C66FF867C}">
                    <a14:compatExt spid="_x0000_s530489"/>
                  </a:ext>
                </a:extLst>
              </xdr:cNvPr>
              <xdr:cNvSpPr/>
            </xdr:nvSpPr>
            <xdr:spPr bwMode="auto">
              <a:xfrm>
                <a:off x="6092652" y="343633"/>
                <a:ext cx="237065" cy="23191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0" name="テキスト ボックス 169">
            <a:extLst>
              <a:ext uri="{FF2B5EF4-FFF2-40B4-BE49-F238E27FC236}">
                <a16:creationId xmlns:a16="http://schemas.microsoft.com/office/drawing/2014/main" xmlns="" id="{00000000-0008-0000-0E00-0000AA000000}"/>
              </a:ext>
            </a:extLst>
          </xdr:cNvPr>
          <xdr:cNvSpPr txBox="1"/>
        </xdr:nvSpPr>
        <xdr:spPr>
          <a:xfrm>
            <a:off x="6242782" y="344964"/>
            <a:ext cx="52247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濃いとろみ</a:t>
            </a:r>
          </a:p>
        </xdr:txBody>
      </xdr:sp>
    </xdr:grpSp>
    <xdr:clientData/>
  </xdr:twoCellAnchor>
  <xdr:twoCellAnchor editAs="oneCell">
    <xdr:from>
      <xdr:col>8</xdr:col>
      <xdr:colOff>698</xdr:colOff>
      <xdr:row>36</xdr:row>
      <xdr:rowOff>15700</xdr:rowOff>
    </xdr:from>
    <xdr:to>
      <xdr:col>10</xdr:col>
      <xdr:colOff>44823</xdr:colOff>
      <xdr:row>36</xdr:row>
      <xdr:rowOff>162485</xdr:rowOff>
    </xdr:to>
    <xdr:grpSp>
      <xdr:nvGrpSpPr>
        <xdr:cNvPr id="171" name="グループ化 170">
          <a:extLst>
            <a:ext uri="{FF2B5EF4-FFF2-40B4-BE49-F238E27FC236}">
              <a16:creationId xmlns:a16="http://schemas.microsoft.com/office/drawing/2014/main" xmlns="" id="{00000000-0008-0000-0E00-0000AB000000}"/>
            </a:ext>
          </a:extLst>
        </xdr:cNvPr>
        <xdr:cNvGrpSpPr/>
      </xdr:nvGrpSpPr>
      <xdr:grpSpPr>
        <a:xfrm>
          <a:off x="1934273" y="5883100"/>
          <a:ext cx="444175" cy="146785"/>
          <a:chOff x="4910152" y="1167431"/>
          <a:chExt cx="441410" cy="193700"/>
        </a:xfrm>
      </xdr:grpSpPr>
      <mc:AlternateContent xmlns:mc="http://schemas.openxmlformats.org/markup-compatibility/2006">
        <mc:Choice xmlns:a14="http://schemas.microsoft.com/office/drawing/2010/main" Requires="a14">
          <xdr:sp macro="" textlink="">
            <xdr:nvSpPr>
              <xdr:cNvPr id="530490" name="Check Box 58" hidden="1">
                <a:extLst>
                  <a:ext uri="{63B3BB69-23CF-44E3-9099-C40C66FF867C}">
                    <a14:compatExt spid="_x0000_s530490"/>
                  </a:ext>
                </a:extLst>
              </xdr:cNvPr>
              <xdr:cNvSpPr/>
            </xdr:nvSpPr>
            <xdr:spPr bwMode="auto">
              <a:xfrm>
                <a:off x="4910152"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3" name="テキスト ボックス 172">
            <a:extLst>
              <a:ext uri="{FF2B5EF4-FFF2-40B4-BE49-F238E27FC236}">
                <a16:creationId xmlns:a16="http://schemas.microsoft.com/office/drawing/2014/main" xmlns="" id="{00000000-0008-0000-0E00-0000AD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経管</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156882</xdr:colOff>
      <xdr:row>36</xdr:row>
      <xdr:rowOff>15700</xdr:rowOff>
    </xdr:from>
    <xdr:to>
      <xdr:col>13</xdr:col>
      <xdr:colOff>0</xdr:colOff>
      <xdr:row>36</xdr:row>
      <xdr:rowOff>162485</xdr:rowOff>
    </xdr:to>
    <xdr:grpSp>
      <xdr:nvGrpSpPr>
        <xdr:cNvPr id="174" name="グループ化 173">
          <a:extLst>
            <a:ext uri="{FF2B5EF4-FFF2-40B4-BE49-F238E27FC236}">
              <a16:creationId xmlns:a16="http://schemas.microsoft.com/office/drawing/2014/main" xmlns="" id="{00000000-0008-0000-0E00-0000AE000000}"/>
            </a:ext>
          </a:extLst>
        </xdr:cNvPr>
        <xdr:cNvGrpSpPr/>
      </xdr:nvGrpSpPr>
      <xdr:grpSpPr>
        <a:xfrm>
          <a:off x="2490512" y="5883100"/>
          <a:ext cx="443200" cy="146785"/>
          <a:chOff x="4910118" y="1167431"/>
          <a:chExt cx="441444" cy="193700"/>
        </a:xfrm>
      </xdr:grpSpPr>
      <mc:AlternateContent xmlns:mc="http://schemas.openxmlformats.org/markup-compatibility/2006">
        <mc:Choice xmlns:a14="http://schemas.microsoft.com/office/drawing/2010/main" Requires="a14">
          <xdr:sp macro="" textlink="">
            <xdr:nvSpPr>
              <xdr:cNvPr id="530491" name="Check Box 59" hidden="1">
                <a:extLst>
                  <a:ext uri="{63B3BB69-23CF-44E3-9099-C40C66FF867C}">
                    <a14:compatExt spid="_x0000_s530491"/>
                  </a:ext>
                </a:extLst>
              </xdr:cNvPr>
              <xdr:cNvSpPr/>
            </xdr:nvSpPr>
            <xdr:spPr bwMode="auto">
              <a:xfrm>
                <a:off x="4910118" y="1181111"/>
                <a:ext cx="209644"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6" name="テキスト ボックス 175">
            <a:extLst>
              <a:ext uri="{FF2B5EF4-FFF2-40B4-BE49-F238E27FC236}">
                <a16:creationId xmlns:a16="http://schemas.microsoft.com/office/drawing/2014/main" xmlns="" id="{00000000-0008-0000-0E00-0000B0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経口</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144866</xdr:colOff>
      <xdr:row>36</xdr:row>
      <xdr:rowOff>15700</xdr:rowOff>
    </xdr:from>
    <xdr:to>
      <xdr:col>20</xdr:col>
      <xdr:colOff>166685</xdr:colOff>
      <xdr:row>36</xdr:row>
      <xdr:rowOff>162485</xdr:rowOff>
    </xdr:to>
    <xdr:grpSp>
      <xdr:nvGrpSpPr>
        <xdr:cNvPr id="177" name="グループ化 176">
          <a:extLst>
            <a:ext uri="{FF2B5EF4-FFF2-40B4-BE49-F238E27FC236}">
              <a16:creationId xmlns:a16="http://schemas.microsoft.com/office/drawing/2014/main" xmlns="" id="{00000000-0008-0000-0E00-0000B1000000}"/>
            </a:ext>
          </a:extLst>
        </xdr:cNvPr>
        <xdr:cNvGrpSpPr/>
      </xdr:nvGrpSpPr>
      <xdr:grpSpPr>
        <a:xfrm>
          <a:off x="3078568" y="5883100"/>
          <a:ext cx="1460097" cy="146785"/>
          <a:chOff x="4921348" y="1167431"/>
          <a:chExt cx="605515" cy="193700"/>
        </a:xfrm>
      </xdr:grpSpPr>
      <mc:AlternateContent xmlns:mc="http://schemas.openxmlformats.org/markup-compatibility/2006">
        <mc:Choice xmlns:a14="http://schemas.microsoft.com/office/drawing/2010/main" Requires="a14">
          <xdr:sp macro="" textlink="">
            <xdr:nvSpPr>
              <xdr:cNvPr id="530492" name="Check Box 60" hidden="1">
                <a:extLst>
                  <a:ext uri="{63B3BB69-23CF-44E3-9099-C40C66FF867C}">
                    <a14:compatExt spid="_x0000_s530492"/>
                  </a:ext>
                </a:extLst>
              </xdr:cNvPr>
              <xdr:cNvSpPr/>
            </xdr:nvSpPr>
            <xdr:spPr bwMode="auto">
              <a:xfrm>
                <a:off x="4921348"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9" name="テキスト ボックス 178">
            <a:extLst>
              <a:ext uri="{FF2B5EF4-FFF2-40B4-BE49-F238E27FC236}">
                <a16:creationId xmlns:a16="http://schemas.microsoft.com/office/drawing/2014/main" xmlns="" id="{00000000-0008-0000-0E00-0000B3000000}"/>
              </a:ext>
            </a:extLst>
          </xdr:cNvPr>
          <xdr:cNvSpPr txBox="1"/>
        </xdr:nvSpPr>
        <xdr:spPr>
          <a:xfrm>
            <a:off x="4999392" y="1167431"/>
            <a:ext cx="52747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服薬方法に別紙指定有</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699</xdr:colOff>
      <xdr:row>37</xdr:row>
      <xdr:rowOff>21304</xdr:rowOff>
    </xdr:from>
    <xdr:to>
      <xdr:col>9</xdr:col>
      <xdr:colOff>179295</xdr:colOff>
      <xdr:row>37</xdr:row>
      <xdr:rowOff>168089</xdr:rowOff>
    </xdr:to>
    <xdr:grpSp>
      <xdr:nvGrpSpPr>
        <xdr:cNvPr id="180" name="グループ化 179">
          <a:extLst>
            <a:ext uri="{FF2B5EF4-FFF2-40B4-BE49-F238E27FC236}">
              <a16:creationId xmlns:a16="http://schemas.microsoft.com/office/drawing/2014/main" xmlns="" id="{00000000-0008-0000-0E00-0000B4000000}"/>
            </a:ext>
          </a:extLst>
        </xdr:cNvPr>
        <xdr:cNvGrpSpPr/>
      </xdr:nvGrpSpPr>
      <xdr:grpSpPr>
        <a:xfrm>
          <a:off x="1934274" y="6069679"/>
          <a:ext cx="340534" cy="146785"/>
          <a:chOff x="4910175" y="1167431"/>
          <a:chExt cx="336550" cy="193700"/>
        </a:xfrm>
      </xdr:grpSpPr>
      <mc:AlternateContent xmlns:mc="http://schemas.openxmlformats.org/markup-compatibility/2006">
        <mc:Choice xmlns:a14="http://schemas.microsoft.com/office/drawing/2010/main" Requires="a14">
          <xdr:sp macro="" textlink="">
            <xdr:nvSpPr>
              <xdr:cNvPr id="530493" name="Check Box 61" hidden="1">
                <a:extLst>
                  <a:ext uri="{63B3BB69-23CF-44E3-9099-C40C66FF867C}">
                    <a14:compatExt spid="_x0000_s530493"/>
                  </a:ext>
                </a:extLst>
              </xdr:cNvPr>
              <xdr:cNvSpPr/>
            </xdr:nvSpPr>
            <xdr:spPr bwMode="auto">
              <a:xfrm>
                <a:off x="4910175" y="1181111"/>
                <a:ext cx="209649"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2" name="テキスト ボックス 181">
            <a:extLst>
              <a:ext uri="{FF2B5EF4-FFF2-40B4-BE49-F238E27FC236}">
                <a16:creationId xmlns:a16="http://schemas.microsoft.com/office/drawing/2014/main" xmlns="" id="{00000000-0008-0000-0E00-0000B6000000}"/>
              </a:ext>
            </a:extLst>
          </xdr:cNvPr>
          <xdr:cNvSpPr txBox="1"/>
        </xdr:nvSpPr>
        <xdr:spPr>
          <a:xfrm>
            <a:off x="5105397" y="1167431"/>
            <a:ext cx="14132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16812</xdr:colOff>
      <xdr:row>37</xdr:row>
      <xdr:rowOff>21304</xdr:rowOff>
    </xdr:from>
    <xdr:to>
      <xdr:col>13</xdr:col>
      <xdr:colOff>107156</xdr:colOff>
      <xdr:row>37</xdr:row>
      <xdr:rowOff>168089</xdr:rowOff>
    </xdr:to>
    <xdr:grpSp>
      <xdr:nvGrpSpPr>
        <xdr:cNvPr id="183" name="グループ化 182">
          <a:extLst>
            <a:ext uri="{FF2B5EF4-FFF2-40B4-BE49-F238E27FC236}">
              <a16:creationId xmlns:a16="http://schemas.microsoft.com/office/drawing/2014/main" xmlns="" id="{00000000-0008-0000-0E00-0000B7000000}"/>
            </a:ext>
          </a:extLst>
        </xdr:cNvPr>
        <xdr:cNvGrpSpPr/>
      </xdr:nvGrpSpPr>
      <xdr:grpSpPr>
        <a:xfrm>
          <a:off x="2350435" y="6069679"/>
          <a:ext cx="690421" cy="146785"/>
          <a:chOff x="4910147" y="1167431"/>
          <a:chExt cx="684812" cy="193700"/>
        </a:xfrm>
      </xdr:grpSpPr>
      <mc:AlternateContent xmlns:mc="http://schemas.openxmlformats.org/markup-compatibility/2006">
        <mc:Choice xmlns:a14="http://schemas.microsoft.com/office/drawing/2010/main" Requires="a14">
          <xdr:sp macro="" textlink="">
            <xdr:nvSpPr>
              <xdr:cNvPr id="530494" name="Check Box 62" hidden="1">
                <a:extLst>
                  <a:ext uri="{63B3BB69-23CF-44E3-9099-C40C66FF867C}">
                    <a14:compatExt spid="_x0000_s530494"/>
                  </a:ext>
                </a:extLst>
              </xdr:cNvPr>
              <xdr:cNvSpPr/>
            </xdr:nvSpPr>
            <xdr:spPr bwMode="auto">
              <a:xfrm>
                <a:off x="4910147" y="1181111"/>
                <a:ext cx="209647"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5" name="テキスト ボックス 184">
            <a:extLst>
              <a:ext uri="{FF2B5EF4-FFF2-40B4-BE49-F238E27FC236}">
                <a16:creationId xmlns:a16="http://schemas.microsoft.com/office/drawing/2014/main" xmlns="" id="{00000000-0008-0000-0E00-0000B9000000}"/>
              </a:ext>
            </a:extLst>
          </xdr:cNvPr>
          <xdr:cNvSpPr txBox="1"/>
        </xdr:nvSpPr>
        <xdr:spPr>
          <a:xfrm>
            <a:off x="5105395" y="1167431"/>
            <a:ext cx="489564"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とろみ水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144854</xdr:colOff>
      <xdr:row>37</xdr:row>
      <xdr:rowOff>21304</xdr:rowOff>
    </xdr:from>
    <xdr:to>
      <xdr:col>19</xdr:col>
      <xdr:colOff>11902</xdr:colOff>
      <xdr:row>37</xdr:row>
      <xdr:rowOff>168089</xdr:rowOff>
    </xdr:to>
    <xdr:grpSp>
      <xdr:nvGrpSpPr>
        <xdr:cNvPr id="186" name="グループ化 185">
          <a:extLst>
            <a:ext uri="{FF2B5EF4-FFF2-40B4-BE49-F238E27FC236}">
              <a16:creationId xmlns:a16="http://schemas.microsoft.com/office/drawing/2014/main" xmlns="" id="{00000000-0008-0000-0E00-0000BA000000}"/>
            </a:ext>
          </a:extLst>
        </xdr:cNvPr>
        <xdr:cNvGrpSpPr/>
      </xdr:nvGrpSpPr>
      <xdr:grpSpPr>
        <a:xfrm>
          <a:off x="3078551" y="6069679"/>
          <a:ext cx="1029103" cy="146785"/>
          <a:chOff x="4921383" y="1167431"/>
          <a:chExt cx="427483" cy="193700"/>
        </a:xfrm>
      </xdr:grpSpPr>
      <mc:AlternateContent xmlns:mc="http://schemas.openxmlformats.org/markup-compatibility/2006">
        <mc:Choice xmlns:a14="http://schemas.microsoft.com/office/drawing/2010/main" Requires="a14">
          <xdr:sp macro="" textlink="">
            <xdr:nvSpPr>
              <xdr:cNvPr id="530495" name="Check Box 63" hidden="1">
                <a:extLst>
                  <a:ext uri="{63B3BB69-23CF-44E3-9099-C40C66FF867C}">
                    <a14:compatExt spid="_x0000_s530495"/>
                  </a:ext>
                </a:extLst>
              </xdr:cNvPr>
              <xdr:cNvSpPr/>
            </xdr:nvSpPr>
            <xdr:spPr bwMode="auto">
              <a:xfrm>
                <a:off x="492138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8" name="テキスト ボックス 187">
            <a:extLst>
              <a:ext uri="{FF2B5EF4-FFF2-40B4-BE49-F238E27FC236}">
                <a16:creationId xmlns:a16="http://schemas.microsoft.com/office/drawing/2014/main" xmlns="" id="{00000000-0008-0000-0E00-0000BC000000}"/>
              </a:ext>
            </a:extLst>
          </xdr:cNvPr>
          <xdr:cNvSpPr txBox="1"/>
        </xdr:nvSpPr>
        <xdr:spPr>
          <a:xfrm>
            <a:off x="4991028" y="1167431"/>
            <a:ext cx="35783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ゼリー埋め込み</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56022</xdr:colOff>
      <xdr:row>37</xdr:row>
      <xdr:rowOff>21304</xdr:rowOff>
    </xdr:from>
    <xdr:to>
      <xdr:col>22</xdr:col>
      <xdr:colOff>47624</xdr:colOff>
      <xdr:row>37</xdr:row>
      <xdr:rowOff>168089</xdr:rowOff>
    </xdr:to>
    <xdr:grpSp>
      <xdr:nvGrpSpPr>
        <xdr:cNvPr id="189" name="グループ化 188">
          <a:extLst>
            <a:ext uri="{FF2B5EF4-FFF2-40B4-BE49-F238E27FC236}">
              <a16:creationId xmlns:a16="http://schemas.microsoft.com/office/drawing/2014/main" xmlns="" id="{00000000-0008-0000-0E00-0000BD000000}"/>
            </a:ext>
          </a:extLst>
        </xdr:cNvPr>
        <xdr:cNvGrpSpPr/>
      </xdr:nvGrpSpPr>
      <xdr:grpSpPr>
        <a:xfrm>
          <a:off x="4151772" y="6069679"/>
          <a:ext cx="820277" cy="146785"/>
          <a:chOff x="4910126" y="1167431"/>
          <a:chExt cx="336317" cy="193700"/>
        </a:xfrm>
      </xdr:grpSpPr>
      <mc:AlternateContent xmlns:mc="http://schemas.openxmlformats.org/markup-compatibility/2006">
        <mc:Choice xmlns:a14="http://schemas.microsoft.com/office/drawing/2010/main" Requires="a14">
          <xdr:sp macro="" textlink="">
            <xdr:nvSpPr>
              <xdr:cNvPr id="530496" name="Check Box 64" hidden="1">
                <a:extLst>
                  <a:ext uri="{63B3BB69-23CF-44E3-9099-C40C66FF867C}">
                    <a14:compatExt spid="_x0000_s530496"/>
                  </a:ext>
                </a:extLst>
              </xdr:cNvPr>
              <xdr:cNvSpPr/>
            </xdr:nvSpPr>
            <xdr:spPr bwMode="auto">
              <a:xfrm>
                <a:off x="4910126"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1" name="テキスト ボックス 190">
            <a:extLst>
              <a:ext uri="{FF2B5EF4-FFF2-40B4-BE49-F238E27FC236}">
                <a16:creationId xmlns:a16="http://schemas.microsoft.com/office/drawing/2014/main" xmlns="" id="{00000000-0008-0000-0E00-0000BF000000}"/>
              </a:ext>
            </a:extLst>
          </xdr:cNvPr>
          <xdr:cNvSpPr txBox="1"/>
        </xdr:nvSpPr>
        <xdr:spPr>
          <a:xfrm>
            <a:off x="4991028" y="1167431"/>
            <a:ext cx="25541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オブラート</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178244</xdr:colOff>
      <xdr:row>37</xdr:row>
      <xdr:rowOff>28572</xdr:rowOff>
    </xdr:from>
    <xdr:to>
      <xdr:col>24</xdr:col>
      <xdr:colOff>228612</xdr:colOff>
      <xdr:row>37</xdr:row>
      <xdr:rowOff>168088</xdr:rowOff>
    </xdr:to>
    <xdr:grpSp>
      <xdr:nvGrpSpPr>
        <xdr:cNvPr id="192" name="グループ化 191">
          <a:extLst>
            <a:ext uri="{FF2B5EF4-FFF2-40B4-BE49-F238E27FC236}">
              <a16:creationId xmlns:a16="http://schemas.microsoft.com/office/drawing/2014/main" xmlns="" id="{00000000-0008-0000-0E00-0000C0000000}"/>
            </a:ext>
          </a:extLst>
        </xdr:cNvPr>
        <xdr:cNvGrpSpPr/>
      </xdr:nvGrpSpPr>
      <xdr:grpSpPr>
        <a:xfrm>
          <a:off x="5102677" y="6076947"/>
          <a:ext cx="574253" cy="139516"/>
          <a:chOff x="4913437" y="1177025"/>
          <a:chExt cx="252135" cy="184108"/>
        </a:xfrm>
      </xdr:grpSpPr>
      <mc:AlternateContent xmlns:mc="http://schemas.openxmlformats.org/markup-compatibility/2006">
        <mc:Choice xmlns:a14="http://schemas.microsoft.com/office/drawing/2010/main" Requires="a14">
          <xdr:sp macro="" textlink="">
            <xdr:nvSpPr>
              <xdr:cNvPr id="530497" name="Check Box 65" hidden="1">
                <a:extLst>
                  <a:ext uri="{63B3BB69-23CF-44E3-9099-C40C66FF867C}">
                    <a14:compatExt spid="_x0000_s530497"/>
                  </a:ext>
                </a:extLst>
              </xdr:cNvPr>
              <xdr:cNvSpPr/>
            </xdr:nvSpPr>
            <xdr:spPr bwMode="auto">
              <a:xfrm>
                <a:off x="4913437" y="1181111"/>
                <a:ext cx="209646" cy="17335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4" name="テキスト ボックス 193">
            <a:extLst>
              <a:ext uri="{FF2B5EF4-FFF2-40B4-BE49-F238E27FC236}">
                <a16:creationId xmlns:a16="http://schemas.microsoft.com/office/drawing/2014/main" xmlns="" id="{00000000-0008-0000-0E00-0000C2000000}"/>
              </a:ext>
            </a:extLst>
          </xdr:cNvPr>
          <xdr:cNvSpPr txBox="1"/>
        </xdr:nvSpPr>
        <xdr:spPr>
          <a:xfrm>
            <a:off x="4991026" y="1177025"/>
            <a:ext cx="174546" cy="18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98645</xdr:colOff>
      <xdr:row>39</xdr:row>
      <xdr:rowOff>7593</xdr:rowOff>
    </xdr:from>
    <xdr:to>
      <xdr:col>10</xdr:col>
      <xdr:colOff>171128</xdr:colOff>
      <xdr:row>40</xdr:row>
      <xdr:rowOff>25003</xdr:rowOff>
    </xdr:to>
    <xdr:grpSp>
      <xdr:nvGrpSpPr>
        <xdr:cNvPr id="195" name="グループ化 194">
          <a:extLst>
            <a:ext uri="{FF2B5EF4-FFF2-40B4-BE49-F238E27FC236}">
              <a16:creationId xmlns:a16="http://schemas.microsoft.com/office/drawing/2014/main" xmlns="" id="{00000000-0008-0000-0E00-0000C3000000}"/>
            </a:ext>
          </a:extLst>
        </xdr:cNvPr>
        <xdr:cNvGrpSpPr>
          <a:grpSpLocks/>
        </xdr:cNvGrpSpPr>
      </xdr:nvGrpSpPr>
      <xdr:grpSpPr>
        <a:xfrm>
          <a:off x="2194137" y="6275043"/>
          <a:ext cx="310629" cy="198385"/>
          <a:chOff x="6092748" y="321082"/>
          <a:chExt cx="258122" cy="272238"/>
        </a:xfrm>
      </xdr:grpSpPr>
      <mc:AlternateContent xmlns:mc="http://schemas.openxmlformats.org/markup-compatibility/2006">
        <mc:Choice xmlns:a14="http://schemas.microsoft.com/office/drawing/2010/main" Requires="a14">
          <xdr:sp macro="" textlink="">
            <xdr:nvSpPr>
              <xdr:cNvPr id="530498" name="Option Button 66" hidden="1">
                <a:extLst>
                  <a:ext uri="{63B3BB69-23CF-44E3-9099-C40C66FF867C}">
                    <a14:compatExt spid="_x0000_s530498"/>
                  </a:ext>
                </a:extLst>
              </xdr:cNvPr>
              <xdr:cNvSpPr/>
            </xdr:nvSpPr>
            <xdr:spPr bwMode="auto">
              <a:xfrm>
                <a:off x="6092748" y="321082"/>
                <a:ext cx="237068" cy="27223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7" name="テキスト ボックス 196">
            <a:extLst>
              <a:ext uri="{FF2B5EF4-FFF2-40B4-BE49-F238E27FC236}">
                <a16:creationId xmlns:a16="http://schemas.microsoft.com/office/drawing/2014/main" xmlns="" id="{00000000-0008-0000-0E00-0000C5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可</a:t>
            </a:r>
          </a:p>
        </xdr:txBody>
      </xdr:sp>
    </xdr:grpSp>
    <xdr:clientData/>
  </xdr:twoCellAnchor>
  <xdr:twoCellAnchor editAs="oneCell">
    <xdr:from>
      <xdr:col>11</xdr:col>
      <xdr:colOff>9310</xdr:colOff>
      <xdr:row>39</xdr:row>
      <xdr:rowOff>19499</xdr:rowOff>
    </xdr:from>
    <xdr:to>
      <xdr:col>13</xdr:col>
      <xdr:colOff>71443</xdr:colOff>
      <xdr:row>40</xdr:row>
      <xdr:rowOff>11229</xdr:rowOff>
    </xdr:to>
    <xdr:grpSp>
      <xdr:nvGrpSpPr>
        <xdr:cNvPr id="198" name="グループ化 197">
          <a:extLst>
            <a:ext uri="{FF2B5EF4-FFF2-40B4-BE49-F238E27FC236}">
              <a16:creationId xmlns:a16="http://schemas.microsoft.com/office/drawing/2014/main" xmlns="" id="{00000000-0008-0000-0E00-0000C6000000}"/>
            </a:ext>
          </a:extLst>
        </xdr:cNvPr>
        <xdr:cNvGrpSpPr>
          <a:grpSpLocks/>
        </xdr:cNvGrpSpPr>
      </xdr:nvGrpSpPr>
      <xdr:grpSpPr>
        <a:xfrm>
          <a:off x="2542954" y="6286949"/>
          <a:ext cx="462175" cy="172705"/>
          <a:chOff x="6092643" y="339400"/>
          <a:chExt cx="385747" cy="236394"/>
        </a:xfrm>
      </xdr:grpSpPr>
      <mc:AlternateContent xmlns:mc="http://schemas.openxmlformats.org/markup-compatibility/2006">
        <mc:Choice xmlns:a14="http://schemas.microsoft.com/office/drawing/2010/main" Requires="a14">
          <xdr:sp macro="" textlink="">
            <xdr:nvSpPr>
              <xdr:cNvPr id="530499" name="Option Button 67" hidden="1">
                <a:extLst>
                  <a:ext uri="{63B3BB69-23CF-44E3-9099-C40C66FF867C}">
                    <a14:compatExt spid="_x0000_s530499"/>
                  </a:ext>
                </a:extLst>
              </xdr:cNvPr>
              <xdr:cNvSpPr/>
            </xdr:nvSpPr>
            <xdr:spPr bwMode="auto">
              <a:xfrm>
                <a:off x="6092643" y="339400"/>
                <a:ext cx="237066" cy="23560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0" name="テキスト ボックス 199">
            <a:extLst>
              <a:ext uri="{FF2B5EF4-FFF2-40B4-BE49-F238E27FC236}">
                <a16:creationId xmlns:a16="http://schemas.microsoft.com/office/drawing/2014/main" xmlns="" id="{00000000-0008-0000-0E00-0000C8000000}"/>
              </a:ext>
            </a:extLst>
          </xdr:cNvPr>
          <xdr:cNvSpPr txBox="1"/>
        </xdr:nvSpPr>
        <xdr:spPr>
          <a:xfrm>
            <a:off x="6268786" y="344960"/>
            <a:ext cx="20960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不可</a:t>
            </a:r>
          </a:p>
        </xdr:txBody>
      </xdr:sp>
    </xdr:grpSp>
    <xdr:clientData/>
  </xdr:twoCellAnchor>
  <xdr:twoCellAnchor editAs="oneCell">
    <xdr:from>
      <xdr:col>20</xdr:col>
      <xdr:colOff>92212</xdr:colOff>
      <xdr:row>39</xdr:row>
      <xdr:rowOff>17186</xdr:rowOff>
    </xdr:from>
    <xdr:to>
      <xdr:col>21</xdr:col>
      <xdr:colOff>131078</xdr:colOff>
      <xdr:row>40</xdr:row>
      <xdr:rowOff>19050</xdr:rowOff>
    </xdr:to>
    <xdr:grpSp>
      <xdr:nvGrpSpPr>
        <xdr:cNvPr id="201" name="グループ化 200">
          <a:extLst>
            <a:ext uri="{FF2B5EF4-FFF2-40B4-BE49-F238E27FC236}">
              <a16:creationId xmlns:a16="http://schemas.microsoft.com/office/drawing/2014/main" xmlns="" id="{00000000-0008-0000-0E00-0000C9000000}"/>
            </a:ext>
          </a:extLst>
        </xdr:cNvPr>
        <xdr:cNvGrpSpPr>
          <a:grpSpLocks/>
        </xdr:cNvGrpSpPr>
      </xdr:nvGrpSpPr>
      <xdr:grpSpPr>
        <a:xfrm>
          <a:off x="4464196" y="6284636"/>
          <a:ext cx="315127" cy="182839"/>
          <a:chOff x="6092591" y="343636"/>
          <a:chExt cx="258279" cy="248323"/>
        </a:xfrm>
      </xdr:grpSpPr>
      <mc:AlternateContent xmlns:mc="http://schemas.openxmlformats.org/markup-compatibility/2006">
        <mc:Choice xmlns:a14="http://schemas.microsoft.com/office/drawing/2010/main" Requires="a14">
          <xdr:sp macro="" textlink="">
            <xdr:nvSpPr>
              <xdr:cNvPr id="530500" name="Option Button 68" hidden="1">
                <a:extLst>
                  <a:ext uri="{63B3BB69-23CF-44E3-9099-C40C66FF867C}">
                    <a14:compatExt spid="_x0000_s530500"/>
                  </a:ext>
                </a:extLst>
              </xdr:cNvPr>
              <xdr:cNvSpPr/>
            </xdr:nvSpPr>
            <xdr:spPr bwMode="auto">
              <a:xfrm>
                <a:off x="6092591" y="343636"/>
                <a:ext cx="237065" cy="2483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3" name="テキスト ボックス 202">
            <a:extLst>
              <a:ext uri="{FF2B5EF4-FFF2-40B4-BE49-F238E27FC236}">
                <a16:creationId xmlns:a16="http://schemas.microsoft.com/office/drawing/2014/main" xmlns="" id="{00000000-0008-0000-0E00-0000CB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170636</xdr:colOff>
      <xdr:row>39</xdr:row>
      <xdr:rowOff>17186</xdr:rowOff>
    </xdr:from>
    <xdr:to>
      <xdr:col>22</xdr:col>
      <xdr:colOff>234970</xdr:colOff>
      <xdr:row>40</xdr:row>
      <xdr:rowOff>19050</xdr:rowOff>
    </xdr:to>
    <xdr:grpSp>
      <xdr:nvGrpSpPr>
        <xdr:cNvPr id="204" name="グループ化 203">
          <a:extLst>
            <a:ext uri="{FF2B5EF4-FFF2-40B4-BE49-F238E27FC236}">
              <a16:creationId xmlns:a16="http://schemas.microsoft.com/office/drawing/2014/main" xmlns="" id="{00000000-0008-0000-0E00-0000CC000000}"/>
            </a:ext>
          </a:extLst>
        </xdr:cNvPr>
        <xdr:cNvGrpSpPr>
          <a:grpSpLocks/>
        </xdr:cNvGrpSpPr>
      </xdr:nvGrpSpPr>
      <xdr:grpSpPr>
        <a:xfrm>
          <a:off x="4818839" y="6284636"/>
          <a:ext cx="340586" cy="182839"/>
          <a:chOff x="6092662" y="343636"/>
          <a:chExt cx="278285" cy="248323"/>
        </a:xfrm>
      </xdr:grpSpPr>
      <mc:AlternateContent xmlns:mc="http://schemas.openxmlformats.org/markup-compatibility/2006">
        <mc:Choice xmlns:a14="http://schemas.microsoft.com/office/drawing/2010/main" Requires="a14">
          <xdr:sp macro="" textlink="">
            <xdr:nvSpPr>
              <xdr:cNvPr id="530501" name="Option Button 69" hidden="1">
                <a:extLst>
                  <a:ext uri="{63B3BB69-23CF-44E3-9099-C40C66FF867C}">
                    <a14:compatExt spid="_x0000_s530501"/>
                  </a:ext>
                </a:extLst>
              </xdr:cNvPr>
              <xdr:cNvSpPr/>
            </xdr:nvSpPr>
            <xdr:spPr bwMode="auto">
              <a:xfrm>
                <a:off x="6092662" y="343636"/>
                <a:ext cx="237068" cy="2483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6" name="テキスト ボックス 205">
            <a:extLst>
              <a:ext uri="{FF2B5EF4-FFF2-40B4-BE49-F238E27FC236}">
                <a16:creationId xmlns:a16="http://schemas.microsoft.com/office/drawing/2014/main" xmlns="" id="{00000000-0008-0000-0E00-0000CE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10</xdr:col>
      <xdr:colOff>104858</xdr:colOff>
      <xdr:row>40</xdr:row>
      <xdr:rowOff>12843</xdr:rowOff>
    </xdr:from>
    <xdr:to>
      <xdr:col>12</xdr:col>
      <xdr:colOff>13734</xdr:colOff>
      <xdr:row>40</xdr:row>
      <xdr:rowOff>166849</xdr:rowOff>
    </xdr:to>
    <xdr:grpSp>
      <xdr:nvGrpSpPr>
        <xdr:cNvPr id="207" name="グループ化 206">
          <a:extLst>
            <a:ext uri="{FF2B5EF4-FFF2-40B4-BE49-F238E27FC236}">
              <a16:creationId xmlns:a16="http://schemas.microsoft.com/office/drawing/2014/main" xmlns="" id="{00000000-0008-0000-0E00-0000CF000000}"/>
            </a:ext>
          </a:extLst>
        </xdr:cNvPr>
        <xdr:cNvGrpSpPr>
          <a:grpSpLocks/>
        </xdr:cNvGrpSpPr>
      </xdr:nvGrpSpPr>
      <xdr:grpSpPr>
        <a:xfrm>
          <a:off x="2438484" y="6461268"/>
          <a:ext cx="308946" cy="154006"/>
          <a:chOff x="6092620" y="338860"/>
          <a:chExt cx="258250" cy="236934"/>
        </a:xfrm>
      </xdr:grpSpPr>
      <mc:AlternateContent xmlns:mc="http://schemas.openxmlformats.org/markup-compatibility/2006">
        <mc:Choice xmlns:a14="http://schemas.microsoft.com/office/drawing/2010/main" Requires="a14">
          <xdr:sp macro="" textlink="">
            <xdr:nvSpPr>
              <xdr:cNvPr id="530502" name="Option Button 70" hidden="1">
                <a:extLst>
                  <a:ext uri="{63B3BB69-23CF-44E3-9099-C40C66FF867C}">
                    <a14:compatExt spid="_x0000_s530502"/>
                  </a:ext>
                </a:extLst>
              </xdr:cNvPr>
              <xdr:cNvSpPr/>
            </xdr:nvSpPr>
            <xdr:spPr bwMode="auto">
              <a:xfrm>
                <a:off x="6092620" y="338860"/>
                <a:ext cx="237064" cy="23668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9" name="テキスト ボックス 208">
            <a:extLst>
              <a:ext uri="{FF2B5EF4-FFF2-40B4-BE49-F238E27FC236}">
                <a16:creationId xmlns:a16="http://schemas.microsoft.com/office/drawing/2014/main" xmlns="" id="{00000000-0008-0000-0E00-0000D1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40</xdr:row>
      <xdr:rowOff>12843</xdr:rowOff>
    </xdr:from>
    <xdr:to>
      <xdr:col>13</xdr:col>
      <xdr:colOff>187103</xdr:colOff>
      <xdr:row>40</xdr:row>
      <xdr:rowOff>166849</xdr:rowOff>
    </xdr:to>
    <xdr:grpSp>
      <xdr:nvGrpSpPr>
        <xdr:cNvPr id="210" name="グループ化 209">
          <a:extLst>
            <a:ext uri="{FF2B5EF4-FFF2-40B4-BE49-F238E27FC236}">
              <a16:creationId xmlns:a16="http://schemas.microsoft.com/office/drawing/2014/main" xmlns="" id="{00000000-0008-0000-0E00-0000D2000000}"/>
            </a:ext>
          </a:extLst>
        </xdr:cNvPr>
        <xdr:cNvGrpSpPr>
          <a:grpSpLocks/>
        </xdr:cNvGrpSpPr>
      </xdr:nvGrpSpPr>
      <xdr:grpSpPr>
        <a:xfrm>
          <a:off x="2786968" y="6461268"/>
          <a:ext cx="333821" cy="154006"/>
          <a:chOff x="6092663" y="338860"/>
          <a:chExt cx="278284" cy="236934"/>
        </a:xfrm>
      </xdr:grpSpPr>
      <mc:AlternateContent xmlns:mc="http://schemas.openxmlformats.org/markup-compatibility/2006">
        <mc:Choice xmlns:a14="http://schemas.microsoft.com/office/drawing/2010/main" Requires="a14">
          <xdr:sp macro="" textlink="">
            <xdr:nvSpPr>
              <xdr:cNvPr id="530503" name="Option Button 71" hidden="1">
                <a:extLst>
                  <a:ext uri="{63B3BB69-23CF-44E3-9099-C40C66FF867C}">
                    <a14:compatExt spid="_x0000_s530503"/>
                  </a:ext>
                </a:extLst>
              </xdr:cNvPr>
              <xdr:cNvSpPr/>
            </xdr:nvSpPr>
            <xdr:spPr bwMode="auto">
              <a:xfrm>
                <a:off x="6092663" y="338860"/>
                <a:ext cx="237064" cy="23668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2" name="テキスト ボックス 211">
            <a:extLst>
              <a:ext uri="{FF2B5EF4-FFF2-40B4-BE49-F238E27FC236}">
                <a16:creationId xmlns:a16="http://schemas.microsoft.com/office/drawing/2014/main" xmlns="" id="{00000000-0008-0000-0E00-0000D4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10</xdr:col>
      <xdr:colOff>104858</xdr:colOff>
      <xdr:row>41</xdr:row>
      <xdr:rowOff>15324</xdr:rowOff>
    </xdr:from>
    <xdr:to>
      <xdr:col>12</xdr:col>
      <xdr:colOff>13734</xdr:colOff>
      <xdr:row>41</xdr:row>
      <xdr:rowOff>168090</xdr:rowOff>
    </xdr:to>
    <xdr:grpSp>
      <xdr:nvGrpSpPr>
        <xdr:cNvPr id="213" name="グループ化 212">
          <a:extLst>
            <a:ext uri="{FF2B5EF4-FFF2-40B4-BE49-F238E27FC236}">
              <a16:creationId xmlns:a16="http://schemas.microsoft.com/office/drawing/2014/main" xmlns="" id="{00000000-0008-0000-0E00-0000D5000000}"/>
            </a:ext>
          </a:extLst>
        </xdr:cNvPr>
        <xdr:cNvGrpSpPr>
          <a:grpSpLocks/>
        </xdr:cNvGrpSpPr>
      </xdr:nvGrpSpPr>
      <xdr:grpSpPr>
        <a:xfrm>
          <a:off x="2438484" y="6644724"/>
          <a:ext cx="308946" cy="152766"/>
          <a:chOff x="6092620" y="340769"/>
          <a:chExt cx="258250" cy="235025"/>
        </a:xfrm>
      </xdr:grpSpPr>
      <mc:AlternateContent xmlns:mc="http://schemas.openxmlformats.org/markup-compatibility/2006">
        <mc:Choice xmlns:a14="http://schemas.microsoft.com/office/drawing/2010/main" Requires="a14">
          <xdr:sp macro="" textlink="">
            <xdr:nvSpPr>
              <xdr:cNvPr id="530504" name="Option Button 72" hidden="1">
                <a:extLst>
                  <a:ext uri="{63B3BB69-23CF-44E3-9099-C40C66FF867C}">
                    <a14:compatExt spid="_x0000_s530504"/>
                  </a:ext>
                </a:extLst>
              </xdr:cNvPr>
              <xdr:cNvSpPr/>
            </xdr:nvSpPr>
            <xdr:spPr bwMode="auto">
              <a:xfrm>
                <a:off x="6092620" y="340769"/>
                <a:ext cx="237064" cy="2328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5" name="テキスト ボックス 214">
            <a:extLst>
              <a:ext uri="{FF2B5EF4-FFF2-40B4-BE49-F238E27FC236}">
                <a16:creationId xmlns:a16="http://schemas.microsoft.com/office/drawing/2014/main" xmlns="" id="{00000000-0008-0000-0E00-0000D7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41</xdr:row>
      <xdr:rowOff>3417</xdr:rowOff>
    </xdr:from>
    <xdr:to>
      <xdr:col>13</xdr:col>
      <xdr:colOff>187103</xdr:colOff>
      <xdr:row>42</xdr:row>
      <xdr:rowOff>16668</xdr:rowOff>
    </xdr:to>
    <xdr:grpSp>
      <xdr:nvGrpSpPr>
        <xdr:cNvPr id="216" name="グループ化 215">
          <a:extLst>
            <a:ext uri="{FF2B5EF4-FFF2-40B4-BE49-F238E27FC236}">
              <a16:creationId xmlns:a16="http://schemas.microsoft.com/office/drawing/2014/main" xmlns="" id="{00000000-0008-0000-0E00-0000D8000000}"/>
            </a:ext>
          </a:extLst>
        </xdr:cNvPr>
        <xdr:cNvGrpSpPr>
          <a:grpSpLocks/>
        </xdr:cNvGrpSpPr>
      </xdr:nvGrpSpPr>
      <xdr:grpSpPr>
        <a:xfrm>
          <a:off x="2786968" y="6632817"/>
          <a:ext cx="333821" cy="194226"/>
          <a:chOff x="6092663" y="322452"/>
          <a:chExt cx="278284" cy="269505"/>
        </a:xfrm>
      </xdr:grpSpPr>
      <mc:AlternateContent xmlns:mc="http://schemas.openxmlformats.org/markup-compatibility/2006">
        <mc:Choice xmlns:a14="http://schemas.microsoft.com/office/drawing/2010/main" Requires="a14">
          <xdr:sp macro="" textlink="">
            <xdr:nvSpPr>
              <xdr:cNvPr id="530505" name="Option Button 73" hidden="1">
                <a:extLst>
                  <a:ext uri="{63B3BB69-23CF-44E3-9099-C40C66FF867C}">
                    <a14:compatExt spid="_x0000_s530505"/>
                  </a:ext>
                </a:extLst>
              </xdr:cNvPr>
              <xdr:cNvSpPr/>
            </xdr:nvSpPr>
            <xdr:spPr bwMode="auto">
              <a:xfrm>
                <a:off x="6092663" y="322452"/>
                <a:ext cx="237064" cy="26950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8" name="テキスト ボックス 217">
            <a:extLst>
              <a:ext uri="{FF2B5EF4-FFF2-40B4-BE49-F238E27FC236}">
                <a16:creationId xmlns:a16="http://schemas.microsoft.com/office/drawing/2014/main" xmlns="" id="{00000000-0008-0000-0E00-0000DA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196460</xdr:colOff>
      <xdr:row>40</xdr:row>
      <xdr:rowOff>21303</xdr:rowOff>
    </xdr:from>
    <xdr:to>
      <xdr:col>17</xdr:col>
      <xdr:colOff>196109</xdr:colOff>
      <xdr:row>40</xdr:row>
      <xdr:rowOff>168088</xdr:rowOff>
    </xdr:to>
    <xdr:grpSp>
      <xdr:nvGrpSpPr>
        <xdr:cNvPr id="219" name="グループ化 218">
          <a:extLst>
            <a:ext uri="{FF2B5EF4-FFF2-40B4-BE49-F238E27FC236}">
              <a16:creationId xmlns:a16="http://schemas.microsoft.com/office/drawing/2014/main" xmlns="" id="{00000000-0008-0000-0E00-0000DB000000}"/>
            </a:ext>
          </a:extLst>
        </xdr:cNvPr>
        <xdr:cNvGrpSpPr/>
      </xdr:nvGrpSpPr>
      <xdr:grpSpPr>
        <a:xfrm>
          <a:off x="3330186" y="6469728"/>
          <a:ext cx="561619" cy="146785"/>
          <a:chOff x="4907675" y="1167431"/>
          <a:chExt cx="233575" cy="193700"/>
        </a:xfrm>
      </xdr:grpSpPr>
      <mc:AlternateContent xmlns:mc="http://schemas.openxmlformats.org/markup-compatibility/2006">
        <mc:Choice xmlns:a14="http://schemas.microsoft.com/office/drawing/2010/main" Requires="a14">
          <xdr:sp macro="" textlink="">
            <xdr:nvSpPr>
              <xdr:cNvPr id="530506" name="Check Box 74" hidden="1">
                <a:extLst>
                  <a:ext uri="{63B3BB69-23CF-44E3-9099-C40C66FF867C}">
                    <a14:compatExt spid="_x0000_s530506"/>
                  </a:ext>
                </a:extLst>
              </xdr:cNvPr>
              <xdr:cNvSpPr/>
            </xdr:nvSpPr>
            <xdr:spPr bwMode="auto">
              <a:xfrm>
                <a:off x="490767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1" name="テキスト ボックス 220">
            <a:extLst>
              <a:ext uri="{FF2B5EF4-FFF2-40B4-BE49-F238E27FC236}">
                <a16:creationId xmlns:a16="http://schemas.microsoft.com/office/drawing/2014/main" xmlns="" id="{00000000-0008-0000-0E00-0000DD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232187</xdr:colOff>
      <xdr:row>40</xdr:row>
      <xdr:rowOff>21303</xdr:rowOff>
    </xdr:from>
    <xdr:to>
      <xdr:col>21</xdr:col>
      <xdr:colOff>11907</xdr:colOff>
      <xdr:row>40</xdr:row>
      <xdr:rowOff>168088</xdr:rowOff>
    </xdr:to>
    <xdr:grpSp>
      <xdr:nvGrpSpPr>
        <xdr:cNvPr id="222" name="グループ化 221">
          <a:extLst>
            <a:ext uri="{FF2B5EF4-FFF2-40B4-BE49-F238E27FC236}">
              <a16:creationId xmlns:a16="http://schemas.microsoft.com/office/drawing/2014/main" xmlns="" id="{00000000-0008-0000-0E00-0000DE000000}"/>
            </a:ext>
          </a:extLst>
        </xdr:cNvPr>
        <xdr:cNvGrpSpPr/>
      </xdr:nvGrpSpPr>
      <xdr:grpSpPr>
        <a:xfrm>
          <a:off x="3927881" y="6469728"/>
          <a:ext cx="732230" cy="146785"/>
          <a:chOff x="4907683" y="1167431"/>
          <a:chExt cx="300688" cy="193700"/>
        </a:xfrm>
      </xdr:grpSpPr>
      <mc:AlternateContent xmlns:mc="http://schemas.openxmlformats.org/markup-compatibility/2006">
        <mc:Choice xmlns:a14="http://schemas.microsoft.com/office/drawing/2010/main" Requires="a14">
          <xdr:sp macro="" textlink="">
            <xdr:nvSpPr>
              <xdr:cNvPr id="530507" name="Check Box 75" hidden="1">
                <a:extLst>
                  <a:ext uri="{63B3BB69-23CF-44E3-9099-C40C66FF867C}">
                    <a14:compatExt spid="_x0000_s530507"/>
                  </a:ext>
                </a:extLst>
              </xdr:cNvPr>
              <xdr:cNvSpPr/>
            </xdr:nvSpPr>
            <xdr:spPr bwMode="auto">
              <a:xfrm>
                <a:off x="490768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4" name="テキスト ボックス 223">
            <a:extLst>
              <a:ext uri="{FF2B5EF4-FFF2-40B4-BE49-F238E27FC236}">
                <a16:creationId xmlns:a16="http://schemas.microsoft.com/office/drawing/2014/main" xmlns="" id="{00000000-0008-0000-0E00-0000E0000000}"/>
              </a:ext>
            </a:extLst>
          </xdr:cNvPr>
          <xdr:cNvSpPr txBox="1"/>
        </xdr:nvSpPr>
        <xdr:spPr>
          <a:xfrm>
            <a:off x="4991028" y="1167431"/>
            <a:ext cx="21734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8</xdr:colOff>
      <xdr:row>40</xdr:row>
      <xdr:rowOff>21303</xdr:rowOff>
    </xdr:from>
    <xdr:to>
      <xdr:col>24</xdr:col>
      <xdr:colOff>136925</xdr:colOff>
      <xdr:row>40</xdr:row>
      <xdr:rowOff>168088</xdr:rowOff>
    </xdr:to>
    <xdr:grpSp>
      <xdr:nvGrpSpPr>
        <xdr:cNvPr id="225" name="グループ化 224">
          <a:extLst>
            <a:ext uri="{FF2B5EF4-FFF2-40B4-BE49-F238E27FC236}">
              <a16:creationId xmlns:a16="http://schemas.microsoft.com/office/drawing/2014/main" xmlns="" id="{00000000-0008-0000-0E00-0000E1000000}"/>
            </a:ext>
          </a:extLst>
        </xdr:cNvPr>
        <xdr:cNvGrpSpPr/>
      </xdr:nvGrpSpPr>
      <xdr:grpSpPr>
        <a:xfrm>
          <a:off x="4648208" y="6469728"/>
          <a:ext cx="937017" cy="146785"/>
          <a:chOff x="4910152" y="1167431"/>
          <a:chExt cx="387029" cy="193700"/>
        </a:xfrm>
      </xdr:grpSpPr>
      <mc:AlternateContent xmlns:mc="http://schemas.openxmlformats.org/markup-compatibility/2006">
        <mc:Choice xmlns:a14="http://schemas.microsoft.com/office/drawing/2010/main" Requires="a14">
          <xdr:sp macro="" textlink="">
            <xdr:nvSpPr>
              <xdr:cNvPr id="530508" name="Check Box 76" hidden="1">
                <a:extLst>
                  <a:ext uri="{63B3BB69-23CF-44E3-9099-C40C66FF867C}">
                    <a14:compatExt spid="_x0000_s530508"/>
                  </a:ext>
                </a:extLst>
              </xdr:cNvPr>
              <xdr:cNvSpPr/>
            </xdr:nvSpPr>
            <xdr:spPr bwMode="auto">
              <a:xfrm>
                <a:off x="491015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7" name="テキスト ボックス 226">
            <a:extLst>
              <a:ext uri="{FF2B5EF4-FFF2-40B4-BE49-F238E27FC236}">
                <a16:creationId xmlns:a16="http://schemas.microsoft.com/office/drawing/2014/main" xmlns="" id="{00000000-0008-0000-0E00-0000E3000000}"/>
              </a:ext>
            </a:extLst>
          </xdr:cNvPr>
          <xdr:cNvSpPr txBox="1"/>
        </xdr:nvSpPr>
        <xdr:spPr>
          <a:xfrm>
            <a:off x="4991028" y="1167431"/>
            <a:ext cx="30615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223154</xdr:colOff>
      <xdr:row>40</xdr:row>
      <xdr:rowOff>21303</xdr:rowOff>
    </xdr:from>
    <xdr:to>
      <xdr:col>27</xdr:col>
      <xdr:colOff>250028</xdr:colOff>
      <xdr:row>41</xdr:row>
      <xdr:rowOff>12245</xdr:rowOff>
    </xdr:to>
    <xdr:grpSp>
      <xdr:nvGrpSpPr>
        <xdr:cNvPr id="228" name="グループ化 227">
          <a:extLst>
            <a:ext uri="{FF2B5EF4-FFF2-40B4-BE49-F238E27FC236}">
              <a16:creationId xmlns:a16="http://schemas.microsoft.com/office/drawing/2014/main" xmlns="" id="{00000000-0008-0000-0E00-0000E4000000}"/>
            </a:ext>
          </a:extLst>
        </xdr:cNvPr>
        <xdr:cNvGrpSpPr/>
      </xdr:nvGrpSpPr>
      <xdr:grpSpPr>
        <a:xfrm>
          <a:off x="5671454" y="6469728"/>
          <a:ext cx="826974" cy="171917"/>
          <a:chOff x="4928247" y="1167431"/>
          <a:chExt cx="346511" cy="201726"/>
        </a:xfrm>
      </xdr:grpSpPr>
      <mc:AlternateContent xmlns:mc="http://schemas.openxmlformats.org/markup-compatibility/2006">
        <mc:Choice xmlns:a14="http://schemas.microsoft.com/office/drawing/2010/main" Requires="a14">
          <xdr:sp macro="" textlink="">
            <xdr:nvSpPr>
              <xdr:cNvPr id="530509" name="Check Box 77" hidden="1">
                <a:extLst>
                  <a:ext uri="{63B3BB69-23CF-44E3-9099-C40C66FF867C}">
                    <a14:compatExt spid="_x0000_s530509"/>
                  </a:ext>
                </a:extLst>
              </xdr:cNvPr>
              <xdr:cNvSpPr/>
            </xdr:nvSpPr>
            <xdr:spPr bwMode="auto">
              <a:xfrm>
                <a:off x="4928247" y="1181110"/>
                <a:ext cx="210003" cy="18804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0" name="テキスト ボックス 229">
            <a:extLst>
              <a:ext uri="{FF2B5EF4-FFF2-40B4-BE49-F238E27FC236}">
                <a16:creationId xmlns:a16="http://schemas.microsoft.com/office/drawing/2014/main" xmlns="" id="{00000000-0008-0000-0E00-0000E6000000}"/>
              </a:ext>
            </a:extLst>
          </xdr:cNvPr>
          <xdr:cNvSpPr txBox="1"/>
        </xdr:nvSpPr>
        <xdr:spPr>
          <a:xfrm>
            <a:off x="5005425" y="1167431"/>
            <a:ext cx="26933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196460</xdr:colOff>
      <xdr:row>41</xdr:row>
      <xdr:rowOff>21304</xdr:rowOff>
    </xdr:from>
    <xdr:to>
      <xdr:col>17</xdr:col>
      <xdr:colOff>196109</xdr:colOff>
      <xdr:row>41</xdr:row>
      <xdr:rowOff>168089</xdr:rowOff>
    </xdr:to>
    <xdr:grpSp>
      <xdr:nvGrpSpPr>
        <xdr:cNvPr id="231" name="グループ化 230">
          <a:extLst>
            <a:ext uri="{FF2B5EF4-FFF2-40B4-BE49-F238E27FC236}">
              <a16:creationId xmlns:a16="http://schemas.microsoft.com/office/drawing/2014/main" xmlns="" id="{00000000-0008-0000-0E00-0000E7000000}"/>
            </a:ext>
          </a:extLst>
        </xdr:cNvPr>
        <xdr:cNvGrpSpPr/>
      </xdr:nvGrpSpPr>
      <xdr:grpSpPr>
        <a:xfrm>
          <a:off x="3330186" y="6650704"/>
          <a:ext cx="561619" cy="146785"/>
          <a:chOff x="4907675" y="1167431"/>
          <a:chExt cx="233575" cy="193700"/>
        </a:xfrm>
      </xdr:grpSpPr>
      <mc:AlternateContent xmlns:mc="http://schemas.openxmlformats.org/markup-compatibility/2006">
        <mc:Choice xmlns:a14="http://schemas.microsoft.com/office/drawing/2010/main" Requires="a14">
          <xdr:sp macro="" textlink="">
            <xdr:nvSpPr>
              <xdr:cNvPr id="530510" name="Check Box 78" hidden="1">
                <a:extLst>
                  <a:ext uri="{63B3BB69-23CF-44E3-9099-C40C66FF867C}">
                    <a14:compatExt spid="_x0000_s530510"/>
                  </a:ext>
                </a:extLst>
              </xdr:cNvPr>
              <xdr:cNvSpPr/>
            </xdr:nvSpPr>
            <xdr:spPr bwMode="auto">
              <a:xfrm>
                <a:off x="490767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3" name="テキスト ボックス 232">
            <a:extLst>
              <a:ext uri="{FF2B5EF4-FFF2-40B4-BE49-F238E27FC236}">
                <a16:creationId xmlns:a16="http://schemas.microsoft.com/office/drawing/2014/main" xmlns="" id="{00000000-0008-0000-0E00-0000E9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232197</xdr:colOff>
      <xdr:row>41</xdr:row>
      <xdr:rowOff>21304</xdr:rowOff>
    </xdr:from>
    <xdr:to>
      <xdr:col>20</xdr:col>
      <xdr:colOff>255996</xdr:colOff>
      <xdr:row>41</xdr:row>
      <xdr:rowOff>168089</xdr:rowOff>
    </xdr:to>
    <xdr:grpSp>
      <xdr:nvGrpSpPr>
        <xdr:cNvPr id="234" name="グループ化 233">
          <a:extLst>
            <a:ext uri="{FF2B5EF4-FFF2-40B4-BE49-F238E27FC236}">
              <a16:creationId xmlns:a16="http://schemas.microsoft.com/office/drawing/2014/main" xmlns="" id="{00000000-0008-0000-0E00-0000EA000000}"/>
            </a:ext>
          </a:extLst>
        </xdr:cNvPr>
        <xdr:cNvGrpSpPr/>
      </xdr:nvGrpSpPr>
      <xdr:grpSpPr>
        <a:xfrm>
          <a:off x="3927902" y="6650704"/>
          <a:ext cx="700082" cy="146785"/>
          <a:chOff x="4907640" y="1167431"/>
          <a:chExt cx="288407" cy="193700"/>
        </a:xfrm>
      </xdr:grpSpPr>
      <mc:AlternateContent xmlns:mc="http://schemas.openxmlformats.org/markup-compatibility/2006">
        <mc:Choice xmlns:a14="http://schemas.microsoft.com/office/drawing/2010/main" Requires="a14">
          <xdr:sp macro="" textlink="">
            <xdr:nvSpPr>
              <xdr:cNvPr id="530511" name="Check Box 79" hidden="1">
                <a:extLst>
                  <a:ext uri="{63B3BB69-23CF-44E3-9099-C40C66FF867C}">
                    <a14:compatExt spid="_x0000_s530511"/>
                  </a:ext>
                </a:extLst>
              </xdr:cNvPr>
              <xdr:cNvSpPr/>
            </xdr:nvSpPr>
            <xdr:spPr bwMode="auto">
              <a:xfrm>
                <a:off x="490764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6" name="テキスト ボックス 235">
            <a:extLst>
              <a:ext uri="{FF2B5EF4-FFF2-40B4-BE49-F238E27FC236}">
                <a16:creationId xmlns:a16="http://schemas.microsoft.com/office/drawing/2014/main" xmlns="" id="{00000000-0008-0000-0E00-0000EC000000}"/>
              </a:ext>
            </a:extLst>
          </xdr:cNvPr>
          <xdr:cNvSpPr txBox="1"/>
        </xdr:nvSpPr>
        <xdr:spPr>
          <a:xfrm>
            <a:off x="4991028" y="1167431"/>
            <a:ext cx="205019"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1</xdr:colOff>
      <xdr:row>41</xdr:row>
      <xdr:rowOff>21304</xdr:rowOff>
    </xdr:from>
    <xdr:to>
      <xdr:col>24</xdr:col>
      <xdr:colOff>130965</xdr:colOff>
      <xdr:row>41</xdr:row>
      <xdr:rowOff>168089</xdr:rowOff>
    </xdr:to>
    <xdr:grpSp>
      <xdr:nvGrpSpPr>
        <xdr:cNvPr id="237" name="グループ化 236">
          <a:extLst>
            <a:ext uri="{FF2B5EF4-FFF2-40B4-BE49-F238E27FC236}">
              <a16:creationId xmlns:a16="http://schemas.microsoft.com/office/drawing/2014/main" xmlns="" id="{00000000-0008-0000-0E00-0000ED000000}"/>
            </a:ext>
          </a:extLst>
        </xdr:cNvPr>
        <xdr:cNvGrpSpPr/>
      </xdr:nvGrpSpPr>
      <xdr:grpSpPr>
        <a:xfrm>
          <a:off x="4648201" y="6650704"/>
          <a:ext cx="931064" cy="146785"/>
          <a:chOff x="4910139" y="1167431"/>
          <a:chExt cx="384577" cy="193700"/>
        </a:xfrm>
      </xdr:grpSpPr>
      <mc:AlternateContent xmlns:mc="http://schemas.openxmlformats.org/markup-compatibility/2006">
        <mc:Choice xmlns:a14="http://schemas.microsoft.com/office/drawing/2010/main" Requires="a14">
          <xdr:sp macro="" textlink="">
            <xdr:nvSpPr>
              <xdr:cNvPr id="530512" name="Check Box 80" hidden="1">
                <a:extLst>
                  <a:ext uri="{63B3BB69-23CF-44E3-9099-C40C66FF867C}">
                    <a14:compatExt spid="_x0000_s530512"/>
                  </a:ext>
                </a:extLst>
              </xdr:cNvPr>
              <xdr:cNvSpPr/>
            </xdr:nvSpPr>
            <xdr:spPr bwMode="auto">
              <a:xfrm>
                <a:off x="491013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9" name="テキスト ボックス 238">
            <a:extLst>
              <a:ext uri="{FF2B5EF4-FFF2-40B4-BE49-F238E27FC236}">
                <a16:creationId xmlns:a16="http://schemas.microsoft.com/office/drawing/2014/main" xmlns="" id="{00000000-0008-0000-0E00-0000EF000000}"/>
              </a:ext>
            </a:extLst>
          </xdr:cNvPr>
          <xdr:cNvSpPr txBox="1"/>
        </xdr:nvSpPr>
        <xdr:spPr>
          <a:xfrm>
            <a:off x="4991028" y="1167431"/>
            <a:ext cx="30368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222656</xdr:colOff>
      <xdr:row>41</xdr:row>
      <xdr:rowOff>21304</xdr:rowOff>
    </xdr:from>
    <xdr:to>
      <xdr:col>27</xdr:col>
      <xdr:colOff>250019</xdr:colOff>
      <xdr:row>41</xdr:row>
      <xdr:rowOff>168089</xdr:rowOff>
    </xdr:to>
    <xdr:grpSp>
      <xdr:nvGrpSpPr>
        <xdr:cNvPr id="240" name="グループ化 239">
          <a:extLst>
            <a:ext uri="{FF2B5EF4-FFF2-40B4-BE49-F238E27FC236}">
              <a16:creationId xmlns:a16="http://schemas.microsoft.com/office/drawing/2014/main" xmlns="" id="{00000000-0008-0000-0E00-0000F0000000}"/>
            </a:ext>
          </a:extLst>
        </xdr:cNvPr>
        <xdr:cNvGrpSpPr/>
      </xdr:nvGrpSpPr>
      <xdr:grpSpPr>
        <a:xfrm>
          <a:off x="5670956" y="6650704"/>
          <a:ext cx="827463" cy="146785"/>
          <a:chOff x="4907769" y="1167431"/>
          <a:chExt cx="330605" cy="193700"/>
        </a:xfrm>
      </xdr:grpSpPr>
      <mc:AlternateContent xmlns:mc="http://schemas.openxmlformats.org/markup-compatibility/2006">
        <mc:Choice xmlns:a14="http://schemas.microsoft.com/office/drawing/2010/main" Requires="a14">
          <xdr:sp macro="" textlink="">
            <xdr:nvSpPr>
              <xdr:cNvPr id="530513" name="Check Box 81" hidden="1">
                <a:extLst>
                  <a:ext uri="{63B3BB69-23CF-44E3-9099-C40C66FF867C}">
                    <a14:compatExt spid="_x0000_s530513"/>
                  </a:ext>
                </a:extLst>
              </xdr:cNvPr>
              <xdr:cNvSpPr/>
            </xdr:nvSpPr>
            <xdr:spPr bwMode="auto">
              <a:xfrm>
                <a:off x="490776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2" name="テキスト ボックス 241">
            <a:extLst>
              <a:ext uri="{FF2B5EF4-FFF2-40B4-BE49-F238E27FC236}">
                <a16:creationId xmlns:a16="http://schemas.microsoft.com/office/drawing/2014/main" xmlns="" id="{00000000-0008-0000-0E00-0000F2000000}"/>
              </a:ext>
            </a:extLst>
          </xdr:cNvPr>
          <xdr:cNvSpPr txBox="1"/>
        </xdr:nvSpPr>
        <xdr:spPr>
          <a:xfrm>
            <a:off x="4984096" y="1167431"/>
            <a:ext cx="25427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15</xdr:col>
      <xdr:colOff>196107</xdr:colOff>
      <xdr:row>42</xdr:row>
      <xdr:rowOff>22762</xdr:rowOff>
    </xdr:from>
    <xdr:to>
      <xdr:col>20</xdr:col>
      <xdr:colOff>208363</xdr:colOff>
      <xdr:row>42</xdr:row>
      <xdr:rowOff>169547</xdr:rowOff>
    </xdr:to>
    <xdr:grpSp>
      <xdr:nvGrpSpPr>
        <xdr:cNvPr id="243" name="グループ化 242">
          <a:extLst>
            <a:ext uri="{FF2B5EF4-FFF2-40B4-BE49-F238E27FC236}">
              <a16:creationId xmlns:a16="http://schemas.microsoft.com/office/drawing/2014/main" xmlns="" id="{00000000-0008-0000-0E00-0000F3000000}"/>
            </a:ext>
          </a:extLst>
        </xdr:cNvPr>
        <xdr:cNvGrpSpPr/>
      </xdr:nvGrpSpPr>
      <xdr:grpSpPr>
        <a:xfrm>
          <a:off x="3529857" y="6833137"/>
          <a:ext cx="1050481" cy="146785"/>
          <a:chOff x="4910153" y="1167431"/>
          <a:chExt cx="435058" cy="193700"/>
        </a:xfrm>
      </xdr:grpSpPr>
      <mc:AlternateContent xmlns:mc="http://schemas.openxmlformats.org/markup-compatibility/2006">
        <mc:Choice xmlns:a14="http://schemas.microsoft.com/office/drawing/2010/main" Requires="a14">
          <xdr:sp macro="" textlink="">
            <xdr:nvSpPr>
              <xdr:cNvPr id="530514" name="Check Box 82" hidden="1">
                <a:extLst>
                  <a:ext uri="{63B3BB69-23CF-44E3-9099-C40C66FF867C}">
                    <a14:compatExt spid="_x0000_s530514"/>
                  </a:ext>
                </a:extLst>
              </xdr:cNvPr>
              <xdr:cNvSpPr/>
            </xdr:nvSpPr>
            <xdr:spPr bwMode="auto">
              <a:xfrm>
                <a:off x="491015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5" name="テキスト ボックス 244">
            <a:extLst>
              <a:ext uri="{FF2B5EF4-FFF2-40B4-BE49-F238E27FC236}">
                <a16:creationId xmlns:a16="http://schemas.microsoft.com/office/drawing/2014/main" xmlns="" id="{00000000-0008-0000-0E00-0000F5000000}"/>
              </a:ext>
            </a:extLst>
          </xdr:cNvPr>
          <xdr:cNvSpPr txBox="1"/>
        </xdr:nvSpPr>
        <xdr:spPr>
          <a:xfrm>
            <a:off x="4991028" y="1167431"/>
            <a:ext cx="35418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保湿剤・洗口剤</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7</xdr:colOff>
      <xdr:row>43</xdr:row>
      <xdr:rowOff>11206</xdr:rowOff>
    </xdr:from>
    <xdr:to>
      <xdr:col>11</xdr:col>
      <xdr:colOff>136929</xdr:colOff>
      <xdr:row>43</xdr:row>
      <xdr:rowOff>157991</xdr:rowOff>
    </xdr:to>
    <xdr:grpSp>
      <xdr:nvGrpSpPr>
        <xdr:cNvPr id="246" name="グループ化 245">
          <a:extLst>
            <a:ext uri="{FF2B5EF4-FFF2-40B4-BE49-F238E27FC236}">
              <a16:creationId xmlns:a16="http://schemas.microsoft.com/office/drawing/2014/main" xmlns="" id="{00000000-0008-0000-0E00-0000F6000000}"/>
            </a:ext>
          </a:extLst>
        </xdr:cNvPr>
        <xdr:cNvGrpSpPr/>
      </xdr:nvGrpSpPr>
      <xdr:grpSpPr>
        <a:xfrm>
          <a:off x="1933582" y="7002556"/>
          <a:ext cx="736997" cy="146785"/>
          <a:chOff x="4910120" y="1167431"/>
          <a:chExt cx="306278" cy="193700"/>
        </a:xfrm>
      </xdr:grpSpPr>
      <mc:AlternateContent xmlns:mc="http://schemas.openxmlformats.org/markup-compatibility/2006">
        <mc:Choice xmlns:a14="http://schemas.microsoft.com/office/drawing/2010/main" Requires="a14">
          <xdr:sp macro="" textlink="">
            <xdr:nvSpPr>
              <xdr:cNvPr id="530515" name="Check Box 83" hidden="1">
                <a:extLst>
                  <a:ext uri="{63B3BB69-23CF-44E3-9099-C40C66FF867C}">
                    <a14:compatExt spid="_x0000_s530515"/>
                  </a:ext>
                </a:extLst>
              </xdr:cNvPr>
              <xdr:cNvSpPr/>
            </xdr:nvSpPr>
            <xdr:spPr bwMode="auto">
              <a:xfrm>
                <a:off x="491012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8" name="テキスト ボックス 247">
            <a:extLst>
              <a:ext uri="{FF2B5EF4-FFF2-40B4-BE49-F238E27FC236}">
                <a16:creationId xmlns:a16="http://schemas.microsoft.com/office/drawing/2014/main" xmlns="" id="{00000000-0008-0000-0E00-0000F8000000}"/>
              </a:ext>
            </a:extLst>
          </xdr:cNvPr>
          <xdr:cNvSpPr txBox="1"/>
        </xdr:nvSpPr>
        <xdr:spPr>
          <a:xfrm>
            <a:off x="4991028" y="1167431"/>
            <a:ext cx="22537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スポンジ</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28023</xdr:colOff>
      <xdr:row>43</xdr:row>
      <xdr:rowOff>11206</xdr:rowOff>
    </xdr:from>
    <xdr:to>
      <xdr:col>15</xdr:col>
      <xdr:colOff>136913</xdr:colOff>
      <xdr:row>43</xdr:row>
      <xdr:rowOff>157991</xdr:rowOff>
    </xdr:to>
    <xdr:grpSp>
      <xdr:nvGrpSpPr>
        <xdr:cNvPr id="249" name="グループ化 248">
          <a:extLst>
            <a:ext uri="{FF2B5EF4-FFF2-40B4-BE49-F238E27FC236}">
              <a16:creationId xmlns:a16="http://schemas.microsoft.com/office/drawing/2014/main" xmlns="" id="{00000000-0008-0000-0E00-0000F9000000}"/>
            </a:ext>
          </a:extLst>
        </xdr:cNvPr>
        <xdr:cNvGrpSpPr/>
      </xdr:nvGrpSpPr>
      <xdr:grpSpPr>
        <a:xfrm>
          <a:off x="2761695" y="7002556"/>
          <a:ext cx="708975" cy="146785"/>
          <a:chOff x="4910152" y="1167431"/>
          <a:chExt cx="294457" cy="193700"/>
        </a:xfrm>
      </xdr:grpSpPr>
      <mc:AlternateContent xmlns:mc="http://schemas.openxmlformats.org/markup-compatibility/2006">
        <mc:Choice xmlns:a14="http://schemas.microsoft.com/office/drawing/2010/main" Requires="a14">
          <xdr:sp macro="" textlink="">
            <xdr:nvSpPr>
              <xdr:cNvPr id="530516" name="Check Box 84" hidden="1">
                <a:extLst>
                  <a:ext uri="{63B3BB69-23CF-44E3-9099-C40C66FF867C}">
                    <a14:compatExt spid="_x0000_s530516"/>
                  </a:ext>
                </a:extLst>
              </xdr:cNvPr>
              <xdr:cNvSpPr/>
            </xdr:nvSpPr>
            <xdr:spPr bwMode="auto">
              <a:xfrm>
                <a:off x="491015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1" name="テキスト ボックス 250">
            <a:extLst>
              <a:ext uri="{FF2B5EF4-FFF2-40B4-BE49-F238E27FC236}">
                <a16:creationId xmlns:a16="http://schemas.microsoft.com/office/drawing/2014/main" xmlns="" id="{00000000-0008-0000-0E00-0000FB000000}"/>
              </a:ext>
            </a:extLst>
          </xdr:cNvPr>
          <xdr:cNvSpPr txBox="1"/>
        </xdr:nvSpPr>
        <xdr:spPr>
          <a:xfrm>
            <a:off x="4991028" y="1167431"/>
            <a:ext cx="21358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歯ブラシ</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14</xdr:colOff>
      <xdr:row>43</xdr:row>
      <xdr:rowOff>11206</xdr:rowOff>
    </xdr:from>
    <xdr:to>
      <xdr:col>19</xdr:col>
      <xdr:colOff>168091</xdr:colOff>
      <xdr:row>43</xdr:row>
      <xdr:rowOff>157991</xdr:rowOff>
    </xdr:to>
    <xdr:grpSp>
      <xdr:nvGrpSpPr>
        <xdr:cNvPr id="252" name="グループ化 251">
          <a:extLst>
            <a:ext uri="{FF2B5EF4-FFF2-40B4-BE49-F238E27FC236}">
              <a16:creationId xmlns:a16="http://schemas.microsoft.com/office/drawing/2014/main" xmlns="" id="{00000000-0008-0000-0E00-0000FC000000}"/>
            </a:ext>
          </a:extLst>
        </xdr:cNvPr>
        <xdr:cNvGrpSpPr/>
      </xdr:nvGrpSpPr>
      <xdr:grpSpPr>
        <a:xfrm>
          <a:off x="3695714" y="7002556"/>
          <a:ext cx="568127" cy="146785"/>
          <a:chOff x="4910114" y="1167431"/>
          <a:chExt cx="235754" cy="193700"/>
        </a:xfrm>
      </xdr:grpSpPr>
      <mc:AlternateContent xmlns:mc="http://schemas.openxmlformats.org/markup-compatibility/2006">
        <mc:Choice xmlns:a14="http://schemas.microsoft.com/office/drawing/2010/main" Requires="a14">
          <xdr:sp macro="" textlink="">
            <xdr:nvSpPr>
              <xdr:cNvPr id="530517" name="Check Box 85" hidden="1">
                <a:extLst>
                  <a:ext uri="{63B3BB69-23CF-44E3-9099-C40C66FF867C}">
                    <a14:compatExt spid="_x0000_s530517"/>
                  </a:ext>
                </a:extLst>
              </xdr:cNvPr>
              <xdr:cNvSpPr/>
            </xdr:nvSpPr>
            <xdr:spPr bwMode="auto">
              <a:xfrm>
                <a:off x="4910114"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4" name="テキスト ボックス 253">
            <a:extLst>
              <a:ext uri="{FF2B5EF4-FFF2-40B4-BE49-F238E27FC236}">
                <a16:creationId xmlns:a16="http://schemas.microsoft.com/office/drawing/2014/main" xmlns="" id="{00000000-0008-0000-0E00-0000FE000000}"/>
              </a:ext>
            </a:extLst>
          </xdr:cNvPr>
          <xdr:cNvSpPr txBox="1"/>
        </xdr:nvSpPr>
        <xdr:spPr>
          <a:xfrm>
            <a:off x="4991028" y="1167431"/>
            <a:ext cx="15484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45293</xdr:colOff>
      <xdr:row>57</xdr:row>
      <xdr:rowOff>27220</xdr:rowOff>
    </xdr:from>
    <xdr:to>
      <xdr:col>12</xdr:col>
      <xdr:colOff>156996</xdr:colOff>
      <xdr:row>58</xdr:row>
      <xdr:rowOff>36910</xdr:rowOff>
    </xdr:to>
    <xdr:grpSp>
      <xdr:nvGrpSpPr>
        <xdr:cNvPr id="255" name="グループ化 254">
          <a:extLst>
            <a:ext uri="{FF2B5EF4-FFF2-40B4-BE49-F238E27FC236}">
              <a16:creationId xmlns:a16="http://schemas.microsoft.com/office/drawing/2014/main" xmlns="" id="{00000000-0008-0000-0E00-0000FF000000}"/>
            </a:ext>
          </a:extLst>
        </xdr:cNvPr>
        <xdr:cNvGrpSpPr>
          <a:grpSpLocks/>
        </xdr:cNvGrpSpPr>
      </xdr:nvGrpSpPr>
      <xdr:grpSpPr>
        <a:xfrm>
          <a:off x="2578951" y="9266471"/>
          <a:ext cx="311717" cy="190665"/>
          <a:chOff x="6092837" y="326409"/>
          <a:chExt cx="258033" cy="261580"/>
        </a:xfrm>
      </xdr:grpSpPr>
      <mc:AlternateContent xmlns:mc="http://schemas.openxmlformats.org/markup-compatibility/2006">
        <mc:Choice xmlns:a14="http://schemas.microsoft.com/office/drawing/2010/main" Requires="a14">
          <xdr:sp macro="" textlink="">
            <xdr:nvSpPr>
              <xdr:cNvPr id="530518" name="Option Button 86" hidden="1">
                <a:extLst>
                  <a:ext uri="{63B3BB69-23CF-44E3-9099-C40C66FF867C}">
                    <a14:compatExt spid="_x0000_s530518"/>
                  </a:ext>
                </a:extLst>
              </xdr:cNvPr>
              <xdr:cNvSpPr/>
            </xdr:nvSpPr>
            <xdr:spPr bwMode="auto">
              <a:xfrm>
                <a:off x="6092837" y="326409"/>
                <a:ext cx="237072" cy="2615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7" name="テキスト ボックス 256">
            <a:extLst>
              <a:ext uri="{FF2B5EF4-FFF2-40B4-BE49-F238E27FC236}">
                <a16:creationId xmlns:a16="http://schemas.microsoft.com/office/drawing/2014/main" xmlns="" id="{00000000-0008-0000-0E00-000001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196556</xdr:colOff>
      <xdr:row>57</xdr:row>
      <xdr:rowOff>27220</xdr:rowOff>
    </xdr:from>
    <xdr:to>
      <xdr:col>14</xdr:col>
      <xdr:colOff>101327</xdr:colOff>
      <xdr:row>58</xdr:row>
      <xdr:rowOff>36910</xdr:rowOff>
    </xdr:to>
    <xdr:grpSp>
      <xdr:nvGrpSpPr>
        <xdr:cNvPr id="258" name="グループ化 257">
          <a:extLst>
            <a:ext uri="{FF2B5EF4-FFF2-40B4-BE49-F238E27FC236}">
              <a16:creationId xmlns:a16="http://schemas.microsoft.com/office/drawing/2014/main" xmlns="" id="{00000000-0008-0000-0E00-000002010000}"/>
            </a:ext>
          </a:extLst>
        </xdr:cNvPr>
        <xdr:cNvGrpSpPr>
          <a:grpSpLocks/>
        </xdr:cNvGrpSpPr>
      </xdr:nvGrpSpPr>
      <xdr:grpSpPr>
        <a:xfrm>
          <a:off x="2930231" y="9266471"/>
          <a:ext cx="304821" cy="190665"/>
          <a:chOff x="6092572" y="326409"/>
          <a:chExt cx="255458" cy="261580"/>
        </a:xfrm>
      </xdr:grpSpPr>
      <mc:AlternateContent xmlns:mc="http://schemas.openxmlformats.org/markup-compatibility/2006">
        <mc:Choice xmlns:a14="http://schemas.microsoft.com/office/drawing/2010/main" Requires="a14">
          <xdr:sp macro="" textlink="">
            <xdr:nvSpPr>
              <xdr:cNvPr id="530519" name="Option Button 87" hidden="1">
                <a:extLst>
                  <a:ext uri="{63B3BB69-23CF-44E3-9099-C40C66FF867C}">
                    <a14:compatExt spid="_x0000_s530519"/>
                  </a:ext>
                </a:extLst>
              </xdr:cNvPr>
              <xdr:cNvSpPr/>
            </xdr:nvSpPr>
            <xdr:spPr bwMode="auto">
              <a:xfrm>
                <a:off x="6092572" y="326409"/>
                <a:ext cx="237064" cy="2615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0" name="テキスト ボックス 259">
            <a:extLst>
              <a:ext uri="{FF2B5EF4-FFF2-40B4-BE49-F238E27FC236}">
                <a16:creationId xmlns:a16="http://schemas.microsoft.com/office/drawing/2014/main" xmlns="" id="{00000000-0008-0000-0E00-000004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140542</xdr:colOff>
      <xdr:row>57</xdr:row>
      <xdr:rowOff>27220</xdr:rowOff>
    </xdr:from>
    <xdr:to>
      <xdr:col>16</xdr:col>
      <xdr:colOff>50539</xdr:colOff>
      <xdr:row>58</xdr:row>
      <xdr:rowOff>36910</xdr:rowOff>
    </xdr:to>
    <xdr:grpSp>
      <xdr:nvGrpSpPr>
        <xdr:cNvPr id="261" name="グループ化 260">
          <a:extLst>
            <a:ext uri="{FF2B5EF4-FFF2-40B4-BE49-F238E27FC236}">
              <a16:creationId xmlns:a16="http://schemas.microsoft.com/office/drawing/2014/main" xmlns="" id="{00000000-0008-0000-0E00-000005010000}"/>
            </a:ext>
          </a:extLst>
        </xdr:cNvPr>
        <xdr:cNvGrpSpPr>
          <a:grpSpLocks/>
        </xdr:cNvGrpSpPr>
      </xdr:nvGrpSpPr>
      <xdr:grpSpPr>
        <a:xfrm>
          <a:off x="3274273" y="9266471"/>
          <a:ext cx="310051" cy="190665"/>
          <a:chOff x="6092541" y="326409"/>
          <a:chExt cx="258329" cy="261580"/>
        </a:xfrm>
      </xdr:grpSpPr>
      <mc:AlternateContent xmlns:mc="http://schemas.openxmlformats.org/markup-compatibility/2006">
        <mc:Choice xmlns:a14="http://schemas.microsoft.com/office/drawing/2010/main" Requires="a14">
          <xdr:sp macro="" textlink="">
            <xdr:nvSpPr>
              <xdr:cNvPr id="530520" name="Option Button 88" hidden="1">
                <a:extLst>
                  <a:ext uri="{63B3BB69-23CF-44E3-9099-C40C66FF867C}">
                    <a14:compatExt spid="_x0000_s530520"/>
                  </a:ext>
                </a:extLst>
              </xdr:cNvPr>
              <xdr:cNvSpPr/>
            </xdr:nvSpPr>
            <xdr:spPr bwMode="auto">
              <a:xfrm>
                <a:off x="6092541" y="326409"/>
                <a:ext cx="237064" cy="2615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3" name="テキスト ボックス 262">
            <a:extLst>
              <a:ext uri="{FF2B5EF4-FFF2-40B4-BE49-F238E27FC236}">
                <a16:creationId xmlns:a16="http://schemas.microsoft.com/office/drawing/2014/main" xmlns="" id="{00000000-0008-0000-0E00-000007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16</xdr:col>
      <xdr:colOff>90100</xdr:colOff>
      <xdr:row>57</xdr:row>
      <xdr:rowOff>33174</xdr:rowOff>
    </xdr:from>
    <xdr:to>
      <xdr:col>18</xdr:col>
      <xdr:colOff>2454</xdr:colOff>
      <xdr:row>58</xdr:row>
      <xdr:rowOff>30958</xdr:rowOff>
    </xdr:to>
    <xdr:grpSp>
      <xdr:nvGrpSpPr>
        <xdr:cNvPr id="264" name="グループ化 263">
          <a:extLst>
            <a:ext uri="{FF2B5EF4-FFF2-40B4-BE49-F238E27FC236}">
              <a16:creationId xmlns:a16="http://schemas.microsoft.com/office/drawing/2014/main" xmlns="" id="{00000000-0008-0000-0E00-000008010000}"/>
            </a:ext>
          </a:extLst>
        </xdr:cNvPr>
        <xdr:cNvGrpSpPr>
          <a:grpSpLocks/>
        </xdr:cNvGrpSpPr>
      </xdr:nvGrpSpPr>
      <xdr:grpSpPr>
        <a:xfrm>
          <a:off x="3623873" y="9272425"/>
          <a:ext cx="312419" cy="178759"/>
          <a:chOff x="6092642" y="335613"/>
          <a:chExt cx="259350" cy="243179"/>
        </a:xfrm>
      </xdr:grpSpPr>
      <mc:AlternateContent xmlns:mc="http://schemas.openxmlformats.org/markup-compatibility/2006">
        <mc:Choice xmlns:a14="http://schemas.microsoft.com/office/drawing/2010/main" Requires="a14">
          <xdr:sp macro="" textlink="">
            <xdr:nvSpPr>
              <xdr:cNvPr id="530521" name="Option Button 89" hidden="1">
                <a:extLst>
                  <a:ext uri="{63B3BB69-23CF-44E3-9099-C40C66FF867C}">
                    <a14:compatExt spid="_x0000_s530521"/>
                  </a:ext>
                </a:extLst>
              </xdr:cNvPr>
              <xdr:cNvSpPr/>
            </xdr:nvSpPr>
            <xdr:spPr bwMode="auto">
              <a:xfrm>
                <a:off x="6092642" y="335613"/>
                <a:ext cx="237066" cy="24317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6" name="テキスト ボックス 265">
            <a:extLst>
              <a:ext uri="{FF2B5EF4-FFF2-40B4-BE49-F238E27FC236}">
                <a16:creationId xmlns:a16="http://schemas.microsoft.com/office/drawing/2014/main" xmlns="" id="{00000000-0008-0000-0E00-00000A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18</xdr:col>
      <xdr:colOff>41130</xdr:colOff>
      <xdr:row>57</xdr:row>
      <xdr:rowOff>39126</xdr:rowOff>
    </xdr:from>
    <xdr:to>
      <xdr:col>19</xdr:col>
      <xdr:colOff>190613</xdr:colOff>
      <xdr:row>58</xdr:row>
      <xdr:rowOff>29018</xdr:rowOff>
    </xdr:to>
    <xdr:grpSp>
      <xdr:nvGrpSpPr>
        <xdr:cNvPr id="267" name="グループ化 266">
          <a:extLst>
            <a:ext uri="{FF2B5EF4-FFF2-40B4-BE49-F238E27FC236}">
              <a16:creationId xmlns:a16="http://schemas.microsoft.com/office/drawing/2014/main" xmlns="" id="{00000000-0008-0000-0E00-00000B010000}"/>
            </a:ext>
          </a:extLst>
        </xdr:cNvPr>
        <xdr:cNvGrpSpPr>
          <a:grpSpLocks/>
        </xdr:cNvGrpSpPr>
      </xdr:nvGrpSpPr>
      <xdr:grpSpPr>
        <a:xfrm>
          <a:off x="3974957" y="9278376"/>
          <a:ext cx="311432" cy="170867"/>
          <a:chOff x="6092656" y="344814"/>
          <a:chExt cx="258214" cy="230980"/>
        </a:xfrm>
      </xdr:grpSpPr>
      <mc:AlternateContent xmlns:mc="http://schemas.openxmlformats.org/markup-compatibility/2006">
        <mc:Choice xmlns:a14="http://schemas.microsoft.com/office/drawing/2010/main" Requires="a14">
          <xdr:sp macro="" textlink="">
            <xdr:nvSpPr>
              <xdr:cNvPr id="530522" name="Option Button 90" hidden="1">
                <a:extLst>
                  <a:ext uri="{63B3BB69-23CF-44E3-9099-C40C66FF867C}">
                    <a14:compatExt spid="_x0000_s530522"/>
                  </a:ext>
                </a:extLst>
              </xdr:cNvPr>
              <xdr:cNvSpPr/>
            </xdr:nvSpPr>
            <xdr:spPr bwMode="auto">
              <a:xfrm>
                <a:off x="6092656" y="344814"/>
                <a:ext cx="237065" cy="2247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9" name="テキスト ボックス 268">
            <a:extLst>
              <a:ext uri="{FF2B5EF4-FFF2-40B4-BE49-F238E27FC236}">
                <a16:creationId xmlns:a16="http://schemas.microsoft.com/office/drawing/2014/main" xmlns="" id="{00000000-0008-0000-0E00-00000D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230173</xdr:colOff>
      <xdr:row>57</xdr:row>
      <xdr:rowOff>21267</xdr:rowOff>
    </xdr:from>
    <xdr:to>
      <xdr:col>20</xdr:col>
      <xdr:colOff>263812</xdr:colOff>
      <xdr:row>58</xdr:row>
      <xdr:rowOff>42863</xdr:rowOff>
    </xdr:to>
    <xdr:grpSp>
      <xdr:nvGrpSpPr>
        <xdr:cNvPr id="270" name="グループ化 269">
          <a:extLst>
            <a:ext uri="{FF2B5EF4-FFF2-40B4-BE49-F238E27FC236}">
              <a16:creationId xmlns:a16="http://schemas.microsoft.com/office/drawing/2014/main" xmlns="" id="{00000000-0008-0000-0E00-00000E010000}"/>
            </a:ext>
          </a:extLst>
        </xdr:cNvPr>
        <xdr:cNvGrpSpPr>
          <a:grpSpLocks/>
        </xdr:cNvGrpSpPr>
      </xdr:nvGrpSpPr>
      <xdr:grpSpPr>
        <a:xfrm>
          <a:off x="4325923" y="9260517"/>
          <a:ext cx="309864" cy="202571"/>
          <a:chOff x="6092712" y="317209"/>
          <a:chExt cx="255318" cy="279985"/>
        </a:xfrm>
      </xdr:grpSpPr>
      <mc:AlternateContent xmlns:mc="http://schemas.openxmlformats.org/markup-compatibility/2006">
        <mc:Choice xmlns:a14="http://schemas.microsoft.com/office/drawing/2010/main" Requires="a14">
          <xdr:sp macro="" textlink="">
            <xdr:nvSpPr>
              <xdr:cNvPr id="530523" name="Option Button 91" hidden="1">
                <a:extLst>
                  <a:ext uri="{63B3BB69-23CF-44E3-9099-C40C66FF867C}">
                    <a14:compatExt spid="_x0000_s530523"/>
                  </a:ext>
                </a:extLst>
              </xdr:cNvPr>
              <xdr:cNvSpPr/>
            </xdr:nvSpPr>
            <xdr:spPr bwMode="auto">
              <a:xfrm>
                <a:off x="6092712" y="317209"/>
                <a:ext cx="237070" cy="27998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2" name="テキスト ボックス 271">
            <a:extLst>
              <a:ext uri="{FF2B5EF4-FFF2-40B4-BE49-F238E27FC236}">
                <a16:creationId xmlns:a16="http://schemas.microsoft.com/office/drawing/2014/main" xmlns="" id="{00000000-0008-0000-0E00-000010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5</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25214</xdr:colOff>
      <xdr:row>57</xdr:row>
      <xdr:rowOff>27220</xdr:rowOff>
    </xdr:from>
    <xdr:to>
      <xdr:col>22</xdr:col>
      <xdr:colOff>67348</xdr:colOff>
      <xdr:row>58</xdr:row>
      <xdr:rowOff>36910</xdr:rowOff>
    </xdr:to>
    <xdr:grpSp>
      <xdr:nvGrpSpPr>
        <xdr:cNvPr id="273" name="グループ化 272">
          <a:extLst>
            <a:ext uri="{FF2B5EF4-FFF2-40B4-BE49-F238E27FC236}">
              <a16:creationId xmlns:a16="http://schemas.microsoft.com/office/drawing/2014/main" xmlns="" id="{00000000-0008-0000-0E00-000011010000}"/>
            </a:ext>
          </a:extLst>
        </xdr:cNvPr>
        <xdr:cNvGrpSpPr>
          <a:grpSpLocks/>
        </xdr:cNvGrpSpPr>
      </xdr:nvGrpSpPr>
      <xdr:grpSpPr>
        <a:xfrm>
          <a:off x="4673414" y="9266471"/>
          <a:ext cx="318359" cy="190665"/>
          <a:chOff x="6092685" y="326409"/>
          <a:chExt cx="258185" cy="261580"/>
        </a:xfrm>
      </xdr:grpSpPr>
      <mc:AlternateContent xmlns:mc="http://schemas.openxmlformats.org/markup-compatibility/2006">
        <mc:Choice xmlns:a14="http://schemas.microsoft.com/office/drawing/2010/main" Requires="a14">
          <xdr:sp macro="" textlink="">
            <xdr:nvSpPr>
              <xdr:cNvPr id="530524" name="Option Button 92" hidden="1">
                <a:extLst>
                  <a:ext uri="{63B3BB69-23CF-44E3-9099-C40C66FF867C}">
                    <a14:compatExt spid="_x0000_s530524"/>
                  </a:ext>
                </a:extLst>
              </xdr:cNvPr>
              <xdr:cNvSpPr/>
            </xdr:nvSpPr>
            <xdr:spPr bwMode="auto">
              <a:xfrm>
                <a:off x="6092685" y="326409"/>
                <a:ext cx="237067" cy="2615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5" name="テキスト ボックス 274">
            <a:extLst>
              <a:ext uri="{FF2B5EF4-FFF2-40B4-BE49-F238E27FC236}">
                <a16:creationId xmlns:a16="http://schemas.microsoft.com/office/drawing/2014/main" xmlns="" id="{00000000-0008-0000-0E00-000013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6</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106909</xdr:colOff>
      <xdr:row>57</xdr:row>
      <xdr:rowOff>33174</xdr:rowOff>
    </xdr:from>
    <xdr:to>
      <xdr:col>23</xdr:col>
      <xdr:colOff>162138</xdr:colOff>
      <xdr:row>58</xdr:row>
      <xdr:rowOff>30958</xdr:rowOff>
    </xdr:to>
    <xdr:grpSp>
      <xdr:nvGrpSpPr>
        <xdr:cNvPr id="276" name="グループ化 275">
          <a:extLst>
            <a:ext uri="{FF2B5EF4-FFF2-40B4-BE49-F238E27FC236}">
              <a16:creationId xmlns:a16="http://schemas.microsoft.com/office/drawing/2014/main" xmlns="" id="{00000000-0008-0000-0E00-000014010000}"/>
            </a:ext>
          </a:extLst>
        </xdr:cNvPr>
        <xdr:cNvGrpSpPr>
          <a:grpSpLocks/>
        </xdr:cNvGrpSpPr>
      </xdr:nvGrpSpPr>
      <xdr:grpSpPr>
        <a:xfrm>
          <a:off x="5031336" y="9272425"/>
          <a:ext cx="312433" cy="178759"/>
          <a:chOff x="6092633" y="335613"/>
          <a:chExt cx="259359" cy="243179"/>
        </a:xfrm>
      </xdr:grpSpPr>
      <mc:AlternateContent xmlns:mc="http://schemas.openxmlformats.org/markup-compatibility/2006">
        <mc:Choice xmlns:a14="http://schemas.microsoft.com/office/drawing/2010/main" Requires="a14">
          <xdr:sp macro="" textlink="">
            <xdr:nvSpPr>
              <xdr:cNvPr id="530525" name="Option Button 93" hidden="1">
                <a:extLst>
                  <a:ext uri="{63B3BB69-23CF-44E3-9099-C40C66FF867C}">
                    <a14:compatExt spid="_x0000_s530525"/>
                  </a:ext>
                </a:extLst>
              </xdr:cNvPr>
              <xdr:cNvSpPr/>
            </xdr:nvSpPr>
            <xdr:spPr bwMode="auto">
              <a:xfrm>
                <a:off x="6092633" y="335613"/>
                <a:ext cx="237063" cy="24317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8" name="テキスト ボックス 277">
            <a:extLst>
              <a:ext uri="{FF2B5EF4-FFF2-40B4-BE49-F238E27FC236}">
                <a16:creationId xmlns:a16="http://schemas.microsoft.com/office/drawing/2014/main" xmlns="" id="{00000000-0008-0000-0E00-000016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7</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190970</xdr:colOff>
      <xdr:row>57</xdr:row>
      <xdr:rowOff>33174</xdr:rowOff>
    </xdr:from>
    <xdr:to>
      <xdr:col>24</xdr:col>
      <xdr:colOff>230211</xdr:colOff>
      <xdr:row>58</xdr:row>
      <xdr:rowOff>30958</xdr:rowOff>
    </xdr:to>
    <xdr:grpSp>
      <xdr:nvGrpSpPr>
        <xdr:cNvPr id="279" name="グループ化 278">
          <a:extLst>
            <a:ext uri="{FF2B5EF4-FFF2-40B4-BE49-F238E27FC236}">
              <a16:creationId xmlns:a16="http://schemas.microsoft.com/office/drawing/2014/main" xmlns="" id="{00000000-0008-0000-0E00-000017010000}"/>
            </a:ext>
          </a:extLst>
        </xdr:cNvPr>
        <xdr:cNvGrpSpPr>
          <a:grpSpLocks/>
        </xdr:cNvGrpSpPr>
      </xdr:nvGrpSpPr>
      <xdr:grpSpPr>
        <a:xfrm>
          <a:off x="5372565" y="9272425"/>
          <a:ext cx="305952" cy="178759"/>
          <a:chOff x="6092731" y="335613"/>
          <a:chExt cx="255299" cy="243179"/>
        </a:xfrm>
      </xdr:grpSpPr>
      <mc:AlternateContent xmlns:mc="http://schemas.openxmlformats.org/markup-compatibility/2006">
        <mc:Choice xmlns:a14="http://schemas.microsoft.com/office/drawing/2010/main" Requires="a14">
          <xdr:sp macro="" textlink="">
            <xdr:nvSpPr>
              <xdr:cNvPr id="530526" name="Option Button 94" hidden="1">
                <a:extLst>
                  <a:ext uri="{63B3BB69-23CF-44E3-9099-C40C66FF867C}">
                    <a14:compatExt spid="_x0000_s530526"/>
                  </a:ext>
                </a:extLst>
              </xdr:cNvPr>
              <xdr:cNvSpPr/>
            </xdr:nvSpPr>
            <xdr:spPr bwMode="auto">
              <a:xfrm>
                <a:off x="6092731" y="335613"/>
                <a:ext cx="237070" cy="24317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1" name="テキスト ボックス 280">
            <a:extLst>
              <a:ext uri="{FF2B5EF4-FFF2-40B4-BE49-F238E27FC236}">
                <a16:creationId xmlns:a16="http://schemas.microsoft.com/office/drawing/2014/main" xmlns="" id="{00000000-0008-0000-0E00-000019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8</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25</xdr:col>
      <xdr:colOff>2726</xdr:colOff>
      <xdr:row>57</xdr:row>
      <xdr:rowOff>21267</xdr:rowOff>
    </xdr:from>
    <xdr:to>
      <xdr:col>26</xdr:col>
      <xdr:colOff>44953</xdr:colOff>
      <xdr:row>58</xdr:row>
      <xdr:rowOff>42863</xdr:rowOff>
    </xdr:to>
    <xdr:grpSp>
      <xdr:nvGrpSpPr>
        <xdr:cNvPr id="282" name="グループ化 281">
          <a:extLst>
            <a:ext uri="{FF2B5EF4-FFF2-40B4-BE49-F238E27FC236}">
              <a16:creationId xmlns:a16="http://schemas.microsoft.com/office/drawing/2014/main" xmlns="" id="{00000000-0008-0000-0E00-00001A010000}"/>
            </a:ext>
          </a:extLst>
        </xdr:cNvPr>
        <xdr:cNvGrpSpPr>
          <a:grpSpLocks/>
        </xdr:cNvGrpSpPr>
      </xdr:nvGrpSpPr>
      <xdr:grpSpPr>
        <a:xfrm>
          <a:off x="5717720" y="9260517"/>
          <a:ext cx="308913" cy="202571"/>
          <a:chOff x="6092731" y="317209"/>
          <a:chExt cx="258139" cy="279985"/>
        </a:xfrm>
      </xdr:grpSpPr>
      <mc:AlternateContent xmlns:mc="http://schemas.openxmlformats.org/markup-compatibility/2006">
        <mc:Choice xmlns:a14="http://schemas.microsoft.com/office/drawing/2010/main" Requires="a14">
          <xdr:sp macro="" textlink="">
            <xdr:nvSpPr>
              <xdr:cNvPr id="530527" name="Option Button 95" hidden="1">
                <a:extLst>
                  <a:ext uri="{63B3BB69-23CF-44E3-9099-C40C66FF867C}">
                    <a14:compatExt spid="_x0000_s530527"/>
                  </a:ext>
                </a:extLst>
              </xdr:cNvPr>
              <xdr:cNvSpPr/>
            </xdr:nvSpPr>
            <xdr:spPr bwMode="auto">
              <a:xfrm>
                <a:off x="6092731" y="317209"/>
                <a:ext cx="237072" cy="27998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4" name="テキスト ボックス 283">
            <a:extLst>
              <a:ext uri="{FF2B5EF4-FFF2-40B4-BE49-F238E27FC236}">
                <a16:creationId xmlns:a16="http://schemas.microsoft.com/office/drawing/2014/main" xmlns="" id="{00000000-0008-0000-0E00-00001C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9</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84514</xdr:colOff>
      <xdr:row>57</xdr:row>
      <xdr:rowOff>15314</xdr:rowOff>
    </xdr:from>
    <xdr:to>
      <xdr:col>27</xdr:col>
      <xdr:colOff>248054</xdr:colOff>
      <xdr:row>58</xdr:row>
      <xdr:rowOff>48816</xdr:rowOff>
    </xdr:to>
    <xdr:grpSp>
      <xdr:nvGrpSpPr>
        <xdr:cNvPr id="285" name="グループ化 284">
          <a:extLst>
            <a:ext uri="{FF2B5EF4-FFF2-40B4-BE49-F238E27FC236}">
              <a16:creationId xmlns:a16="http://schemas.microsoft.com/office/drawing/2014/main" xmlns="" id="{00000000-0008-0000-0E00-00001D010000}"/>
            </a:ext>
          </a:extLst>
        </xdr:cNvPr>
        <xdr:cNvGrpSpPr>
          <a:grpSpLocks/>
        </xdr:cNvGrpSpPr>
      </xdr:nvGrpSpPr>
      <xdr:grpSpPr>
        <a:xfrm>
          <a:off x="6066219" y="9254564"/>
          <a:ext cx="430253" cy="214477"/>
          <a:chOff x="6092612" y="308006"/>
          <a:chExt cx="358551" cy="298386"/>
        </a:xfrm>
      </xdr:grpSpPr>
      <mc:AlternateContent xmlns:mc="http://schemas.openxmlformats.org/markup-compatibility/2006">
        <mc:Choice xmlns:a14="http://schemas.microsoft.com/office/drawing/2010/main" Requires="a14">
          <xdr:sp macro="" textlink="">
            <xdr:nvSpPr>
              <xdr:cNvPr id="530528" name="Option Button 96" hidden="1">
                <a:extLst>
                  <a:ext uri="{63B3BB69-23CF-44E3-9099-C40C66FF867C}">
                    <a14:compatExt spid="_x0000_s530528"/>
                  </a:ext>
                </a:extLst>
              </xdr:cNvPr>
              <xdr:cNvSpPr/>
            </xdr:nvSpPr>
            <xdr:spPr bwMode="auto">
              <a:xfrm>
                <a:off x="6092612" y="308006"/>
                <a:ext cx="237065" cy="2983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7" name="テキスト ボックス 286">
            <a:extLst>
              <a:ext uri="{FF2B5EF4-FFF2-40B4-BE49-F238E27FC236}">
                <a16:creationId xmlns:a16="http://schemas.microsoft.com/office/drawing/2014/main" xmlns="" id="{00000000-0008-0000-0E00-00001F010000}"/>
              </a:ext>
            </a:extLst>
          </xdr:cNvPr>
          <xdr:cNvSpPr txBox="1"/>
        </xdr:nvSpPr>
        <xdr:spPr>
          <a:xfrm>
            <a:off x="6264826" y="344960"/>
            <a:ext cx="18633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150352</xdr:colOff>
      <xdr:row>29</xdr:row>
      <xdr:rowOff>22454</xdr:rowOff>
    </xdr:from>
    <xdr:to>
      <xdr:col>11</xdr:col>
      <xdr:colOff>172641</xdr:colOff>
      <xdr:row>29</xdr:row>
      <xdr:rowOff>169239</xdr:rowOff>
    </xdr:to>
    <xdr:grpSp>
      <xdr:nvGrpSpPr>
        <xdr:cNvPr id="288" name="グループ化 287">
          <a:extLst>
            <a:ext uri="{FF2B5EF4-FFF2-40B4-BE49-F238E27FC236}">
              <a16:creationId xmlns:a16="http://schemas.microsoft.com/office/drawing/2014/main" xmlns="" id="{00000000-0008-0000-0E00-000020010000}"/>
            </a:ext>
          </a:extLst>
        </xdr:cNvPr>
        <xdr:cNvGrpSpPr/>
      </xdr:nvGrpSpPr>
      <xdr:grpSpPr>
        <a:xfrm>
          <a:off x="2245853" y="4908779"/>
          <a:ext cx="460445" cy="146785"/>
          <a:chOff x="4910107" y="1167431"/>
          <a:chExt cx="424076" cy="193700"/>
        </a:xfrm>
      </xdr:grpSpPr>
      <mc:AlternateContent xmlns:mc="http://schemas.openxmlformats.org/markup-compatibility/2006">
        <mc:Choice xmlns:a14="http://schemas.microsoft.com/office/drawing/2010/main" Requires="a14">
          <xdr:sp macro="" textlink="">
            <xdr:nvSpPr>
              <xdr:cNvPr id="530529" name="Check Box 97" hidden="1">
                <a:extLst>
                  <a:ext uri="{63B3BB69-23CF-44E3-9099-C40C66FF867C}">
                    <a14:compatExt spid="_x0000_s530529"/>
                  </a:ext>
                </a:extLst>
              </xdr:cNvPr>
              <xdr:cNvSpPr/>
            </xdr:nvSpPr>
            <xdr:spPr bwMode="auto">
              <a:xfrm>
                <a:off x="4910107" y="1181111"/>
                <a:ext cx="209641"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0" name="テキスト ボックス 289">
            <a:extLst>
              <a:ext uri="{FF2B5EF4-FFF2-40B4-BE49-F238E27FC236}">
                <a16:creationId xmlns:a16="http://schemas.microsoft.com/office/drawing/2014/main" xmlns="" id="{00000000-0008-0000-0E00-000022010000}"/>
              </a:ext>
            </a:extLst>
          </xdr:cNvPr>
          <xdr:cNvSpPr txBox="1"/>
        </xdr:nvSpPr>
        <xdr:spPr>
          <a:xfrm>
            <a:off x="5076908" y="1167431"/>
            <a:ext cx="25727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水分</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109158</xdr:colOff>
      <xdr:row>29</xdr:row>
      <xdr:rowOff>28409</xdr:rowOff>
    </xdr:from>
    <xdr:to>
      <xdr:col>14</xdr:col>
      <xdr:colOff>66885</xdr:colOff>
      <xdr:row>30</xdr:row>
      <xdr:rowOff>13269</xdr:rowOff>
    </xdr:to>
    <xdr:grpSp>
      <xdr:nvGrpSpPr>
        <xdr:cNvPr id="291" name="グループ化 290">
          <a:extLst>
            <a:ext uri="{FF2B5EF4-FFF2-40B4-BE49-F238E27FC236}">
              <a16:creationId xmlns:a16="http://schemas.microsoft.com/office/drawing/2014/main" xmlns="" id="{00000000-0008-0000-0E00-000023010000}"/>
            </a:ext>
          </a:extLst>
        </xdr:cNvPr>
        <xdr:cNvGrpSpPr/>
      </xdr:nvGrpSpPr>
      <xdr:grpSpPr>
        <a:xfrm>
          <a:off x="2642808" y="4914734"/>
          <a:ext cx="557802" cy="165835"/>
          <a:chOff x="4898487" y="1167434"/>
          <a:chExt cx="553881" cy="193700"/>
        </a:xfrm>
      </xdr:grpSpPr>
      <mc:AlternateContent xmlns:mc="http://schemas.openxmlformats.org/markup-compatibility/2006">
        <mc:Choice xmlns:a14="http://schemas.microsoft.com/office/drawing/2010/main" Requires="a14">
          <xdr:sp macro="" textlink="">
            <xdr:nvSpPr>
              <xdr:cNvPr id="530530" name="Check Box 98" hidden="1">
                <a:extLst>
                  <a:ext uri="{63B3BB69-23CF-44E3-9099-C40C66FF867C}">
                    <a14:compatExt spid="_x0000_s530530"/>
                  </a:ext>
                </a:extLst>
              </xdr:cNvPr>
              <xdr:cNvSpPr/>
            </xdr:nvSpPr>
            <xdr:spPr bwMode="auto">
              <a:xfrm>
                <a:off x="4898487" y="1169223"/>
                <a:ext cx="195496" cy="1852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3" name="テキスト ボックス 292">
            <a:extLst>
              <a:ext uri="{FF2B5EF4-FFF2-40B4-BE49-F238E27FC236}">
                <a16:creationId xmlns:a16="http://schemas.microsoft.com/office/drawing/2014/main" xmlns="" id="{00000000-0008-0000-0E00-000025010000}"/>
              </a:ext>
            </a:extLst>
          </xdr:cNvPr>
          <xdr:cNvSpPr txBox="1"/>
        </xdr:nvSpPr>
        <xdr:spPr>
          <a:xfrm>
            <a:off x="5077461" y="1167434"/>
            <a:ext cx="37490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固形物</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41129</xdr:colOff>
      <xdr:row>42</xdr:row>
      <xdr:rowOff>23491</xdr:rowOff>
    </xdr:from>
    <xdr:to>
      <xdr:col>10</xdr:col>
      <xdr:colOff>105167</xdr:colOff>
      <xdr:row>43</xdr:row>
      <xdr:rowOff>11607</xdr:rowOff>
    </xdr:to>
    <xdr:grpSp>
      <xdr:nvGrpSpPr>
        <xdr:cNvPr id="294" name="グループ化 293">
          <a:extLst>
            <a:ext uri="{FF2B5EF4-FFF2-40B4-BE49-F238E27FC236}">
              <a16:creationId xmlns:a16="http://schemas.microsoft.com/office/drawing/2014/main" xmlns="" id="{00000000-0008-0000-0E00-000026010000}"/>
            </a:ext>
          </a:extLst>
        </xdr:cNvPr>
        <xdr:cNvGrpSpPr>
          <a:grpSpLocks/>
        </xdr:cNvGrpSpPr>
      </xdr:nvGrpSpPr>
      <xdr:grpSpPr>
        <a:xfrm>
          <a:off x="1974705" y="6833866"/>
          <a:ext cx="464083" cy="169091"/>
          <a:chOff x="6092733" y="344960"/>
          <a:chExt cx="386846" cy="230834"/>
        </a:xfrm>
      </xdr:grpSpPr>
      <mc:AlternateContent xmlns:mc="http://schemas.openxmlformats.org/markup-compatibility/2006">
        <mc:Choice xmlns:a14="http://schemas.microsoft.com/office/drawing/2010/main" Requires="a14">
          <xdr:sp macro="" textlink="">
            <xdr:nvSpPr>
              <xdr:cNvPr id="530531" name="Option Button 99" hidden="1">
                <a:extLst>
                  <a:ext uri="{63B3BB69-23CF-44E3-9099-C40C66FF867C}">
                    <a14:compatExt spid="_x0000_s530531"/>
                  </a:ext>
                </a:extLst>
              </xdr:cNvPr>
              <xdr:cNvSpPr/>
            </xdr:nvSpPr>
            <xdr:spPr bwMode="auto">
              <a:xfrm>
                <a:off x="6092733" y="349141"/>
                <a:ext cx="237068" cy="2161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6" name="テキスト ボックス 295">
            <a:extLst>
              <a:ext uri="{FF2B5EF4-FFF2-40B4-BE49-F238E27FC236}">
                <a16:creationId xmlns:a16="http://schemas.microsoft.com/office/drawing/2014/main" xmlns="" id="{00000000-0008-0000-0E00-000028010000}"/>
              </a:ext>
            </a:extLst>
          </xdr:cNvPr>
          <xdr:cNvSpPr txBox="1"/>
        </xdr:nvSpPr>
        <xdr:spPr>
          <a:xfrm>
            <a:off x="6263164" y="344960"/>
            <a:ext cx="2164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自立</a:t>
            </a:r>
          </a:p>
        </xdr:txBody>
      </xdr:sp>
    </xdr:grpSp>
    <xdr:clientData/>
  </xdr:twoCellAnchor>
  <xdr:twoCellAnchor editAs="oneCell">
    <xdr:from>
      <xdr:col>10</xdr:col>
      <xdr:colOff>141960</xdr:colOff>
      <xdr:row>42</xdr:row>
      <xdr:rowOff>8351</xdr:rowOff>
    </xdr:from>
    <xdr:to>
      <xdr:col>15</xdr:col>
      <xdr:colOff>146847</xdr:colOff>
      <xdr:row>43</xdr:row>
      <xdr:rowOff>25004</xdr:rowOff>
    </xdr:to>
    <xdr:grpSp>
      <xdr:nvGrpSpPr>
        <xdr:cNvPr id="297" name="グループ化 296">
          <a:extLst>
            <a:ext uri="{FF2B5EF4-FFF2-40B4-BE49-F238E27FC236}">
              <a16:creationId xmlns:a16="http://schemas.microsoft.com/office/drawing/2014/main" xmlns="" id="{00000000-0008-0000-0E00-000029010000}"/>
            </a:ext>
          </a:extLst>
        </xdr:cNvPr>
        <xdr:cNvGrpSpPr>
          <a:grpSpLocks/>
        </xdr:cNvGrpSpPr>
      </xdr:nvGrpSpPr>
      <xdr:grpSpPr>
        <a:xfrm>
          <a:off x="2475585" y="6818726"/>
          <a:ext cx="1005012" cy="197628"/>
          <a:chOff x="6092635" y="321670"/>
          <a:chExt cx="839764" cy="271073"/>
        </a:xfrm>
      </xdr:grpSpPr>
      <mc:AlternateContent xmlns:mc="http://schemas.openxmlformats.org/markup-compatibility/2006">
        <mc:Choice xmlns:a14="http://schemas.microsoft.com/office/drawing/2010/main" Requires="a14">
          <xdr:sp macro="" textlink="">
            <xdr:nvSpPr>
              <xdr:cNvPr id="530532" name="Option Button 100" hidden="1">
                <a:extLst>
                  <a:ext uri="{63B3BB69-23CF-44E3-9099-C40C66FF867C}">
                    <a14:compatExt spid="_x0000_s530532"/>
                  </a:ext>
                </a:extLst>
              </xdr:cNvPr>
              <xdr:cNvSpPr/>
            </xdr:nvSpPr>
            <xdr:spPr bwMode="auto">
              <a:xfrm>
                <a:off x="6092635" y="321670"/>
                <a:ext cx="237066" cy="27107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9" name="テキスト ボックス 298">
            <a:extLst>
              <a:ext uri="{FF2B5EF4-FFF2-40B4-BE49-F238E27FC236}">
                <a16:creationId xmlns:a16="http://schemas.microsoft.com/office/drawing/2014/main" xmlns="" id="{00000000-0008-0000-0E00-00002B010000}"/>
              </a:ext>
            </a:extLst>
          </xdr:cNvPr>
          <xdr:cNvSpPr txBox="1"/>
        </xdr:nvSpPr>
        <xdr:spPr>
          <a:xfrm>
            <a:off x="6268787" y="344959"/>
            <a:ext cx="663612" cy="230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要介助・支援</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45324</xdr:colOff>
      <xdr:row>58</xdr:row>
      <xdr:rowOff>2322</xdr:rowOff>
    </xdr:from>
    <xdr:to>
      <xdr:col>14</xdr:col>
      <xdr:colOff>26313</xdr:colOff>
      <xdr:row>59</xdr:row>
      <xdr:rowOff>42863</xdr:rowOff>
    </xdr:to>
    <xdr:grpSp>
      <xdr:nvGrpSpPr>
        <xdr:cNvPr id="300" name="グループ化 299">
          <a:extLst>
            <a:ext uri="{FF2B5EF4-FFF2-40B4-BE49-F238E27FC236}">
              <a16:creationId xmlns:a16="http://schemas.microsoft.com/office/drawing/2014/main" xmlns="" id="{00000000-0008-0000-0E00-00002C010000}"/>
            </a:ext>
          </a:extLst>
        </xdr:cNvPr>
        <xdr:cNvGrpSpPr>
          <a:grpSpLocks/>
        </xdr:cNvGrpSpPr>
      </xdr:nvGrpSpPr>
      <xdr:grpSpPr>
        <a:xfrm>
          <a:off x="2578967" y="9422547"/>
          <a:ext cx="581070" cy="221516"/>
          <a:chOff x="6092696" y="303616"/>
          <a:chExt cx="480098" cy="307172"/>
        </a:xfrm>
      </xdr:grpSpPr>
      <mc:AlternateContent xmlns:mc="http://schemas.openxmlformats.org/markup-compatibility/2006">
        <mc:Choice xmlns:a14="http://schemas.microsoft.com/office/drawing/2010/main" Requires="a14">
          <xdr:sp macro="" textlink="">
            <xdr:nvSpPr>
              <xdr:cNvPr id="530533" name="Option Button 101" hidden="1">
                <a:extLst>
                  <a:ext uri="{63B3BB69-23CF-44E3-9099-C40C66FF867C}">
                    <a14:compatExt spid="_x0000_s530533"/>
                  </a:ext>
                </a:extLst>
              </xdr:cNvPr>
              <xdr:cNvSpPr/>
            </xdr:nvSpPr>
            <xdr:spPr bwMode="auto">
              <a:xfrm>
                <a:off x="6092696" y="303616"/>
                <a:ext cx="237069" cy="3071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2" name="テキスト ボックス 301">
            <a:extLst>
              <a:ext uri="{FF2B5EF4-FFF2-40B4-BE49-F238E27FC236}">
                <a16:creationId xmlns:a16="http://schemas.microsoft.com/office/drawing/2014/main" xmlns="" id="{00000000-0008-0000-0E00-00002E010000}"/>
              </a:ext>
            </a:extLst>
          </xdr:cNvPr>
          <xdr:cNvSpPr txBox="1"/>
        </xdr:nvSpPr>
        <xdr:spPr>
          <a:xfrm>
            <a:off x="6263151" y="345205"/>
            <a:ext cx="309643" cy="2303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先行期</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140538</xdr:colOff>
      <xdr:row>58</xdr:row>
      <xdr:rowOff>8279</xdr:rowOff>
    </xdr:from>
    <xdr:to>
      <xdr:col>17</xdr:col>
      <xdr:colOff>159428</xdr:colOff>
      <xdr:row>59</xdr:row>
      <xdr:rowOff>36910</xdr:rowOff>
    </xdr:to>
    <xdr:grpSp>
      <xdr:nvGrpSpPr>
        <xdr:cNvPr id="303" name="グループ化 302">
          <a:extLst>
            <a:ext uri="{FF2B5EF4-FFF2-40B4-BE49-F238E27FC236}">
              <a16:creationId xmlns:a16="http://schemas.microsoft.com/office/drawing/2014/main" xmlns="" id="{00000000-0008-0000-0E00-00002F010000}"/>
            </a:ext>
          </a:extLst>
        </xdr:cNvPr>
        <xdr:cNvGrpSpPr>
          <a:grpSpLocks/>
        </xdr:cNvGrpSpPr>
      </xdr:nvGrpSpPr>
      <xdr:grpSpPr>
        <a:xfrm>
          <a:off x="3274269" y="9428505"/>
          <a:ext cx="580859" cy="209606"/>
          <a:chOff x="6092665" y="312758"/>
          <a:chExt cx="482891" cy="288883"/>
        </a:xfrm>
      </xdr:grpSpPr>
      <mc:AlternateContent xmlns:mc="http://schemas.openxmlformats.org/markup-compatibility/2006">
        <mc:Choice xmlns:a14="http://schemas.microsoft.com/office/drawing/2010/main" Requires="a14">
          <xdr:sp macro="" textlink="">
            <xdr:nvSpPr>
              <xdr:cNvPr id="530534" name="Option Button 102" hidden="1">
                <a:extLst>
                  <a:ext uri="{63B3BB69-23CF-44E3-9099-C40C66FF867C}">
                    <a14:compatExt spid="_x0000_s530534"/>
                  </a:ext>
                </a:extLst>
              </xdr:cNvPr>
              <xdr:cNvSpPr/>
            </xdr:nvSpPr>
            <xdr:spPr bwMode="auto">
              <a:xfrm>
                <a:off x="6092665" y="312758"/>
                <a:ext cx="237066" cy="28888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5" name="テキスト ボックス 304">
            <a:extLst>
              <a:ext uri="{FF2B5EF4-FFF2-40B4-BE49-F238E27FC236}">
                <a16:creationId xmlns:a16="http://schemas.microsoft.com/office/drawing/2014/main" xmlns="" id="{00000000-0008-0000-0E00-000031010000}"/>
              </a:ext>
            </a:extLst>
          </xdr:cNvPr>
          <xdr:cNvSpPr txBox="1"/>
        </xdr:nvSpPr>
        <xdr:spPr>
          <a:xfrm>
            <a:off x="6263165" y="345205"/>
            <a:ext cx="31239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準備期</a:t>
            </a:r>
          </a:p>
        </xdr:txBody>
      </xdr:sp>
    </xdr:grpSp>
    <xdr:clientData/>
  </xdr:twoCellAnchor>
  <xdr:twoCellAnchor editAs="oneCell">
    <xdr:from>
      <xdr:col>18</xdr:col>
      <xdr:colOff>41134</xdr:colOff>
      <xdr:row>58</xdr:row>
      <xdr:rowOff>8279</xdr:rowOff>
    </xdr:from>
    <xdr:to>
      <xdr:col>20</xdr:col>
      <xdr:colOff>254005</xdr:colOff>
      <xdr:row>59</xdr:row>
      <xdr:rowOff>36910</xdr:rowOff>
    </xdr:to>
    <xdr:grpSp>
      <xdr:nvGrpSpPr>
        <xdr:cNvPr id="306" name="グループ化 305">
          <a:extLst>
            <a:ext uri="{FF2B5EF4-FFF2-40B4-BE49-F238E27FC236}">
              <a16:creationId xmlns:a16="http://schemas.microsoft.com/office/drawing/2014/main" xmlns="" id="{00000000-0008-0000-0E00-000032010000}"/>
            </a:ext>
          </a:extLst>
        </xdr:cNvPr>
        <xdr:cNvGrpSpPr>
          <a:grpSpLocks/>
        </xdr:cNvGrpSpPr>
      </xdr:nvGrpSpPr>
      <xdr:grpSpPr>
        <a:xfrm>
          <a:off x="3974961" y="9428505"/>
          <a:ext cx="651029" cy="209606"/>
          <a:chOff x="6092689" y="312758"/>
          <a:chExt cx="540430" cy="288883"/>
        </a:xfrm>
      </xdr:grpSpPr>
      <mc:AlternateContent xmlns:mc="http://schemas.openxmlformats.org/markup-compatibility/2006">
        <mc:Choice xmlns:a14="http://schemas.microsoft.com/office/drawing/2010/main" Requires="a14">
          <xdr:sp macro="" textlink="">
            <xdr:nvSpPr>
              <xdr:cNvPr id="530535" name="Option Button 103" hidden="1">
                <a:extLst>
                  <a:ext uri="{63B3BB69-23CF-44E3-9099-C40C66FF867C}">
                    <a14:compatExt spid="_x0000_s530535"/>
                  </a:ext>
                </a:extLst>
              </xdr:cNvPr>
              <xdr:cNvSpPr/>
            </xdr:nvSpPr>
            <xdr:spPr bwMode="auto">
              <a:xfrm>
                <a:off x="6092689" y="312758"/>
                <a:ext cx="237066" cy="28888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8" name="テキスト ボックス 307">
            <a:extLst>
              <a:ext uri="{FF2B5EF4-FFF2-40B4-BE49-F238E27FC236}">
                <a16:creationId xmlns:a16="http://schemas.microsoft.com/office/drawing/2014/main" xmlns="" id="{00000000-0008-0000-0E00-000034010000}"/>
              </a:ext>
            </a:extLst>
          </xdr:cNvPr>
          <xdr:cNvSpPr txBox="1"/>
        </xdr:nvSpPr>
        <xdr:spPr>
          <a:xfrm>
            <a:off x="6263165" y="345205"/>
            <a:ext cx="36995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口腔期</a:t>
            </a:r>
          </a:p>
        </xdr:txBody>
      </xdr:sp>
    </xdr:grpSp>
    <xdr:clientData/>
  </xdr:twoCellAnchor>
  <xdr:twoCellAnchor editAs="oneCell">
    <xdr:from>
      <xdr:col>21</xdr:col>
      <xdr:colOff>25214</xdr:colOff>
      <xdr:row>58</xdr:row>
      <xdr:rowOff>29413</xdr:rowOff>
    </xdr:from>
    <xdr:to>
      <xdr:col>23</xdr:col>
      <xdr:colOff>93274</xdr:colOff>
      <xdr:row>59</xdr:row>
      <xdr:rowOff>19910</xdr:rowOff>
    </xdr:to>
    <xdr:grpSp>
      <xdr:nvGrpSpPr>
        <xdr:cNvPr id="309" name="グループ化 308">
          <a:extLst>
            <a:ext uri="{FF2B5EF4-FFF2-40B4-BE49-F238E27FC236}">
              <a16:creationId xmlns:a16="http://schemas.microsoft.com/office/drawing/2014/main" xmlns="" id="{00000000-0008-0000-0E00-000035010000}"/>
            </a:ext>
          </a:extLst>
        </xdr:cNvPr>
        <xdr:cNvGrpSpPr>
          <a:grpSpLocks/>
        </xdr:cNvGrpSpPr>
      </xdr:nvGrpSpPr>
      <xdr:grpSpPr>
        <a:xfrm>
          <a:off x="4673414" y="9449638"/>
          <a:ext cx="601464" cy="171472"/>
          <a:chOff x="6092669" y="345205"/>
          <a:chExt cx="486220" cy="230342"/>
        </a:xfrm>
      </xdr:grpSpPr>
      <mc:AlternateContent xmlns:mc="http://schemas.openxmlformats.org/markup-compatibility/2006">
        <mc:Choice xmlns:a14="http://schemas.microsoft.com/office/drawing/2010/main" Requires="a14">
          <xdr:sp macro="" textlink="">
            <xdr:nvSpPr>
              <xdr:cNvPr id="530536" name="Option Button 104" hidden="1">
                <a:extLst>
                  <a:ext uri="{63B3BB69-23CF-44E3-9099-C40C66FF867C}">
                    <a14:compatExt spid="_x0000_s530536"/>
                  </a:ext>
                </a:extLst>
              </xdr:cNvPr>
              <xdr:cNvSpPr/>
            </xdr:nvSpPr>
            <xdr:spPr bwMode="auto">
              <a:xfrm>
                <a:off x="6092669" y="349318"/>
                <a:ext cx="237067" cy="215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1" name="テキスト ボックス 310">
            <a:extLst>
              <a:ext uri="{FF2B5EF4-FFF2-40B4-BE49-F238E27FC236}">
                <a16:creationId xmlns:a16="http://schemas.microsoft.com/office/drawing/2014/main" xmlns="" id="{00000000-0008-0000-0E00-000037010000}"/>
              </a:ext>
            </a:extLst>
          </xdr:cNvPr>
          <xdr:cNvSpPr txBox="1"/>
        </xdr:nvSpPr>
        <xdr:spPr>
          <a:xfrm>
            <a:off x="6263165" y="345205"/>
            <a:ext cx="31572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咽頭期</a:t>
            </a:r>
          </a:p>
        </xdr:txBody>
      </xdr:sp>
    </xdr:grpSp>
    <xdr:clientData/>
  </xdr:twoCellAnchor>
  <xdr:twoCellAnchor editAs="oneCell">
    <xdr:from>
      <xdr:col>23</xdr:col>
      <xdr:colOff>190974</xdr:colOff>
      <xdr:row>58</xdr:row>
      <xdr:rowOff>2328</xdr:rowOff>
    </xdr:from>
    <xdr:to>
      <xdr:col>25</xdr:col>
      <xdr:colOff>241075</xdr:colOff>
      <xdr:row>59</xdr:row>
      <xdr:rowOff>42863</xdr:rowOff>
    </xdr:to>
    <xdr:grpSp>
      <xdr:nvGrpSpPr>
        <xdr:cNvPr id="312" name="グループ化 311">
          <a:extLst>
            <a:ext uri="{FF2B5EF4-FFF2-40B4-BE49-F238E27FC236}">
              <a16:creationId xmlns:a16="http://schemas.microsoft.com/office/drawing/2014/main" xmlns="" id="{00000000-0008-0000-0E00-000038010000}"/>
            </a:ext>
          </a:extLst>
        </xdr:cNvPr>
        <xdr:cNvGrpSpPr>
          <a:grpSpLocks/>
        </xdr:cNvGrpSpPr>
      </xdr:nvGrpSpPr>
      <xdr:grpSpPr>
        <a:xfrm>
          <a:off x="5372579" y="9422552"/>
          <a:ext cx="583504" cy="221510"/>
          <a:chOff x="6092619" y="303622"/>
          <a:chExt cx="487111" cy="307161"/>
        </a:xfrm>
      </xdr:grpSpPr>
      <mc:AlternateContent xmlns:mc="http://schemas.openxmlformats.org/markup-compatibility/2006">
        <mc:Choice xmlns:a14="http://schemas.microsoft.com/office/drawing/2010/main" Requires="a14">
          <xdr:sp macro="" textlink="">
            <xdr:nvSpPr>
              <xdr:cNvPr id="530537" name="Option Button 105" hidden="1">
                <a:extLst>
                  <a:ext uri="{63B3BB69-23CF-44E3-9099-C40C66FF867C}">
                    <a14:compatExt spid="_x0000_s530537"/>
                  </a:ext>
                </a:extLst>
              </xdr:cNvPr>
              <xdr:cNvSpPr/>
            </xdr:nvSpPr>
            <xdr:spPr bwMode="auto">
              <a:xfrm>
                <a:off x="6092619" y="303622"/>
                <a:ext cx="237066" cy="30716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4" name="テキスト ボックス 313">
            <a:extLst>
              <a:ext uri="{FF2B5EF4-FFF2-40B4-BE49-F238E27FC236}">
                <a16:creationId xmlns:a16="http://schemas.microsoft.com/office/drawing/2014/main" xmlns="" id="{00000000-0008-0000-0E00-00003A010000}"/>
              </a:ext>
            </a:extLst>
          </xdr:cNvPr>
          <xdr:cNvSpPr txBox="1"/>
        </xdr:nvSpPr>
        <xdr:spPr>
          <a:xfrm>
            <a:off x="6268789" y="345203"/>
            <a:ext cx="31094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食道期</a:t>
            </a:r>
          </a:p>
        </xdr:txBody>
      </xdr:sp>
    </xdr:grpSp>
    <xdr:clientData/>
  </xdr:twoCellAnchor>
  <mc:AlternateContent xmlns:mc="http://schemas.openxmlformats.org/markup-compatibility/2006">
    <mc:Choice xmlns:a14="http://schemas.microsoft.com/office/drawing/2010/main" Requires="a14">
      <xdr:twoCellAnchor editAs="oneCell">
        <xdr:from>
          <xdr:col>25</xdr:col>
          <xdr:colOff>257175</xdr:colOff>
          <xdr:row>3</xdr:row>
          <xdr:rowOff>95250</xdr:rowOff>
        </xdr:from>
        <xdr:to>
          <xdr:col>31</xdr:col>
          <xdr:colOff>123825</xdr:colOff>
          <xdr:row>5</xdr:row>
          <xdr:rowOff>133350</xdr:rowOff>
        </xdr:to>
        <xdr:sp macro="" textlink="">
          <xdr:nvSpPr>
            <xdr:cNvPr id="530538" name="Group Box 106" hidden="1">
              <a:extLst>
                <a:ext uri="{63B3BB69-23CF-44E3-9099-C40C66FF867C}">
                  <a14:compatExt spid="_x0000_s530538"/>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5</xdr:row>
          <xdr:rowOff>114300</xdr:rowOff>
        </xdr:from>
        <xdr:to>
          <xdr:col>31</xdr:col>
          <xdr:colOff>133350</xdr:colOff>
          <xdr:row>7</xdr:row>
          <xdr:rowOff>161925</xdr:rowOff>
        </xdr:to>
        <xdr:sp macro="" textlink="">
          <xdr:nvSpPr>
            <xdr:cNvPr id="530539" name="Group Box 107" hidden="1">
              <a:extLst>
                <a:ext uri="{63B3BB69-23CF-44E3-9099-C40C66FF867C}">
                  <a14:compatExt spid="_x0000_s53053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6</xdr:row>
          <xdr:rowOff>114300</xdr:rowOff>
        </xdr:from>
        <xdr:to>
          <xdr:col>31</xdr:col>
          <xdr:colOff>142875</xdr:colOff>
          <xdr:row>9</xdr:row>
          <xdr:rowOff>0</xdr:rowOff>
        </xdr:to>
        <xdr:sp macro="" textlink="">
          <xdr:nvSpPr>
            <xdr:cNvPr id="530540" name="Group Box 108" hidden="1">
              <a:extLst>
                <a:ext uri="{63B3BB69-23CF-44E3-9099-C40C66FF867C}">
                  <a14:compatExt spid="_x0000_s53054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7</xdr:row>
          <xdr:rowOff>161925</xdr:rowOff>
        </xdr:from>
        <xdr:to>
          <xdr:col>31</xdr:col>
          <xdr:colOff>123825</xdr:colOff>
          <xdr:row>9</xdr:row>
          <xdr:rowOff>104775</xdr:rowOff>
        </xdr:to>
        <xdr:sp macro="" textlink="">
          <xdr:nvSpPr>
            <xdr:cNvPr id="530541" name="Group Box 109" hidden="1">
              <a:extLst>
                <a:ext uri="{63B3BB69-23CF-44E3-9099-C40C66FF867C}">
                  <a14:compatExt spid="_x0000_s53054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247650</xdr:colOff>
          <xdr:row>9</xdr:row>
          <xdr:rowOff>152400</xdr:rowOff>
        </xdr:from>
        <xdr:to>
          <xdr:col>31</xdr:col>
          <xdr:colOff>19050</xdr:colOff>
          <xdr:row>12</xdr:row>
          <xdr:rowOff>9525</xdr:rowOff>
        </xdr:to>
        <xdr:sp macro="" textlink="">
          <xdr:nvSpPr>
            <xdr:cNvPr id="530542" name="Group Box 110" hidden="1">
              <a:extLst>
                <a:ext uri="{63B3BB69-23CF-44E3-9099-C40C66FF867C}">
                  <a14:compatExt spid="_x0000_s53054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123825</xdr:colOff>
          <xdr:row>13</xdr:row>
          <xdr:rowOff>57150</xdr:rowOff>
        </xdr:from>
        <xdr:to>
          <xdr:col>16</xdr:col>
          <xdr:colOff>142875</xdr:colOff>
          <xdr:row>15</xdr:row>
          <xdr:rowOff>123825</xdr:rowOff>
        </xdr:to>
        <xdr:sp macro="" textlink="">
          <xdr:nvSpPr>
            <xdr:cNvPr id="530543" name="Group Box 111" hidden="1">
              <a:extLst>
                <a:ext uri="{63B3BB69-23CF-44E3-9099-C40C66FF867C}">
                  <a14:compatExt spid="_x0000_s530543"/>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247650</xdr:colOff>
          <xdr:row>13</xdr:row>
          <xdr:rowOff>104775</xdr:rowOff>
        </xdr:from>
        <xdr:to>
          <xdr:col>23</xdr:col>
          <xdr:colOff>104775</xdr:colOff>
          <xdr:row>15</xdr:row>
          <xdr:rowOff>104775</xdr:rowOff>
        </xdr:to>
        <xdr:sp macro="" textlink="">
          <xdr:nvSpPr>
            <xdr:cNvPr id="530544" name="Group Box 112" hidden="1">
              <a:extLst>
                <a:ext uri="{63B3BB69-23CF-44E3-9099-C40C66FF867C}">
                  <a14:compatExt spid="_x0000_s53054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14</xdr:row>
          <xdr:rowOff>66675</xdr:rowOff>
        </xdr:from>
        <xdr:to>
          <xdr:col>24</xdr:col>
          <xdr:colOff>133350</xdr:colOff>
          <xdr:row>17</xdr:row>
          <xdr:rowOff>0</xdr:rowOff>
        </xdr:to>
        <xdr:sp macro="" textlink="">
          <xdr:nvSpPr>
            <xdr:cNvPr id="530545" name="Group Box 113" hidden="1">
              <a:extLst>
                <a:ext uri="{63B3BB69-23CF-44E3-9099-C40C66FF867C}">
                  <a14:compatExt spid="_x0000_s53054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18</xdr:row>
          <xdr:rowOff>57150</xdr:rowOff>
        </xdr:from>
        <xdr:to>
          <xdr:col>18</xdr:col>
          <xdr:colOff>95250</xdr:colOff>
          <xdr:row>20</xdr:row>
          <xdr:rowOff>66675</xdr:rowOff>
        </xdr:to>
        <xdr:sp macro="" textlink="">
          <xdr:nvSpPr>
            <xdr:cNvPr id="530546" name="Group Box 114" hidden="1">
              <a:extLst>
                <a:ext uri="{63B3BB69-23CF-44E3-9099-C40C66FF867C}">
                  <a14:compatExt spid="_x0000_s53054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180975</xdr:colOff>
          <xdr:row>21</xdr:row>
          <xdr:rowOff>95250</xdr:rowOff>
        </xdr:from>
        <xdr:to>
          <xdr:col>23</xdr:col>
          <xdr:colOff>161925</xdr:colOff>
          <xdr:row>23</xdr:row>
          <xdr:rowOff>123825</xdr:rowOff>
        </xdr:to>
        <xdr:sp macro="" textlink="">
          <xdr:nvSpPr>
            <xdr:cNvPr id="530547" name="Group Box 115" hidden="1">
              <a:extLst>
                <a:ext uri="{63B3BB69-23CF-44E3-9099-C40C66FF867C}">
                  <a14:compatExt spid="_x0000_s53054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21</xdr:row>
          <xdr:rowOff>57150</xdr:rowOff>
        </xdr:from>
        <xdr:to>
          <xdr:col>26</xdr:col>
          <xdr:colOff>114300</xdr:colOff>
          <xdr:row>24</xdr:row>
          <xdr:rowOff>0</xdr:rowOff>
        </xdr:to>
        <xdr:sp macro="" textlink="">
          <xdr:nvSpPr>
            <xdr:cNvPr id="530548" name="Group Box 116" hidden="1">
              <a:extLst>
                <a:ext uri="{63B3BB69-23CF-44E3-9099-C40C66FF867C}">
                  <a14:compatExt spid="_x0000_s530548"/>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27</xdr:row>
          <xdr:rowOff>114300</xdr:rowOff>
        </xdr:from>
        <xdr:to>
          <xdr:col>20</xdr:col>
          <xdr:colOff>209550</xdr:colOff>
          <xdr:row>29</xdr:row>
          <xdr:rowOff>133350</xdr:rowOff>
        </xdr:to>
        <xdr:sp macro="" textlink="">
          <xdr:nvSpPr>
            <xdr:cNvPr id="530549" name="Group Box 117" hidden="1">
              <a:extLst>
                <a:ext uri="{63B3BB69-23CF-44E3-9099-C40C66FF867C}">
                  <a14:compatExt spid="_x0000_s53054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28</xdr:row>
          <xdr:rowOff>104775</xdr:rowOff>
        </xdr:from>
        <xdr:to>
          <xdr:col>17</xdr:col>
          <xdr:colOff>9525</xdr:colOff>
          <xdr:row>31</xdr:row>
          <xdr:rowOff>0</xdr:rowOff>
        </xdr:to>
        <xdr:sp macro="" textlink="">
          <xdr:nvSpPr>
            <xdr:cNvPr id="530550" name="Group Box 118" hidden="1">
              <a:extLst>
                <a:ext uri="{63B3BB69-23CF-44E3-9099-C40C66FF867C}">
                  <a14:compatExt spid="_x0000_s53055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228600</xdr:colOff>
          <xdr:row>28</xdr:row>
          <xdr:rowOff>104775</xdr:rowOff>
        </xdr:from>
        <xdr:to>
          <xdr:col>24</xdr:col>
          <xdr:colOff>47625</xdr:colOff>
          <xdr:row>30</xdr:row>
          <xdr:rowOff>142875</xdr:rowOff>
        </xdr:to>
        <xdr:sp macro="" textlink="">
          <xdr:nvSpPr>
            <xdr:cNvPr id="530551" name="Group Box 119" hidden="1">
              <a:extLst>
                <a:ext uri="{63B3BB69-23CF-44E3-9099-C40C66FF867C}">
                  <a14:compatExt spid="_x0000_s53055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257175</xdr:colOff>
          <xdr:row>28</xdr:row>
          <xdr:rowOff>66675</xdr:rowOff>
        </xdr:from>
        <xdr:to>
          <xdr:col>31</xdr:col>
          <xdr:colOff>47625</xdr:colOff>
          <xdr:row>31</xdr:row>
          <xdr:rowOff>9525</xdr:rowOff>
        </xdr:to>
        <xdr:sp macro="" textlink="">
          <xdr:nvSpPr>
            <xdr:cNvPr id="530552" name="Group Box 120" hidden="1">
              <a:extLst>
                <a:ext uri="{63B3BB69-23CF-44E3-9099-C40C66FF867C}">
                  <a14:compatExt spid="_x0000_s53055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31</xdr:row>
          <xdr:rowOff>95250</xdr:rowOff>
        </xdr:from>
        <xdr:to>
          <xdr:col>30</xdr:col>
          <xdr:colOff>123825</xdr:colOff>
          <xdr:row>33</xdr:row>
          <xdr:rowOff>28575</xdr:rowOff>
        </xdr:to>
        <xdr:sp macro="" textlink="">
          <xdr:nvSpPr>
            <xdr:cNvPr id="530553" name="Group Box 121" hidden="1">
              <a:extLst>
                <a:ext uri="{63B3BB69-23CF-44E3-9099-C40C66FF867C}">
                  <a14:compatExt spid="_x0000_s530553"/>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33</xdr:row>
          <xdr:rowOff>123825</xdr:rowOff>
        </xdr:from>
        <xdr:to>
          <xdr:col>24</xdr:col>
          <xdr:colOff>247650</xdr:colOff>
          <xdr:row>36</xdr:row>
          <xdr:rowOff>0</xdr:rowOff>
        </xdr:to>
        <xdr:sp macro="" textlink="">
          <xdr:nvSpPr>
            <xdr:cNvPr id="530554" name="Group Box 122" hidden="1">
              <a:extLst>
                <a:ext uri="{63B3BB69-23CF-44E3-9099-C40C66FF867C}">
                  <a14:compatExt spid="_x0000_s53055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133350</xdr:colOff>
          <xdr:row>37</xdr:row>
          <xdr:rowOff>66675</xdr:rowOff>
        </xdr:from>
        <xdr:to>
          <xdr:col>13</xdr:col>
          <xdr:colOff>180975</xdr:colOff>
          <xdr:row>39</xdr:row>
          <xdr:rowOff>38100</xdr:rowOff>
        </xdr:to>
        <xdr:sp macro="" textlink="">
          <xdr:nvSpPr>
            <xdr:cNvPr id="530555" name="Group Box 123" hidden="1">
              <a:extLst>
                <a:ext uri="{63B3BB69-23CF-44E3-9099-C40C66FF867C}">
                  <a14:compatExt spid="_x0000_s53055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219075</xdr:colOff>
          <xdr:row>37</xdr:row>
          <xdr:rowOff>95250</xdr:rowOff>
        </xdr:from>
        <xdr:to>
          <xdr:col>23</xdr:col>
          <xdr:colOff>76200</xdr:colOff>
          <xdr:row>39</xdr:row>
          <xdr:rowOff>85725</xdr:rowOff>
        </xdr:to>
        <xdr:sp macro="" textlink="">
          <xdr:nvSpPr>
            <xdr:cNvPr id="530556" name="Group Box 124" hidden="1">
              <a:extLst>
                <a:ext uri="{63B3BB69-23CF-44E3-9099-C40C66FF867C}">
                  <a14:compatExt spid="_x0000_s53055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39</xdr:row>
          <xdr:rowOff>114300</xdr:rowOff>
        </xdr:from>
        <xdr:to>
          <xdr:col>14</xdr:col>
          <xdr:colOff>152400</xdr:colOff>
          <xdr:row>41</xdr:row>
          <xdr:rowOff>114300</xdr:rowOff>
        </xdr:to>
        <xdr:sp macro="" textlink="">
          <xdr:nvSpPr>
            <xdr:cNvPr id="530557" name="Group Box 125" hidden="1">
              <a:extLst>
                <a:ext uri="{63B3BB69-23CF-44E3-9099-C40C66FF867C}">
                  <a14:compatExt spid="_x0000_s53055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40</xdr:row>
          <xdr:rowOff>123825</xdr:rowOff>
        </xdr:from>
        <xdr:to>
          <xdr:col>14</xdr:col>
          <xdr:colOff>142875</xdr:colOff>
          <xdr:row>42</xdr:row>
          <xdr:rowOff>95250</xdr:rowOff>
        </xdr:to>
        <xdr:sp macro="" textlink="">
          <xdr:nvSpPr>
            <xdr:cNvPr id="530558" name="Group Box 126" hidden="1">
              <a:extLst>
                <a:ext uri="{63B3BB69-23CF-44E3-9099-C40C66FF867C}">
                  <a14:compatExt spid="_x0000_s530558"/>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41</xdr:row>
          <xdr:rowOff>47625</xdr:rowOff>
        </xdr:from>
        <xdr:to>
          <xdr:col>15</xdr:col>
          <xdr:colOff>142875</xdr:colOff>
          <xdr:row>44</xdr:row>
          <xdr:rowOff>9525</xdr:rowOff>
        </xdr:to>
        <xdr:sp macro="" textlink="">
          <xdr:nvSpPr>
            <xdr:cNvPr id="530559" name="Group Box 127" hidden="1">
              <a:extLst>
                <a:ext uri="{63B3BB69-23CF-44E3-9099-C40C66FF867C}">
                  <a14:compatExt spid="_x0000_s53055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56</xdr:row>
          <xdr:rowOff>66675</xdr:rowOff>
        </xdr:from>
        <xdr:to>
          <xdr:col>28</xdr:col>
          <xdr:colOff>76200</xdr:colOff>
          <xdr:row>58</xdr:row>
          <xdr:rowOff>123825</xdr:rowOff>
        </xdr:to>
        <xdr:sp macro="" textlink="">
          <xdr:nvSpPr>
            <xdr:cNvPr id="530560" name="Group Box 128" hidden="1">
              <a:extLst>
                <a:ext uri="{63B3BB69-23CF-44E3-9099-C40C66FF867C}">
                  <a14:compatExt spid="_x0000_s53056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57</xdr:row>
          <xdr:rowOff>104775</xdr:rowOff>
        </xdr:from>
        <xdr:to>
          <xdr:col>26</xdr:col>
          <xdr:colOff>142875</xdr:colOff>
          <xdr:row>59</xdr:row>
          <xdr:rowOff>161925</xdr:rowOff>
        </xdr:to>
        <xdr:sp macro="" textlink="">
          <xdr:nvSpPr>
            <xdr:cNvPr id="530561" name="Group Box 129" hidden="1">
              <a:extLst>
                <a:ext uri="{63B3BB69-23CF-44E3-9099-C40C66FF867C}">
                  <a14:compatExt spid="_x0000_s53056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181</a:t>
              </a:r>
            </a:p>
          </xdr:txBody>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37</xdr:col>
      <xdr:colOff>9525</xdr:colOff>
      <xdr:row>11</xdr:row>
      <xdr:rowOff>266700</xdr:rowOff>
    </xdr:from>
    <xdr:to>
      <xdr:col>46</xdr:col>
      <xdr:colOff>19050</xdr:colOff>
      <xdr:row>15</xdr:row>
      <xdr:rowOff>304800</xdr:rowOff>
    </xdr:to>
    <xdr:pic>
      <xdr:nvPicPr>
        <xdr:cNvPr id="518858"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9850" y="4038600"/>
          <a:ext cx="1552575" cy="1409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67</xdr:col>
      <xdr:colOff>28575</xdr:colOff>
      <xdr:row>7</xdr:row>
      <xdr:rowOff>142875</xdr:rowOff>
    </xdr:from>
    <xdr:to>
      <xdr:col>74</xdr:col>
      <xdr:colOff>133350</xdr:colOff>
      <xdr:row>12</xdr:row>
      <xdr:rowOff>333375</xdr:rowOff>
    </xdr:to>
    <xdr:pic>
      <xdr:nvPicPr>
        <xdr:cNvPr id="518859" name="Picture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582400" y="2543175"/>
          <a:ext cx="1304925" cy="190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97</xdr:col>
      <xdr:colOff>76200</xdr:colOff>
      <xdr:row>7</xdr:row>
      <xdr:rowOff>19050</xdr:rowOff>
    </xdr:from>
    <xdr:to>
      <xdr:col>105</xdr:col>
      <xdr:colOff>0</xdr:colOff>
      <xdr:row>12</xdr:row>
      <xdr:rowOff>333375</xdr:rowOff>
    </xdr:to>
    <xdr:pic>
      <xdr:nvPicPr>
        <xdr:cNvPr id="518860"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773525" y="2419350"/>
          <a:ext cx="1295400" cy="2028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87</xdr:col>
      <xdr:colOff>19050</xdr:colOff>
      <xdr:row>7</xdr:row>
      <xdr:rowOff>342900</xdr:rowOff>
    </xdr:from>
    <xdr:to>
      <xdr:col>96</xdr:col>
      <xdr:colOff>114300</xdr:colOff>
      <xdr:row>14</xdr:row>
      <xdr:rowOff>66675</xdr:rowOff>
    </xdr:to>
    <xdr:pic>
      <xdr:nvPicPr>
        <xdr:cNvPr id="518861" name="Picture 1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5001875" y="2743200"/>
          <a:ext cx="1638300" cy="2124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71</xdr:col>
      <xdr:colOff>133350</xdr:colOff>
      <xdr:row>16</xdr:row>
      <xdr:rowOff>152400</xdr:rowOff>
    </xdr:from>
    <xdr:to>
      <xdr:col>79</xdr:col>
      <xdr:colOff>76200</xdr:colOff>
      <xdr:row>21</xdr:row>
      <xdr:rowOff>304800</xdr:rowOff>
    </xdr:to>
    <xdr:pic>
      <xdr:nvPicPr>
        <xdr:cNvPr id="518862" name="Picture 22"/>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2372975" y="5638800"/>
          <a:ext cx="1314450" cy="1866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47</xdr:col>
      <xdr:colOff>57150</xdr:colOff>
      <xdr:row>7</xdr:row>
      <xdr:rowOff>85725</xdr:rowOff>
    </xdr:from>
    <xdr:to>
      <xdr:col>54</xdr:col>
      <xdr:colOff>76200</xdr:colOff>
      <xdr:row>13</xdr:row>
      <xdr:rowOff>247650</xdr:rowOff>
    </xdr:to>
    <xdr:pic>
      <xdr:nvPicPr>
        <xdr:cNvPr id="518863" name="Picture 23"/>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181975" y="2486025"/>
          <a:ext cx="1219200" cy="2219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152400</xdr:colOff>
      <xdr:row>8</xdr:row>
      <xdr:rowOff>171450</xdr:rowOff>
    </xdr:from>
    <xdr:to>
      <xdr:col>25</xdr:col>
      <xdr:colOff>57150</xdr:colOff>
      <xdr:row>13</xdr:row>
      <xdr:rowOff>57150</xdr:rowOff>
    </xdr:to>
    <xdr:pic>
      <xdr:nvPicPr>
        <xdr:cNvPr id="518864" name="Picture 24"/>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381250" y="2914650"/>
          <a:ext cx="2019300" cy="1600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64</xdr:col>
      <xdr:colOff>57150</xdr:colOff>
      <xdr:row>20</xdr:row>
      <xdr:rowOff>180975</xdr:rowOff>
    </xdr:from>
    <xdr:to>
      <xdr:col>71</xdr:col>
      <xdr:colOff>152400</xdr:colOff>
      <xdr:row>25</xdr:row>
      <xdr:rowOff>19050</xdr:rowOff>
    </xdr:to>
    <xdr:pic>
      <xdr:nvPicPr>
        <xdr:cNvPr id="518865" name="Picture 2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096625" y="7038975"/>
          <a:ext cx="1295400" cy="1552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142875</xdr:colOff>
      <xdr:row>17</xdr:row>
      <xdr:rowOff>28575</xdr:rowOff>
    </xdr:from>
    <xdr:to>
      <xdr:col>24</xdr:col>
      <xdr:colOff>47625</xdr:colOff>
      <xdr:row>21</xdr:row>
      <xdr:rowOff>333375</xdr:rowOff>
    </xdr:to>
    <xdr:pic>
      <xdr:nvPicPr>
        <xdr:cNvPr id="518866" name="Picture 2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886075" y="5857875"/>
          <a:ext cx="1323975"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38</xdr:col>
      <xdr:colOff>123825</xdr:colOff>
      <xdr:row>17</xdr:row>
      <xdr:rowOff>180975</xdr:rowOff>
    </xdr:from>
    <xdr:to>
      <xdr:col>47</xdr:col>
      <xdr:colOff>95250</xdr:colOff>
      <xdr:row>21</xdr:row>
      <xdr:rowOff>257175</xdr:rowOff>
    </xdr:to>
    <xdr:pic>
      <xdr:nvPicPr>
        <xdr:cNvPr id="518867" name="Picture 60"/>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705600" y="6010275"/>
          <a:ext cx="1514475"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93</xdr:col>
      <xdr:colOff>0</xdr:colOff>
      <xdr:row>15</xdr:row>
      <xdr:rowOff>219075</xdr:rowOff>
    </xdr:from>
    <xdr:to>
      <xdr:col>104</xdr:col>
      <xdr:colOff>57150</xdr:colOff>
      <xdr:row>20</xdr:row>
      <xdr:rowOff>266700</xdr:rowOff>
    </xdr:to>
    <xdr:pic>
      <xdr:nvPicPr>
        <xdr:cNvPr id="518868" name="Picture 61"/>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011525" y="5362575"/>
          <a:ext cx="1943100" cy="1762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19050</xdr:colOff>
      <xdr:row>26</xdr:row>
      <xdr:rowOff>66675</xdr:rowOff>
    </xdr:from>
    <xdr:to>
      <xdr:col>49</xdr:col>
      <xdr:colOff>142875</xdr:colOff>
      <xdr:row>30</xdr:row>
      <xdr:rowOff>257175</xdr:rowOff>
    </xdr:to>
    <xdr:pic>
      <xdr:nvPicPr>
        <xdr:cNvPr id="518869" name="Picture 17"/>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772275" y="8982075"/>
          <a:ext cx="1838325" cy="1562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66</xdr:col>
      <xdr:colOff>28575</xdr:colOff>
      <xdr:row>31</xdr:row>
      <xdr:rowOff>57150</xdr:rowOff>
    </xdr:from>
    <xdr:to>
      <xdr:col>75</xdr:col>
      <xdr:colOff>114300</xdr:colOff>
      <xdr:row>34</xdr:row>
      <xdr:rowOff>295275</xdr:rowOff>
    </xdr:to>
    <xdr:pic>
      <xdr:nvPicPr>
        <xdr:cNvPr id="518870" name="Picture 20"/>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1410950" y="10687050"/>
          <a:ext cx="1628775" cy="1266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92</xdr:col>
      <xdr:colOff>76200</xdr:colOff>
      <xdr:row>25</xdr:row>
      <xdr:rowOff>133350</xdr:rowOff>
    </xdr:from>
    <xdr:to>
      <xdr:col>101</xdr:col>
      <xdr:colOff>133350</xdr:colOff>
      <xdr:row>30</xdr:row>
      <xdr:rowOff>152400</xdr:rowOff>
    </xdr:to>
    <xdr:pic>
      <xdr:nvPicPr>
        <xdr:cNvPr id="518871" name="Picture 25"/>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916275" y="8705850"/>
          <a:ext cx="1600200" cy="1733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95250</xdr:colOff>
      <xdr:row>29</xdr:row>
      <xdr:rowOff>209550</xdr:rowOff>
    </xdr:from>
    <xdr:to>
      <xdr:col>24</xdr:col>
      <xdr:colOff>171450</xdr:colOff>
      <xdr:row>34</xdr:row>
      <xdr:rowOff>257175</xdr:rowOff>
    </xdr:to>
    <xdr:pic>
      <xdr:nvPicPr>
        <xdr:cNvPr id="518872" name="Picture 30"/>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324100" y="10153650"/>
          <a:ext cx="2009775" cy="1762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66</xdr:col>
      <xdr:colOff>114300</xdr:colOff>
      <xdr:row>26</xdr:row>
      <xdr:rowOff>209550</xdr:rowOff>
    </xdr:from>
    <xdr:to>
      <xdr:col>78</xdr:col>
      <xdr:colOff>104775</xdr:colOff>
      <xdr:row>30</xdr:row>
      <xdr:rowOff>38100</xdr:rowOff>
    </xdr:to>
    <xdr:pic>
      <xdr:nvPicPr>
        <xdr:cNvPr id="518873" name="Picture 31"/>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1496675" y="9124950"/>
          <a:ext cx="2047875" cy="1200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87</xdr:col>
      <xdr:colOff>161925</xdr:colOff>
      <xdr:row>30</xdr:row>
      <xdr:rowOff>161925</xdr:rowOff>
    </xdr:from>
    <xdr:to>
      <xdr:col>98</xdr:col>
      <xdr:colOff>76200</xdr:colOff>
      <xdr:row>34</xdr:row>
      <xdr:rowOff>323850</xdr:rowOff>
    </xdr:to>
    <xdr:pic>
      <xdr:nvPicPr>
        <xdr:cNvPr id="518874" name="Picture 57"/>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5144750" y="10448925"/>
          <a:ext cx="1800225" cy="1533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9525</xdr:colOff>
          <xdr:row>15</xdr:row>
          <xdr:rowOff>9525</xdr:rowOff>
        </xdr:from>
        <xdr:to>
          <xdr:col>26</xdr:col>
          <xdr:colOff>152400</xdr:colOff>
          <xdr:row>21</xdr:row>
          <xdr:rowOff>28575</xdr:rowOff>
        </xdr:to>
        <xdr:sp macro="" textlink="">
          <xdr:nvSpPr>
            <xdr:cNvPr id="528385" name="Group Box 1" hidden="1">
              <a:extLst>
                <a:ext uri="{63B3BB69-23CF-44E3-9099-C40C66FF867C}">
                  <a14:compatExt spid="_x0000_s52838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17</xdr:row>
          <xdr:rowOff>133350</xdr:rowOff>
        </xdr:from>
        <xdr:to>
          <xdr:col>25</xdr:col>
          <xdr:colOff>152400</xdr:colOff>
          <xdr:row>25</xdr:row>
          <xdr:rowOff>66675</xdr:rowOff>
        </xdr:to>
        <xdr:sp macro="" textlink="">
          <xdr:nvSpPr>
            <xdr:cNvPr id="528386" name="Group Box 2" hidden="1">
              <a:extLst>
                <a:ext uri="{63B3BB69-23CF-44E3-9099-C40C66FF867C}">
                  <a14:compatExt spid="_x0000_s52838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xdr:row>
          <xdr:rowOff>152400</xdr:rowOff>
        </xdr:from>
        <xdr:to>
          <xdr:col>25</xdr:col>
          <xdr:colOff>152400</xdr:colOff>
          <xdr:row>27</xdr:row>
          <xdr:rowOff>123825</xdr:rowOff>
        </xdr:to>
        <xdr:sp macro="" textlink="">
          <xdr:nvSpPr>
            <xdr:cNvPr id="528387" name="Group Box 3" hidden="1">
              <a:extLst>
                <a:ext uri="{63B3BB69-23CF-44E3-9099-C40C66FF867C}">
                  <a14:compatExt spid="_x0000_s52838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27</xdr:row>
          <xdr:rowOff>276225</xdr:rowOff>
        </xdr:from>
        <xdr:to>
          <xdr:col>21</xdr:col>
          <xdr:colOff>66675</xdr:colOff>
          <xdr:row>34</xdr:row>
          <xdr:rowOff>123825</xdr:rowOff>
        </xdr:to>
        <xdr:sp macro="" textlink="">
          <xdr:nvSpPr>
            <xdr:cNvPr id="528388" name="Group Box 4" hidden="1">
              <a:extLst>
                <a:ext uri="{63B3BB69-23CF-44E3-9099-C40C66FF867C}">
                  <a14:compatExt spid="_x0000_s528388"/>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28</xdr:row>
          <xdr:rowOff>0</xdr:rowOff>
        </xdr:from>
        <xdr:to>
          <xdr:col>21</xdr:col>
          <xdr:colOff>38100</xdr:colOff>
          <xdr:row>34</xdr:row>
          <xdr:rowOff>142875</xdr:rowOff>
        </xdr:to>
        <xdr:sp macro="" textlink="">
          <xdr:nvSpPr>
            <xdr:cNvPr id="528389" name="Group Box 5" hidden="1">
              <a:extLst>
                <a:ext uri="{63B3BB69-23CF-44E3-9099-C40C66FF867C}">
                  <a14:compatExt spid="_x0000_s52838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152400</xdr:colOff>
          <xdr:row>31</xdr:row>
          <xdr:rowOff>152400</xdr:rowOff>
        </xdr:from>
        <xdr:to>
          <xdr:col>19</xdr:col>
          <xdr:colOff>152400</xdr:colOff>
          <xdr:row>39</xdr:row>
          <xdr:rowOff>114300</xdr:rowOff>
        </xdr:to>
        <xdr:sp macro="" textlink="">
          <xdr:nvSpPr>
            <xdr:cNvPr id="528390" name="Group Box 6" hidden="1">
              <a:extLst>
                <a:ext uri="{63B3BB69-23CF-44E3-9099-C40C66FF867C}">
                  <a14:compatExt spid="_x0000_s52839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36</xdr:row>
          <xdr:rowOff>304800</xdr:rowOff>
        </xdr:from>
        <xdr:to>
          <xdr:col>25</xdr:col>
          <xdr:colOff>152400</xdr:colOff>
          <xdr:row>45</xdr:row>
          <xdr:rowOff>85725</xdr:rowOff>
        </xdr:to>
        <xdr:sp macro="" textlink="">
          <xdr:nvSpPr>
            <xdr:cNvPr id="528391" name="Group Box 7" hidden="1">
              <a:extLst>
                <a:ext uri="{63B3BB69-23CF-44E3-9099-C40C66FF867C}">
                  <a14:compatExt spid="_x0000_s52839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14748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42</xdr:row>
          <xdr:rowOff>247650</xdr:rowOff>
        </xdr:from>
        <xdr:to>
          <xdr:col>18</xdr:col>
          <xdr:colOff>66675</xdr:colOff>
          <xdr:row>48</xdr:row>
          <xdr:rowOff>104775</xdr:rowOff>
        </xdr:to>
        <xdr:sp macro="" textlink="">
          <xdr:nvSpPr>
            <xdr:cNvPr id="528392" name="Group Box 8" hidden="1">
              <a:extLst>
                <a:ext uri="{63B3BB69-23CF-44E3-9099-C40C66FF867C}">
                  <a14:compatExt spid="_x0000_s52839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59</xdr:col>
          <xdr:colOff>28575</xdr:colOff>
          <xdr:row>45</xdr:row>
          <xdr:rowOff>0</xdr:rowOff>
        </xdr:from>
        <xdr:to>
          <xdr:col>68</xdr:col>
          <xdr:colOff>0</xdr:colOff>
          <xdr:row>50</xdr:row>
          <xdr:rowOff>247650</xdr:rowOff>
        </xdr:to>
        <xdr:sp macro="" textlink="">
          <xdr:nvSpPr>
            <xdr:cNvPr id="528393" name="Group Box 9" hidden="1">
              <a:extLst>
                <a:ext uri="{63B3BB69-23CF-44E3-9099-C40C66FF867C}">
                  <a14:compatExt spid="_x0000_s528393"/>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14776</a:t>
              </a:r>
            </a:p>
          </xdr:txBody>
        </xdr:sp>
        <xdr:clientData/>
      </xdr:twoCellAnchor>
    </mc:Choice>
    <mc:Fallback/>
  </mc:AlternateContent>
  <xdr:twoCellAnchor>
    <xdr:from>
      <xdr:col>31</xdr:col>
      <xdr:colOff>133349</xdr:colOff>
      <xdr:row>4</xdr:row>
      <xdr:rowOff>184150</xdr:rowOff>
    </xdr:from>
    <xdr:to>
      <xdr:col>46</xdr:col>
      <xdr:colOff>85725</xdr:colOff>
      <xdr:row>7</xdr:row>
      <xdr:rowOff>22225</xdr:rowOff>
    </xdr:to>
    <xdr:sp macro="" textlink="">
      <xdr:nvSpPr>
        <xdr:cNvPr id="11" name="角丸四角形吹き出し 10"/>
        <xdr:cNvSpPr/>
      </xdr:nvSpPr>
      <xdr:spPr bwMode="auto">
        <a:xfrm>
          <a:off x="5759449" y="1809750"/>
          <a:ext cx="2619376" cy="638175"/>
        </a:xfrm>
        <a:prstGeom prst="wedgeRoundRectCallout">
          <a:avLst>
            <a:gd name="adj1" fmla="val -40571"/>
            <a:gd name="adj2" fmla="val 76591"/>
            <a:gd name="adj3" fmla="val 16667"/>
          </a:avLst>
        </a:prstGeom>
        <a:solidFill>
          <a:srgbClr val="FFFFFF"/>
        </a:solidFill>
        <a:ln w="28575" cap="flat" cmpd="sng" algn="ctr">
          <a:solidFill>
            <a:srgbClr val="00B050"/>
          </a:solid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200" b="1">
              <a:solidFill>
                <a:schemeClr val="tx1"/>
              </a:solidFill>
            </a:rPr>
            <a:t>緑色のセル</a:t>
          </a:r>
          <a:endParaRPr kumimoji="1" lang="en-US" altLang="ja-JP" sz="1200" b="1">
            <a:solidFill>
              <a:schemeClr val="tx1"/>
            </a:solidFill>
          </a:endParaRPr>
        </a:p>
        <a:p>
          <a:pPr algn="l"/>
          <a:r>
            <a:rPr kumimoji="1" lang="ja-JP" altLang="en-US" sz="1200">
              <a:solidFill>
                <a:schemeClr val="tx1"/>
              </a:solidFill>
            </a:rPr>
            <a:t>　⇒</a:t>
          </a:r>
          <a:r>
            <a:rPr kumimoji="1" lang="ja-JP" altLang="en-US" sz="1200" b="1">
              <a:solidFill>
                <a:schemeClr val="tx1"/>
              </a:solidFill>
            </a:rPr>
            <a:t>急性期</a:t>
          </a:r>
          <a:r>
            <a:rPr kumimoji="1" lang="ja-JP" altLang="en-US" sz="1200">
              <a:solidFill>
                <a:schemeClr val="tx1"/>
              </a:solidFill>
            </a:rPr>
            <a:t>シートへの入力内容を反映</a:t>
          </a:r>
        </a:p>
      </xdr:txBody>
    </xdr:sp>
    <xdr:clientData/>
  </xdr:twoCellAnchor>
  <xdr:twoCellAnchor>
    <xdr:from>
      <xdr:col>49</xdr:col>
      <xdr:colOff>114298</xdr:colOff>
      <xdr:row>4</xdr:row>
      <xdr:rowOff>180974</xdr:rowOff>
    </xdr:from>
    <xdr:to>
      <xdr:col>64</xdr:col>
      <xdr:colOff>73024</xdr:colOff>
      <xdr:row>7</xdr:row>
      <xdr:rowOff>9525</xdr:rowOff>
    </xdr:to>
    <xdr:sp macro="" textlink="">
      <xdr:nvSpPr>
        <xdr:cNvPr id="12" name="角丸四角形吹き出し 11"/>
        <xdr:cNvSpPr/>
      </xdr:nvSpPr>
      <xdr:spPr bwMode="auto">
        <a:xfrm>
          <a:off x="8928098" y="1806574"/>
          <a:ext cx="2613026" cy="628651"/>
        </a:xfrm>
        <a:prstGeom prst="wedgeRoundRectCallout">
          <a:avLst>
            <a:gd name="adj1" fmla="val 36522"/>
            <a:gd name="adj2" fmla="val 85798"/>
            <a:gd name="adj3" fmla="val 16667"/>
          </a:avLst>
        </a:prstGeom>
        <a:solidFill>
          <a:srgbClr val="FFFFFF"/>
        </a:solidFill>
        <a:ln w="28575" cap="flat" cmpd="sng" algn="ctr">
          <a:solidFill>
            <a:srgbClr val="00B0F0"/>
          </a:solid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200" b="1">
              <a:solidFill>
                <a:schemeClr val="tx1"/>
              </a:solidFill>
            </a:rPr>
            <a:t>水色のセル</a:t>
          </a:r>
          <a:endParaRPr kumimoji="1" lang="en-US" altLang="ja-JP" sz="1200" b="1">
            <a:solidFill>
              <a:schemeClr val="tx1"/>
            </a:solidFill>
          </a:endParaRPr>
        </a:p>
        <a:p>
          <a:pPr algn="l"/>
          <a:r>
            <a:rPr kumimoji="1" lang="ja-JP" altLang="en-US" sz="1200">
              <a:solidFill>
                <a:schemeClr val="tx1"/>
              </a:solidFill>
            </a:rPr>
            <a:t>　⇒</a:t>
          </a:r>
          <a:r>
            <a:rPr kumimoji="1" lang="ja-JP" altLang="en-US" sz="1200" b="1">
              <a:solidFill>
                <a:schemeClr val="tx1"/>
              </a:solidFill>
            </a:rPr>
            <a:t>回復期</a:t>
          </a:r>
          <a:r>
            <a:rPr kumimoji="1" lang="ja-JP" altLang="en-US" sz="1200">
              <a:solidFill>
                <a:schemeClr val="tx1"/>
              </a:solidFill>
            </a:rPr>
            <a:t>シートへの入力内容を反映</a:t>
          </a:r>
        </a:p>
      </xdr:txBody>
    </xdr:sp>
    <xdr:clientData/>
  </xdr:twoCellAnchor>
  <xdr:twoCellAnchor>
    <xdr:from>
      <xdr:col>63</xdr:col>
      <xdr:colOff>50800</xdr:colOff>
      <xdr:row>1</xdr:row>
      <xdr:rowOff>215900</xdr:rowOff>
    </xdr:from>
    <xdr:to>
      <xdr:col>83</xdr:col>
      <xdr:colOff>76200</xdr:colOff>
      <xdr:row>4</xdr:row>
      <xdr:rowOff>25400</xdr:rowOff>
    </xdr:to>
    <xdr:sp macro="" textlink="">
      <xdr:nvSpPr>
        <xdr:cNvPr id="13" name="角丸四角形吹き出し 12"/>
        <xdr:cNvSpPr/>
      </xdr:nvSpPr>
      <xdr:spPr bwMode="auto">
        <a:xfrm>
          <a:off x="11341100" y="673100"/>
          <a:ext cx="3606800" cy="977900"/>
        </a:xfrm>
        <a:prstGeom prst="wedgeRoundRectCallout">
          <a:avLst>
            <a:gd name="adj1" fmla="val 28776"/>
            <a:gd name="adj2" fmla="val 99342"/>
            <a:gd name="adj3" fmla="val 16667"/>
          </a:avLst>
        </a:prstGeom>
        <a:solidFill>
          <a:schemeClr val="accent2">
            <a:lumMod val="20000"/>
            <a:lumOff val="80000"/>
          </a:schemeClr>
        </a:solidFill>
        <a:ln w="28575" cap="flat" cmpd="sng" algn="ctr">
          <a:solidFill>
            <a:schemeClr val="accent2"/>
          </a:solidFill>
          <a:prstDash val="solid"/>
          <a:round/>
          <a:headEnd type="none" w="med" len="med"/>
          <a:tailEnd type="none" w="med" len="med"/>
        </a:ln>
        <a:effectLst/>
      </xdr:spPr>
      <xdr:txBody>
        <a:bodyPr vertOverflow="clip" horzOverflow="clip" wrap="square" lIns="18288" tIns="0" rIns="0" bIns="0" rtlCol="0" anchor="ctr" upright="1"/>
        <a:lstStyle/>
        <a:p>
          <a:pPr algn="ctr">
            <a:lnSpc>
              <a:spcPts val="1900"/>
            </a:lnSpc>
          </a:pPr>
          <a:r>
            <a:rPr kumimoji="1" lang="ja-JP" altLang="en-US" sz="1600" b="1">
              <a:solidFill>
                <a:srgbClr val="FF0000"/>
              </a:solidFill>
            </a:rPr>
            <a:t>ピンク色のセルには、必ずコメントの入力をお願いします。</a:t>
          </a:r>
        </a:p>
      </xdr:txBody>
    </xdr:sp>
    <xdr:clientData/>
  </xdr:twoCellAnchor>
  <xdr:twoCellAnchor>
    <xdr:from>
      <xdr:col>43</xdr:col>
      <xdr:colOff>127000</xdr:colOff>
      <xdr:row>50</xdr:row>
      <xdr:rowOff>88900</xdr:rowOff>
    </xdr:from>
    <xdr:to>
      <xdr:col>62</xdr:col>
      <xdr:colOff>50800</xdr:colOff>
      <xdr:row>52</xdr:row>
      <xdr:rowOff>330200</xdr:rowOff>
    </xdr:to>
    <xdr:sp macro="" textlink="">
      <xdr:nvSpPr>
        <xdr:cNvPr id="14" name="角丸四角形吹き出し 13"/>
        <xdr:cNvSpPr/>
      </xdr:nvSpPr>
      <xdr:spPr bwMode="auto">
        <a:xfrm>
          <a:off x="7886700" y="15989300"/>
          <a:ext cx="3276600" cy="927100"/>
        </a:xfrm>
        <a:prstGeom prst="wedgeRoundRectCallout">
          <a:avLst>
            <a:gd name="adj1" fmla="val 35186"/>
            <a:gd name="adj2" fmla="val -90924"/>
            <a:gd name="adj3" fmla="val 16667"/>
          </a:avLst>
        </a:prstGeom>
        <a:solidFill>
          <a:srgbClr val="FFFFFF"/>
        </a:solidFill>
        <a:ln w="2857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t" upright="1"/>
        <a:lstStyle/>
        <a:p>
          <a:pPr algn="l">
            <a:lnSpc>
              <a:spcPts val="1600"/>
            </a:lnSpc>
          </a:pPr>
          <a:r>
            <a:rPr kumimoji="1" lang="ja-JP" altLang="en-US" sz="1400">
              <a:solidFill>
                <a:srgbClr val="FF0000"/>
              </a:solidFill>
            </a:rPr>
            <a:t>生活期のリハビリテーションの提供にあたって重要な項目となりますので、必ず記載をお願いいたします。</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60</xdr:col>
      <xdr:colOff>19050</xdr:colOff>
      <xdr:row>2</xdr:row>
      <xdr:rowOff>304800</xdr:rowOff>
    </xdr:from>
    <xdr:to>
      <xdr:col>115</xdr:col>
      <xdr:colOff>9525</xdr:colOff>
      <xdr:row>24</xdr:row>
      <xdr:rowOff>333375</xdr:rowOff>
    </xdr:to>
    <xdr:graphicFrame macro="">
      <xdr:nvGraphicFramePr>
        <xdr:cNvPr id="25193" name="グラフ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76200</xdr:colOff>
      <xdr:row>10</xdr:row>
      <xdr:rowOff>209550</xdr:rowOff>
    </xdr:from>
    <xdr:to>
      <xdr:col>42</xdr:col>
      <xdr:colOff>76200</xdr:colOff>
      <xdr:row>15</xdr:row>
      <xdr:rowOff>190500</xdr:rowOff>
    </xdr:to>
    <xdr:sp macro="" textlink="">
      <xdr:nvSpPr>
        <xdr:cNvPr id="3" name="テキスト ボックス 2"/>
        <xdr:cNvSpPr txBox="1"/>
      </xdr:nvSpPr>
      <xdr:spPr>
        <a:xfrm>
          <a:off x="2676525" y="3924300"/>
          <a:ext cx="2600325" cy="1838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l"/>
          <a:r>
            <a:rPr kumimoji="1" lang="en-US" altLang="ja-JP" sz="1400" b="1"/>
            <a:t>※ </a:t>
          </a:r>
          <a:r>
            <a:rPr kumimoji="1" lang="ja-JP" altLang="en-US" sz="1400" b="1"/>
            <a:t>それぞれ急性期・回復期</a:t>
          </a:r>
          <a:endParaRPr kumimoji="1" lang="en-US" altLang="ja-JP" sz="1400" b="1"/>
        </a:p>
        <a:p>
          <a:pPr algn="l"/>
          <a:r>
            <a:rPr kumimoji="1" lang="ja-JP" altLang="en-US" sz="1400" b="1"/>
            <a:t>　　リハビリシートの「ＦＩＭ」が　　</a:t>
          </a:r>
          <a:endParaRPr kumimoji="1" lang="en-US" altLang="ja-JP" sz="1400" b="1"/>
        </a:p>
        <a:p>
          <a:pPr algn="l"/>
          <a:r>
            <a:rPr kumimoji="1" lang="ja-JP" altLang="en-US" sz="1400" b="1"/>
            <a:t>　　反映されます。</a:t>
          </a:r>
        </a:p>
      </xdr:txBody>
    </xdr:sp>
    <xdr:clientData/>
  </xdr:twoCellAnchor>
  <xdr:twoCellAnchor>
    <xdr:from>
      <xdr:col>25</xdr:col>
      <xdr:colOff>95250</xdr:colOff>
      <xdr:row>5</xdr:row>
      <xdr:rowOff>47626</xdr:rowOff>
    </xdr:from>
    <xdr:to>
      <xdr:col>49</xdr:col>
      <xdr:colOff>47625</xdr:colOff>
      <xdr:row>5</xdr:row>
      <xdr:rowOff>314326</xdr:rowOff>
    </xdr:to>
    <xdr:sp macro="" textlink="">
      <xdr:nvSpPr>
        <xdr:cNvPr id="4" name="テキスト ボックス 3"/>
        <xdr:cNvSpPr txBox="1"/>
      </xdr:nvSpPr>
      <xdr:spPr>
        <a:xfrm>
          <a:off x="3190875" y="1905001"/>
          <a:ext cx="2924175" cy="266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en-US" altLang="ja-JP" sz="1200" b="1">
              <a:solidFill>
                <a:srgbClr val="FF0000"/>
              </a:solidFill>
            </a:rPr>
            <a:t>※ </a:t>
          </a:r>
          <a:r>
            <a:rPr kumimoji="1" lang="ja-JP" altLang="en-US" sz="1200" b="1">
              <a:solidFill>
                <a:srgbClr val="FF0000"/>
              </a:solidFill>
            </a:rPr>
            <a:t>検査年月日を入力してください。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28</xdr:col>
      <xdr:colOff>104775</xdr:colOff>
      <xdr:row>13</xdr:row>
      <xdr:rowOff>200025</xdr:rowOff>
    </xdr:from>
    <xdr:to>
      <xdr:col>51</xdr:col>
      <xdr:colOff>114300</xdr:colOff>
      <xdr:row>20</xdr:row>
      <xdr:rowOff>28575</xdr:rowOff>
    </xdr:to>
    <xdr:sp macro="" textlink="">
      <xdr:nvSpPr>
        <xdr:cNvPr id="2" name="テキスト ボックス 1"/>
        <xdr:cNvSpPr txBox="1"/>
      </xdr:nvSpPr>
      <xdr:spPr>
        <a:xfrm>
          <a:off x="4371975" y="3295650"/>
          <a:ext cx="3514725" cy="14954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kumimoji="1" lang="en-US" altLang="ja-JP" sz="1400" b="1">
              <a:solidFill>
                <a:srgbClr val="FF0000"/>
              </a:solidFill>
            </a:rPr>
            <a:t>※</a:t>
          </a:r>
          <a:r>
            <a:rPr kumimoji="1" lang="ja-JP" altLang="en-US" sz="1400" b="1">
              <a:solidFill>
                <a:srgbClr val="FF0000"/>
              </a:solidFill>
            </a:rPr>
            <a:t>　ドロップダウンが設定されています</a:t>
          </a:r>
          <a:endParaRPr kumimoji="1" lang="en-US" altLang="ja-JP" sz="1400" b="1">
            <a:solidFill>
              <a:srgbClr val="FF0000"/>
            </a:solidFill>
          </a:endParaRPr>
        </a:p>
        <a:p>
          <a:r>
            <a:rPr kumimoji="1" lang="ja-JP" altLang="en-US" sz="1400" b="1">
              <a:solidFill>
                <a:srgbClr val="FF0000"/>
              </a:solidFill>
            </a:rPr>
            <a:t>　　が、０～１の数値を直接入力する</a:t>
          </a:r>
          <a:endParaRPr kumimoji="1" lang="en-US" altLang="ja-JP" sz="1400" b="1">
            <a:solidFill>
              <a:srgbClr val="FF0000"/>
            </a:solidFill>
          </a:endParaRPr>
        </a:p>
        <a:p>
          <a:r>
            <a:rPr kumimoji="1" lang="ja-JP" altLang="en-US" sz="1400" b="1">
              <a:solidFill>
                <a:srgbClr val="FF0000"/>
              </a:solidFill>
            </a:rPr>
            <a:t>　　ことができます。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sk-file01\NCS\&#12487;&#12473;&#12463;&#12488;&#12483;&#12503;2\&#22320;&#22495;&#36899;&#25658;&#12497;&#12473;\&#12497;&#12473;&#26032;&#27096;&#24335;&#65288;H24.1)\&#33075;&#21330;&#20013;&#12497;&#12473;&#26032;&#27096;&#24335;&#32076;&#36942;\&#9734;&#33075;&#21330;&#20013;&#22320;&#22495;&#36899;&#25658;&#12497;&#12473;(H24.1)&#12510;&#12491;&#12517;&#12450;&#1252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新様式について"/>
      <sheetName val="基本情報"/>
      <sheetName val="オーバービュー"/>
      <sheetName val="急性期医師"/>
      <sheetName val="急性期薬剤"/>
      <sheetName val="急性期看護師"/>
      <sheetName val="急性期リハビリ"/>
      <sheetName val="急性期MSW"/>
      <sheetName val="急性期摂食嚥下"/>
      <sheetName val="回復期医師"/>
      <sheetName val="回復期薬剤"/>
      <sheetName val="回復期看護師"/>
      <sheetName val="回復期リハビリ"/>
      <sheetName val="回復期MSW"/>
      <sheetName val="回復期摂食嚥下"/>
      <sheetName val="生活期医師"/>
      <sheetName val="スタッフ用パス"/>
      <sheetName val="患者用パス"/>
      <sheetName val="ADL"/>
      <sheetName val="FIM"/>
      <sheetName val="長谷川"/>
      <sheetName val="マスタ"/>
    </sheetNames>
    <sheetDataSet>
      <sheetData sheetId="0" refreshError="1"/>
      <sheetData sheetId="1">
        <row r="11">
          <cell r="W11" t="str">
            <v>④</v>
          </cell>
        </row>
      </sheetData>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4"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26" Type="http://schemas.openxmlformats.org/officeDocument/2006/relationships/ctrlProp" Target="../ctrlProps/ctrlProp23.xml"/><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84" Type="http://schemas.openxmlformats.org/officeDocument/2006/relationships/ctrlProp" Target="../ctrlProps/ctrlProp81.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omments" Target="../comments7.xml"/><Relationship Id="rId16" Type="http://schemas.openxmlformats.org/officeDocument/2006/relationships/ctrlProp" Target="../ctrlProps/ctrlProp13.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28" Type="http://schemas.openxmlformats.org/officeDocument/2006/relationships/ctrlProp" Target="../ctrlProps/ctrlProp125.xml"/><Relationship Id="rId5" Type="http://schemas.openxmlformats.org/officeDocument/2006/relationships/ctrlProp" Target="../ctrlProps/ctrlProp2.xml"/><Relationship Id="rId90" Type="http://schemas.openxmlformats.org/officeDocument/2006/relationships/ctrlProp" Target="../ctrlProps/ctrlProp87.xml"/><Relationship Id="rId95" Type="http://schemas.openxmlformats.org/officeDocument/2006/relationships/ctrlProp" Target="../ctrlProps/ctrlProp92.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113" Type="http://schemas.openxmlformats.org/officeDocument/2006/relationships/ctrlProp" Target="../ctrlProps/ctrlProp110.xml"/><Relationship Id="rId118" Type="http://schemas.openxmlformats.org/officeDocument/2006/relationships/ctrlProp" Target="../ctrlProps/ctrlProp115.xml"/><Relationship Id="rId126" Type="http://schemas.openxmlformats.org/officeDocument/2006/relationships/ctrlProp" Target="../ctrlProps/ctrlProp123.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85" Type="http://schemas.openxmlformats.org/officeDocument/2006/relationships/ctrlProp" Target="../ctrlProps/ctrlProp82.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3" Type="http://schemas.openxmlformats.org/officeDocument/2006/relationships/vmlDrawing" Target="../drawings/vmlDrawing7.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103" Type="http://schemas.openxmlformats.org/officeDocument/2006/relationships/ctrlProp" Target="../ctrlProps/ctrlProp100.xml"/><Relationship Id="rId108" Type="http://schemas.openxmlformats.org/officeDocument/2006/relationships/ctrlProp" Target="../ctrlProps/ctrlProp105.xml"/><Relationship Id="rId116" Type="http://schemas.openxmlformats.org/officeDocument/2006/relationships/ctrlProp" Target="../ctrlProps/ctrlProp113.xml"/><Relationship Id="rId124" Type="http://schemas.openxmlformats.org/officeDocument/2006/relationships/ctrlProp" Target="../ctrlProps/ctrlProp121.xml"/><Relationship Id="rId129" Type="http://schemas.openxmlformats.org/officeDocument/2006/relationships/ctrlProp" Target="../ctrlProps/ctrlProp126.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83" Type="http://schemas.openxmlformats.org/officeDocument/2006/relationships/ctrlProp" Target="../ctrlProps/ctrlProp80.xml"/><Relationship Id="rId88" Type="http://schemas.openxmlformats.org/officeDocument/2006/relationships/ctrlProp" Target="../ctrlProps/ctrlProp85.xml"/><Relationship Id="rId91" Type="http://schemas.openxmlformats.org/officeDocument/2006/relationships/ctrlProp" Target="../ctrlProps/ctrlProp88.xml"/><Relationship Id="rId96" Type="http://schemas.openxmlformats.org/officeDocument/2006/relationships/ctrlProp" Target="../ctrlProps/ctrlProp93.xml"/><Relationship Id="rId111" Type="http://schemas.openxmlformats.org/officeDocument/2006/relationships/ctrlProp" Target="../ctrlProps/ctrlProp108.xml"/><Relationship Id="rId132" Type="http://schemas.openxmlformats.org/officeDocument/2006/relationships/ctrlProp" Target="../ctrlProps/ctrlProp129.xml"/><Relationship Id="rId1" Type="http://schemas.openxmlformats.org/officeDocument/2006/relationships/printerSettings" Target="../printerSettings/printerSettings24.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6" Type="http://schemas.openxmlformats.org/officeDocument/2006/relationships/ctrlProp" Target="../ctrlProps/ctrlProp103.xml"/><Relationship Id="rId114" Type="http://schemas.openxmlformats.org/officeDocument/2006/relationships/ctrlProp" Target="../ctrlProps/ctrlProp111.xml"/><Relationship Id="rId119" Type="http://schemas.openxmlformats.org/officeDocument/2006/relationships/ctrlProp" Target="../ctrlProps/ctrlProp116.xml"/><Relationship Id="rId127" Type="http://schemas.openxmlformats.org/officeDocument/2006/relationships/ctrlProp" Target="../ctrlProps/ctrlProp12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86" Type="http://schemas.openxmlformats.org/officeDocument/2006/relationships/ctrlProp" Target="../ctrlProps/ctrlProp83.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30" Type="http://schemas.openxmlformats.org/officeDocument/2006/relationships/ctrlProp" Target="../ctrlProps/ctrlProp127.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109" Type="http://schemas.openxmlformats.org/officeDocument/2006/relationships/ctrlProp" Target="../ctrlProps/ctrlProp10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 Id="rId120" Type="http://schemas.openxmlformats.org/officeDocument/2006/relationships/ctrlProp" Target="../ctrlProps/ctrlProp117.xml"/><Relationship Id="rId125" Type="http://schemas.openxmlformats.org/officeDocument/2006/relationships/ctrlProp" Target="../ctrlProps/ctrlProp122.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drawing" Target="../drawings/drawing3.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131" Type="http://schemas.openxmlformats.org/officeDocument/2006/relationships/ctrlProp" Target="../ctrlProps/ctrlProp128.xml"/><Relationship Id="rId61" Type="http://schemas.openxmlformats.org/officeDocument/2006/relationships/ctrlProp" Target="../ctrlProps/ctrlProp58.xml"/><Relationship Id="rId82" Type="http://schemas.openxmlformats.org/officeDocument/2006/relationships/ctrlProp" Target="../ctrlProps/ctrlProp79.xml"/><Relationship Id="rId19" Type="http://schemas.openxmlformats.org/officeDocument/2006/relationships/ctrlProp" Target="../ctrlProps/ctrlProp16.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5" Type="http://schemas.openxmlformats.org/officeDocument/2006/relationships/comments" Target="../comments11.xml"/><Relationship Id="rId4" Type="http://schemas.openxmlformats.org/officeDocument/2006/relationships/vmlDrawing" Target="../drawings/vmlDrawing11.v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5" Type="http://schemas.openxmlformats.org/officeDocument/2006/relationships/comments" Target="../comments12.xml"/><Relationship Id="rId4" Type="http://schemas.openxmlformats.org/officeDocument/2006/relationships/vmlDrawing" Target="../drawings/vmlDrawing12.vml"/></Relationships>
</file>

<file path=xl/worksheets/_rels/sheet17.xml.rels><?xml version="1.0" encoding="UTF-8" standalone="yes"?>
<Relationships xmlns="http://schemas.openxmlformats.org/package/2006/relationships"><Relationship Id="rId26" Type="http://schemas.openxmlformats.org/officeDocument/2006/relationships/ctrlProp" Target="../ctrlProps/ctrlProp152.xml"/><Relationship Id="rId117" Type="http://schemas.openxmlformats.org/officeDocument/2006/relationships/ctrlProp" Target="../ctrlProps/ctrlProp243.xml"/><Relationship Id="rId21" Type="http://schemas.openxmlformats.org/officeDocument/2006/relationships/ctrlProp" Target="../ctrlProps/ctrlProp147.xml"/><Relationship Id="rId42" Type="http://schemas.openxmlformats.org/officeDocument/2006/relationships/ctrlProp" Target="../ctrlProps/ctrlProp168.xml"/><Relationship Id="rId47" Type="http://schemas.openxmlformats.org/officeDocument/2006/relationships/ctrlProp" Target="../ctrlProps/ctrlProp173.xml"/><Relationship Id="rId63" Type="http://schemas.openxmlformats.org/officeDocument/2006/relationships/ctrlProp" Target="../ctrlProps/ctrlProp189.xml"/><Relationship Id="rId68" Type="http://schemas.openxmlformats.org/officeDocument/2006/relationships/ctrlProp" Target="../ctrlProps/ctrlProp194.xml"/><Relationship Id="rId84" Type="http://schemas.openxmlformats.org/officeDocument/2006/relationships/ctrlProp" Target="../ctrlProps/ctrlProp210.xml"/><Relationship Id="rId89" Type="http://schemas.openxmlformats.org/officeDocument/2006/relationships/ctrlProp" Target="../ctrlProps/ctrlProp215.xml"/><Relationship Id="rId112" Type="http://schemas.openxmlformats.org/officeDocument/2006/relationships/ctrlProp" Target="../ctrlProps/ctrlProp238.xml"/><Relationship Id="rId133" Type="http://schemas.openxmlformats.org/officeDocument/2006/relationships/comments" Target="../comments13.xml"/><Relationship Id="rId16" Type="http://schemas.openxmlformats.org/officeDocument/2006/relationships/ctrlProp" Target="../ctrlProps/ctrlProp142.xml"/><Relationship Id="rId107" Type="http://schemas.openxmlformats.org/officeDocument/2006/relationships/ctrlProp" Target="../ctrlProps/ctrlProp233.xml"/><Relationship Id="rId11" Type="http://schemas.openxmlformats.org/officeDocument/2006/relationships/ctrlProp" Target="../ctrlProps/ctrlProp137.xml"/><Relationship Id="rId32" Type="http://schemas.openxmlformats.org/officeDocument/2006/relationships/ctrlProp" Target="../ctrlProps/ctrlProp158.xml"/><Relationship Id="rId37" Type="http://schemas.openxmlformats.org/officeDocument/2006/relationships/ctrlProp" Target="../ctrlProps/ctrlProp163.xml"/><Relationship Id="rId53" Type="http://schemas.openxmlformats.org/officeDocument/2006/relationships/ctrlProp" Target="../ctrlProps/ctrlProp179.xml"/><Relationship Id="rId58" Type="http://schemas.openxmlformats.org/officeDocument/2006/relationships/ctrlProp" Target="../ctrlProps/ctrlProp184.xml"/><Relationship Id="rId74" Type="http://schemas.openxmlformats.org/officeDocument/2006/relationships/ctrlProp" Target="../ctrlProps/ctrlProp200.xml"/><Relationship Id="rId79" Type="http://schemas.openxmlformats.org/officeDocument/2006/relationships/ctrlProp" Target="../ctrlProps/ctrlProp205.xml"/><Relationship Id="rId102" Type="http://schemas.openxmlformats.org/officeDocument/2006/relationships/ctrlProp" Target="../ctrlProps/ctrlProp228.xml"/><Relationship Id="rId123" Type="http://schemas.openxmlformats.org/officeDocument/2006/relationships/ctrlProp" Target="../ctrlProps/ctrlProp249.xml"/><Relationship Id="rId128" Type="http://schemas.openxmlformats.org/officeDocument/2006/relationships/ctrlProp" Target="../ctrlProps/ctrlProp254.xml"/><Relationship Id="rId5" Type="http://schemas.openxmlformats.org/officeDocument/2006/relationships/ctrlProp" Target="../ctrlProps/ctrlProp131.xml"/><Relationship Id="rId90" Type="http://schemas.openxmlformats.org/officeDocument/2006/relationships/ctrlProp" Target="../ctrlProps/ctrlProp216.xml"/><Relationship Id="rId95" Type="http://schemas.openxmlformats.org/officeDocument/2006/relationships/ctrlProp" Target="../ctrlProps/ctrlProp221.xml"/><Relationship Id="rId14" Type="http://schemas.openxmlformats.org/officeDocument/2006/relationships/ctrlProp" Target="../ctrlProps/ctrlProp140.xml"/><Relationship Id="rId22" Type="http://schemas.openxmlformats.org/officeDocument/2006/relationships/ctrlProp" Target="../ctrlProps/ctrlProp148.xml"/><Relationship Id="rId27" Type="http://schemas.openxmlformats.org/officeDocument/2006/relationships/ctrlProp" Target="../ctrlProps/ctrlProp153.xml"/><Relationship Id="rId30" Type="http://schemas.openxmlformats.org/officeDocument/2006/relationships/ctrlProp" Target="../ctrlProps/ctrlProp156.xml"/><Relationship Id="rId35" Type="http://schemas.openxmlformats.org/officeDocument/2006/relationships/ctrlProp" Target="../ctrlProps/ctrlProp161.xml"/><Relationship Id="rId43" Type="http://schemas.openxmlformats.org/officeDocument/2006/relationships/ctrlProp" Target="../ctrlProps/ctrlProp169.xml"/><Relationship Id="rId48" Type="http://schemas.openxmlformats.org/officeDocument/2006/relationships/ctrlProp" Target="../ctrlProps/ctrlProp174.xml"/><Relationship Id="rId56" Type="http://schemas.openxmlformats.org/officeDocument/2006/relationships/ctrlProp" Target="../ctrlProps/ctrlProp182.xml"/><Relationship Id="rId64" Type="http://schemas.openxmlformats.org/officeDocument/2006/relationships/ctrlProp" Target="../ctrlProps/ctrlProp190.xml"/><Relationship Id="rId69" Type="http://schemas.openxmlformats.org/officeDocument/2006/relationships/ctrlProp" Target="../ctrlProps/ctrlProp195.xml"/><Relationship Id="rId77" Type="http://schemas.openxmlformats.org/officeDocument/2006/relationships/ctrlProp" Target="../ctrlProps/ctrlProp203.xml"/><Relationship Id="rId100" Type="http://schemas.openxmlformats.org/officeDocument/2006/relationships/ctrlProp" Target="../ctrlProps/ctrlProp226.xml"/><Relationship Id="rId105" Type="http://schemas.openxmlformats.org/officeDocument/2006/relationships/ctrlProp" Target="../ctrlProps/ctrlProp231.xml"/><Relationship Id="rId113" Type="http://schemas.openxmlformats.org/officeDocument/2006/relationships/ctrlProp" Target="../ctrlProps/ctrlProp239.xml"/><Relationship Id="rId118" Type="http://schemas.openxmlformats.org/officeDocument/2006/relationships/ctrlProp" Target="../ctrlProps/ctrlProp244.xml"/><Relationship Id="rId126" Type="http://schemas.openxmlformats.org/officeDocument/2006/relationships/ctrlProp" Target="../ctrlProps/ctrlProp252.xml"/><Relationship Id="rId8" Type="http://schemas.openxmlformats.org/officeDocument/2006/relationships/ctrlProp" Target="../ctrlProps/ctrlProp134.xml"/><Relationship Id="rId51" Type="http://schemas.openxmlformats.org/officeDocument/2006/relationships/ctrlProp" Target="../ctrlProps/ctrlProp177.xml"/><Relationship Id="rId72" Type="http://schemas.openxmlformats.org/officeDocument/2006/relationships/ctrlProp" Target="../ctrlProps/ctrlProp198.xml"/><Relationship Id="rId80" Type="http://schemas.openxmlformats.org/officeDocument/2006/relationships/ctrlProp" Target="../ctrlProps/ctrlProp206.xml"/><Relationship Id="rId85" Type="http://schemas.openxmlformats.org/officeDocument/2006/relationships/ctrlProp" Target="../ctrlProps/ctrlProp211.xml"/><Relationship Id="rId93" Type="http://schemas.openxmlformats.org/officeDocument/2006/relationships/ctrlProp" Target="../ctrlProps/ctrlProp219.xml"/><Relationship Id="rId98" Type="http://schemas.openxmlformats.org/officeDocument/2006/relationships/ctrlProp" Target="../ctrlProps/ctrlProp224.xml"/><Relationship Id="rId121" Type="http://schemas.openxmlformats.org/officeDocument/2006/relationships/ctrlProp" Target="../ctrlProps/ctrlProp247.xml"/><Relationship Id="rId3" Type="http://schemas.openxmlformats.org/officeDocument/2006/relationships/vmlDrawing" Target="../drawings/vmlDrawing13.vml"/><Relationship Id="rId12" Type="http://schemas.openxmlformats.org/officeDocument/2006/relationships/ctrlProp" Target="../ctrlProps/ctrlProp138.xml"/><Relationship Id="rId17" Type="http://schemas.openxmlformats.org/officeDocument/2006/relationships/ctrlProp" Target="../ctrlProps/ctrlProp143.xml"/><Relationship Id="rId25" Type="http://schemas.openxmlformats.org/officeDocument/2006/relationships/ctrlProp" Target="../ctrlProps/ctrlProp151.xml"/><Relationship Id="rId33" Type="http://schemas.openxmlformats.org/officeDocument/2006/relationships/ctrlProp" Target="../ctrlProps/ctrlProp159.xml"/><Relationship Id="rId38" Type="http://schemas.openxmlformats.org/officeDocument/2006/relationships/ctrlProp" Target="../ctrlProps/ctrlProp164.xml"/><Relationship Id="rId46" Type="http://schemas.openxmlformats.org/officeDocument/2006/relationships/ctrlProp" Target="../ctrlProps/ctrlProp172.xml"/><Relationship Id="rId59" Type="http://schemas.openxmlformats.org/officeDocument/2006/relationships/ctrlProp" Target="../ctrlProps/ctrlProp185.xml"/><Relationship Id="rId67" Type="http://schemas.openxmlformats.org/officeDocument/2006/relationships/ctrlProp" Target="../ctrlProps/ctrlProp193.xml"/><Relationship Id="rId103" Type="http://schemas.openxmlformats.org/officeDocument/2006/relationships/ctrlProp" Target="../ctrlProps/ctrlProp229.xml"/><Relationship Id="rId108" Type="http://schemas.openxmlformats.org/officeDocument/2006/relationships/ctrlProp" Target="../ctrlProps/ctrlProp234.xml"/><Relationship Id="rId116" Type="http://schemas.openxmlformats.org/officeDocument/2006/relationships/ctrlProp" Target="../ctrlProps/ctrlProp242.xml"/><Relationship Id="rId124" Type="http://schemas.openxmlformats.org/officeDocument/2006/relationships/ctrlProp" Target="../ctrlProps/ctrlProp250.xml"/><Relationship Id="rId129" Type="http://schemas.openxmlformats.org/officeDocument/2006/relationships/ctrlProp" Target="../ctrlProps/ctrlProp255.xml"/><Relationship Id="rId20" Type="http://schemas.openxmlformats.org/officeDocument/2006/relationships/ctrlProp" Target="../ctrlProps/ctrlProp146.xml"/><Relationship Id="rId41" Type="http://schemas.openxmlformats.org/officeDocument/2006/relationships/ctrlProp" Target="../ctrlProps/ctrlProp167.xml"/><Relationship Id="rId54" Type="http://schemas.openxmlformats.org/officeDocument/2006/relationships/ctrlProp" Target="../ctrlProps/ctrlProp180.xml"/><Relationship Id="rId62" Type="http://schemas.openxmlformats.org/officeDocument/2006/relationships/ctrlProp" Target="../ctrlProps/ctrlProp188.xml"/><Relationship Id="rId70" Type="http://schemas.openxmlformats.org/officeDocument/2006/relationships/ctrlProp" Target="../ctrlProps/ctrlProp196.xml"/><Relationship Id="rId75" Type="http://schemas.openxmlformats.org/officeDocument/2006/relationships/ctrlProp" Target="../ctrlProps/ctrlProp201.xml"/><Relationship Id="rId83" Type="http://schemas.openxmlformats.org/officeDocument/2006/relationships/ctrlProp" Target="../ctrlProps/ctrlProp209.xml"/><Relationship Id="rId88" Type="http://schemas.openxmlformats.org/officeDocument/2006/relationships/ctrlProp" Target="../ctrlProps/ctrlProp214.xml"/><Relationship Id="rId91" Type="http://schemas.openxmlformats.org/officeDocument/2006/relationships/ctrlProp" Target="../ctrlProps/ctrlProp217.xml"/><Relationship Id="rId96" Type="http://schemas.openxmlformats.org/officeDocument/2006/relationships/ctrlProp" Target="../ctrlProps/ctrlProp222.xml"/><Relationship Id="rId111" Type="http://schemas.openxmlformats.org/officeDocument/2006/relationships/ctrlProp" Target="../ctrlProps/ctrlProp237.xml"/><Relationship Id="rId132" Type="http://schemas.openxmlformats.org/officeDocument/2006/relationships/ctrlProp" Target="../ctrlProps/ctrlProp258.xml"/><Relationship Id="rId1" Type="http://schemas.openxmlformats.org/officeDocument/2006/relationships/printerSettings" Target="../printerSettings/printerSettings40.bin"/><Relationship Id="rId6" Type="http://schemas.openxmlformats.org/officeDocument/2006/relationships/ctrlProp" Target="../ctrlProps/ctrlProp132.xml"/><Relationship Id="rId15" Type="http://schemas.openxmlformats.org/officeDocument/2006/relationships/ctrlProp" Target="../ctrlProps/ctrlProp141.xml"/><Relationship Id="rId23" Type="http://schemas.openxmlformats.org/officeDocument/2006/relationships/ctrlProp" Target="../ctrlProps/ctrlProp149.xml"/><Relationship Id="rId28" Type="http://schemas.openxmlformats.org/officeDocument/2006/relationships/ctrlProp" Target="../ctrlProps/ctrlProp154.xml"/><Relationship Id="rId36" Type="http://schemas.openxmlformats.org/officeDocument/2006/relationships/ctrlProp" Target="../ctrlProps/ctrlProp162.xml"/><Relationship Id="rId49" Type="http://schemas.openxmlformats.org/officeDocument/2006/relationships/ctrlProp" Target="../ctrlProps/ctrlProp175.xml"/><Relationship Id="rId57" Type="http://schemas.openxmlformats.org/officeDocument/2006/relationships/ctrlProp" Target="../ctrlProps/ctrlProp183.xml"/><Relationship Id="rId106" Type="http://schemas.openxmlformats.org/officeDocument/2006/relationships/ctrlProp" Target="../ctrlProps/ctrlProp232.xml"/><Relationship Id="rId114" Type="http://schemas.openxmlformats.org/officeDocument/2006/relationships/ctrlProp" Target="../ctrlProps/ctrlProp240.xml"/><Relationship Id="rId119" Type="http://schemas.openxmlformats.org/officeDocument/2006/relationships/ctrlProp" Target="../ctrlProps/ctrlProp245.xml"/><Relationship Id="rId127" Type="http://schemas.openxmlformats.org/officeDocument/2006/relationships/ctrlProp" Target="../ctrlProps/ctrlProp253.xml"/><Relationship Id="rId10" Type="http://schemas.openxmlformats.org/officeDocument/2006/relationships/ctrlProp" Target="../ctrlProps/ctrlProp136.xml"/><Relationship Id="rId31" Type="http://schemas.openxmlformats.org/officeDocument/2006/relationships/ctrlProp" Target="../ctrlProps/ctrlProp157.xml"/><Relationship Id="rId44" Type="http://schemas.openxmlformats.org/officeDocument/2006/relationships/ctrlProp" Target="../ctrlProps/ctrlProp170.xml"/><Relationship Id="rId52" Type="http://schemas.openxmlformats.org/officeDocument/2006/relationships/ctrlProp" Target="../ctrlProps/ctrlProp178.xml"/><Relationship Id="rId60" Type="http://schemas.openxmlformats.org/officeDocument/2006/relationships/ctrlProp" Target="../ctrlProps/ctrlProp186.xml"/><Relationship Id="rId65" Type="http://schemas.openxmlformats.org/officeDocument/2006/relationships/ctrlProp" Target="../ctrlProps/ctrlProp191.xml"/><Relationship Id="rId73" Type="http://schemas.openxmlformats.org/officeDocument/2006/relationships/ctrlProp" Target="../ctrlProps/ctrlProp199.xml"/><Relationship Id="rId78" Type="http://schemas.openxmlformats.org/officeDocument/2006/relationships/ctrlProp" Target="../ctrlProps/ctrlProp204.xml"/><Relationship Id="rId81" Type="http://schemas.openxmlformats.org/officeDocument/2006/relationships/ctrlProp" Target="../ctrlProps/ctrlProp207.xml"/><Relationship Id="rId86" Type="http://schemas.openxmlformats.org/officeDocument/2006/relationships/ctrlProp" Target="../ctrlProps/ctrlProp212.xml"/><Relationship Id="rId94" Type="http://schemas.openxmlformats.org/officeDocument/2006/relationships/ctrlProp" Target="../ctrlProps/ctrlProp220.xml"/><Relationship Id="rId99" Type="http://schemas.openxmlformats.org/officeDocument/2006/relationships/ctrlProp" Target="../ctrlProps/ctrlProp225.xml"/><Relationship Id="rId101" Type="http://schemas.openxmlformats.org/officeDocument/2006/relationships/ctrlProp" Target="../ctrlProps/ctrlProp227.xml"/><Relationship Id="rId122" Type="http://schemas.openxmlformats.org/officeDocument/2006/relationships/ctrlProp" Target="../ctrlProps/ctrlProp248.xml"/><Relationship Id="rId130" Type="http://schemas.openxmlformats.org/officeDocument/2006/relationships/ctrlProp" Target="../ctrlProps/ctrlProp256.xml"/><Relationship Id="rId4" Type="http://schemas.openxmlformats.org/officeDocument/2006/relationships/ctrlProp" Target="../ctrlProps/ctrlProp130.xml"/><Relationship Id="rId9" Type="http://schemas.openxmlformats.org/officeDocument/2006/relationships/ctrlProp" Target="../ctrlProps/ctrlProp135.xml"/><Relationship Id="rId13" Type="http://schemas.openxmlformats.org/officeDocument/2006/relationships/ctrlProp" Target="../ctrlProps/ctrlProp139.xml"/><Relationship Id="rId18" Type="http://schemas.openxmlformats.org/officeDocument/2006/relationships/ctrlProp" Target="../ctrlProps/ctrlProp144.xml"/><Relationship Id="rId39" Type="http://schemas.openxmlformats.org/officeDocument/2006/relationships/ctrlProp" Target="../ctrlProps/ctrlProp165.xml"/><Relationship Id="rId109" Type="http://schemas.openxmlformats.org/officeDocument/2006/relationships/ctrlProp" Target="../ctrlProps/ctrlProp235.xml"/><Relationship Id="rId34" Type="http://schemas.openxmlformats.org/officeDocument/2006/relationships/ctrlProp" Target="../ctrlProps/ctrlProp160.xml"/><Relationship Id="rId50" Type="http://schemas.openxmlformats.org/officeDocument/2006/relationships/ctrlProp" Target="../ctrlProps/ctrlProp176.xml"/><Relationship Id="rId55" Type="http://schemas.openxmlformats.org/officeDocument/2006/relationships/ctrlProp" Target="../ctrlProps/ctrlProp181.xml"/><Relationship Id="rId76" Type="http://schemas.openxmlformats.org/officeDocument/2006/relationships/ctrlProp" Target="../ctrlProps/ctrlProp202.xml"/><Relationship Id="rId97" Type="http://schemas.openxmlformats.org/officeDocument/2006/relationships/ctrlProp" Target="../ctrlProps/ctrlProp223.xml"/><Relationship Id="rId104" Type="http://schemas.openxmlformats.org/officeDocument/2006/relationships/ctrlProp" Target="../ctrlProps/ctrlProp230.xml"/><Relationship Id="rId120" Type="http://schemas.openxmlformats.org/officeDocument/2006/relationships/ctrlProp" Target="../ctrlProps/ctrlProp246.xml"/><Relationship Id="rId125" Type="http://schemas.openxmlformats.org/officeDocument/2006/relationships/ctrlProp" Target="../ctrlProps/ctrlProp251.xml"/><Relationship Id="rId7" Type="http://schemas.openxmlformats.org/officeDocument/2006/relationships/ctrlProp" Target="../ctrlProps/ctrlProp133.xml"/><Relationship Id="rId71" Type="http://schemas.openxmlformats.org/officeDocument/2006/relationships/ctrlProp" Target="../ctrlProps/ctrlProp197.xml"/><Relationship Id="rId92" Type="http://schemas.openxmlformats.org/officeDocument/2006/relationships/ctrlProp" Target="../ctrlProps/ctrlProp218.xml"/><Relationship Id="rId2" Type="http://schemas.openxmlformats.org/officeDocument/2006/relationships/drawing" Target="../drawings/drawing4.xml"/><Relationship Id="rId29" Type="http://schemas.openxmlformats.org/officeDocument/2006/relationships/ctrlProp" Target="../ctrlProps/ctrlProp155.xml"/><Relationship Id="rId24" Type="http://schemas.openxmlformats.org/officeDocument/2006/relationships/ctrlProp" Target="../ctrlProps/ctrlProp150.xml"/><Relationship Id="rId40" Type="http://schemas.openxmlformats.org/officeDocument/2006/relationships/ctrlProp" Target="../ctrlProps/ctrlProp166.xml"/><Relationship Id="rId45" Type="http://schemas.openxmlformats.org/officeDocument/2006/relationships/ctrlProp" Target="../ctrlProps/ctrlProp171.xml"/><Relationship Id="rId66" Type="http://schemas.openxmlformats.org/officeDocument/2006/relationships/ctrlProp" Target="../ctrlProps/ctrlProp192.xml"/><Relationship Id="rId87" Type="http://schemas.openxmlformats.org/officeDocument/2006/relationships/ctrlProp" Target="../ctrlProps/ctrlProp213.xml"/><Relationship Id="rId110" Type="http://schemas.openxmlformats.org/officeDocument/2006/relationships/ctrlProp" Target="../ctrlProps/ctrlProp236.xml"/><Relationship Id="rId115" Type="http://schemas.openxmlformats.org/officeDocument/2006/relationships/ctrlProp" Target="../ctrlProps/ctrlProp241.xml"/><Relationship Id="rId131" Type="http://schemas.openxmlformats.org/officeDocument/2006/relationships/ctrlProp" Target="../ctrlProps/ctrlProp257.xml"/><Relationship Id="rId61" Type="http://schemas.openxmlformats.org/officeDocument/2006/relationships/ctrlProp" Target="../ctrlProps/ctrlProp187.xml"/><Relationship Id="rId82" Type="http://schemas.openxmlformats.org/officeDocument/2006/relationships/ctrlProp" Target="../ctrlProps/ctrlProp208.xml"/><Relationship Id="rId19" Type="http://schemas.openxmlformats.org/officeDocument/2006/relationships/ctrlProp" Target="../ctrlProps/ctrlProp145.xml"/></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5" Type="http://schemas.openxmlformats.org/officeDocument/2006/relationships/comments" Target="../comments14.xml"/><Relationship Id="rId4" Type="http://schemas.openxmlformats.org/officeDocument/2006/relationships/vmlDrawing" Target="../drawings/vmlDrawing14.v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6.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5" Type="http://schemas.openxmlformats.org/officeDocument/2006/relationships/comments" Target="../comments15.xml"/><Relationship Id="rId4" Type="http://schemas.openxmlformats.org/officeDocument/2006/relationships/vmlDrawing" Target="../drawings/vmlDrawing15.v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9.bin"/><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6" Type="http://schemas.openxmlformats.org/officeDocument/2006/relationships/comments" Target="../comments16.xml"/><Relationship Id="rId5" Type="http://schemas.openxmlformats.org/officeDocument/2006/relationships/vmlDrawing" Target="../drawings/vmlDrawing16.vml"/><Relationship Id="rId4" Type="http://schemas.openxmlformats.org/officeDocument/2006/relationships/drawing" Target="../drawings/drawing5.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263.xml"/><Relationship Id="rId13" Type="http://schemas.openxmlformats.org/officeDocument/2006/relationships/comments" Target="../comments17.xml"/><Relationship Id="rId3" Type="http://schemas.openxmlformats.org/officeDocument/2006/relationships/vmlDrawing" Target="../drawings/vmlDrawing17.vml"/><Relationship Id="rId7" Type="http://schemas.openxmlformats.org/officeDocument/2006/relationships/ctrlProp" Target="../ctrlProps/ctrlProp262.xml"/><Relationship Id="rId12" Type="http://schemas.openxmlformats.org/officeDocument/2006/relationships/ctrlProp" Target="../ctrlProps/ctrlProp267.xml"/><Relationship Id="rId2" Type="http://schemas.openxmlformats.org/officeDocument/2006/relationships/drawing" Target="../drawings/drawing6.xml"/><Relationship Id="rId1" Type="http://schemas.openxmlformats.org/officeDocument/2006/relationships/printerSettings" Target="../printerSettings/printerSettings50.bin"/><Relationship Id="rId6" Type="http://schemas.openxmlformats.org/officeDocument/2006/relationships/ctrlProp" Target="../ctrlProps/ctrlProp261.xml"/><Relationship Id="rId11" Type="http://schemas.openxmlformats.org/officeDocument/2006/relationships/ctrlProp" Target="../ctrlProps/ctrlProp266.xml"/><Relationship Id="rId5" Type="http://schemas.openxmlformats.org/officeDocument/2006/relationships/ctrlProp" Target="../ctrlProps/ctrlProp260.xml"/><Relationship Id="rId10" Type="http://schemas.openxmlformats.org/officeDocument/2006/relationships/ctrlProp" Target="../ctrlProps/ctrlProp265.xml"/><Relationship Id="rId4" Type="http://schemas.openxmlformats.org/officeDocument/2006/relationships/ctrlProp" Target="../ctrlProps/ctrlProp259.xml"/><Relationship Id="rId9" Type="http://schemas.openxmlformats.org/officeDocument/2006/relationships/ctrlProp" Target="../ctrlProps/ctrlProp264.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7.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6" Type="http://schemas.openxmlformats.org/officeDocument/2006/relationships/comments" Target="../comments18.xml"/><Relationship Id="rId5" Type="http://schemas.openxmlformats.org/officeDocument/2006/relationships/vmlDrawing" Target="../drawings/vmlDrawing18.vml"/><Relationship Id="rId4" Type="http://schemas.openxmlformats.org/officeDocument/2006/relationships/drawing" Target="../drawings/drawing8.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0"/>
  <sheetViews>
    <sheetView tabSelected="1" zoomScaleNormal="100" workbookViewId="0">
      <selection activeCell="Q12" sqref="Q12"/>
    </sheetView>
  </sheetViews>
  <sheetFormatPr defaultRowHeight="18" customHeight="1"/>
  <cols>
    <col min="1" max="1" width="4.625" style="287" customWidth="1"/>
    <col min="2" max="2" width="5.125" style="287" customWidth="1"/>
    <col min="3" max="16384" width="9" style="287"/>
  </cols>
  <sheetData>
    <row r="1" spans="1:13" ht="24" customHeight="1">
      <c r="A1" s="463" t="s">
        <v>1360</v>
      </c>
      <c r="B1" s="463"/>
      <c r="C1" s="463"/>
      <c r="D1" s="463"/>
      <c r="E1" s="463"/>
      <c r="F1" s="463"/>
      <c r="G1" s="463"/>
      <c r="H1" s="463"/>
      <c r="I1" s="463"/>
      <c r="J1" s="463"/>
      <c r="K1" s="463"/>
      <c r="L1" s="463"/>
      <c r="M1" s="463"/>
    </row>
    <row r="2" spans="1:13" ht="24" customHeight="1">
      <c r="L2" s="464" t="s">
        <v>1361</v>
      </c>
      <c r="M2" s="464"/>
    </row>
    <row r="3" spans="1:13" ht="24" customHeight="1">
      <c r="L3" s="286"/>
      <c r="M3" s="286"/>
    </row>
    <row r="4" spans="1:13" ht="21" customHeight="1">
      <c r="B4" s="124" t="s">
        <v>1362</v>
      </c>
      <c r="L4" s="286"/>
      <c r="M4" s="286"/>
    </row>
    <row r="5" spans="1:13" ht="21" customHeight="1">
      <c r="B5" s="124" t="s">
        <v>1363</v>
      </c>
      <c r="L5" s="286"/>
      <c r="M5" s="286"/>
    </row>
    <row r="6" spans="1:13" ht="21" customHeight="1">
      <c r="B6" s="124" t="s">
        <v>1265</v>
      </c>
      <c r="L6" s="286"/>
      <c r="M6" s="286"/>
    </row>
    <row r="7" spans="1:13" ht="21" customHeight="1">
      <c r="B7" s="124" t="s">
        <v>1266</v>
      </c>
      <c r="L7" s="286"/>
      <c r="M7" s="286"/>
    </row>
    <row r="8" spans="1:13" ht="21" customHeight="1">
      <c r="B8" s="124" t="s">
        <v>1271</v>
      </c>
      <c r="L8" s="286"/>
      <c r="M8" s="286"/>
    </row>
    <row r="9" spans="1:13" ht="21" customHeight="1">
      <c r="B9" s="124" t="s">
        <v>1272</v>
      </c>
      <c r="L9" s="286"/>
      <c r="M9" s="286"/>
    </row>
    <row r="10" spans="1:13" ht="21" customHeight="1">
      <c r="B10" s="124" t="s">
        <v>1364</v>
      </c>
      <c r="L10" s="286"/>
      <c r="M10" s="286"/>
    </row>
    <row r="11" spans="1:13" ht="21" customHeight="1">
      <c r="B11" s="124" t="s">
        <v>1365</v>
      </c>
      <c r="L11" s="286"/>
      <c r="M11" s="286"/>
    </row>
    <row r="12" spans="1:13" ht="21" customHeight="1">
      <c r="B12" s="124" t="s">
        <v>1366</v>
      </c>
      <c r="L12" s="286"/>
      <c r="M12" s="286"/>
    </row>
    <row r="13" spans="1:13" ht="21" customHeight="1">
      <c r="B13" s="124" t="s">
        <v>1367</v>
      </c>
      <c r="L13" s="286"/>
      <c r="M13" s="286"/>
    </row>
    <row r="14" spans="1:13" ht="21" customHeight="1">
      <c r="B14" s="124" t="s">
        <v>1368</v>
      </c>
      <c r="L14" s="286"/>
      <c r="M14" s="286"/>
    </row>
    <row r="15" spans="1:13" ht="24" customHeight="1">
      <c r="L15" s="286"/>
      <c r="M15" s="286"/>
    </row>
    <row r="16" spans="1:13" ht="18" customHeight="1">
      <c r="L16" s="286"/>
      <c r="M16" s="286"/>
    </row>
    <row r="17" spans="1:6" ht="24" customHeight="1">
      <c r="A17" s="284" t="s">
        <v>976</v>
      </c>
      <c r="F17" s="119"/>
    </row>
    <row r="18" spans="1:6" s="120" customFormat="1" ht="18" customHeight="1"/>
    <row r="19" spans="1:6" s="120" customFormat="1" ht="18" customHeight="1">
      <c r="A19" s="121" t="s">
        <v>772</v>
      </c>
      <c r="B19" s="122" t="s">
        <v>1275</v>
      </c>
    </row>
    <row r="20" spans="1:6" s="120" customFormat="1" ht="18" customHeight="1">
      <c r="A20" s="121"/>
      <c r="B20" s="126" t="s">
        <v>1276</v>
      </c>
      <c r="C20" s="124" t="s">
        <v>1301</v>
      </c>
    </row>
    <row r="21" spans="1:6" s="120" customFormat="1" ht="18" customHeight="1">
      <c r="A21" s="121"/>
    </row>
    <row r="22" spans="1:6" s="120" customFormat="1" ht="18" customHeight="1">
      <c r="A22" s="121" t="s">
        <v>773</v>
      </c>
      <c r="B22" s="122" t="s">
        <v>1369</v>
      </c>
    </row>
    <row r="23" spans="1:6" s="120" customFormat="1" ht="18" customHeight="1">
      <c r="A23" s="121"/>
      <c r="B23" s="123" t="s">
        <v>977</v>
      </c>
      <c r="C23" s="124"/>
    </row>
    <row r="24" spans="1:6" s="120" customFormat="1" ht="18" customHeight="1">
      <c r="A24" s="121"/>
      <c r="B24" s="125" t="s">
        <v>1370</v>
      </c>
      <c r="C24" s="124" t="s">
        <v>1371</v>
      </c>
    </row>
    <row r="25" spans="1:6" s="120" customFormat="1" ht="18" customHeight="1">
      <c r="A25" s="121"/>
      <c r="B25" s="124"/>
      <c r="C25" s="124" t="s">
        <v>1372</v>
      </c>
    </row>
    <row r="26" spans="1:6" s="120" customFormat="1" ht="18" customHeight="1">
      <c r="A26" s="121"/>
      <c r="B26" s="123" t="s">
        <v>1302</v>
      </c>
      <c r="C26" s="124"/>
    </row>
    <row r="27" spans="1:6" s="120" customFormat="1" ht="18" customHeight="1">
      <c r="A27" s="121"/>
      <c r="B27" s="125" t="s">
        <v>1276</v>
      </c>
      <c r="C27" s="124" t="s">
        <v>1373</v>
      </c>
    </row>
    <row r="28" spans="1:6" s="120" customFormat="1" ht="18" customHeight="1">
      <c r="A28" s="121"/>
      <c r="B28" s="124"/>
      <c r="C28" s="124"/>
    </row>
    <row r="29" spans="1:6" s="120" customFormat="1" ht="18" customHeight="1">
      <c r="A29" s="121"/>
      <c r="B29" s="123" t="s">
        <v>1374</v>
      </c>
      <c r="C29" s="124"/>
    </row>
    <row r="30" spans="1:6" s="120" customFormat="1" ht="18" customHeight="1">
      <c r="A30" s="121"/>
      <c r="B30" s="252" t="s">
        <v>979</v>
      </c>
      <c r="C30" s="124" t="s">
        <v>1303</v>
      </c>
    </row>
    <row r="31" spans="1:6" s="120" customFormat="1" ht="18" customHeight="1">
      <c r="A31" s="121"/>
      <c r="B31" s="252" t="s">
        <v>979</v>
      </c>
      <c r="C31" s="124" t="s">
        <v>1304</v>
      </c>
    </row>
    <row r="32" spans="1:6" s="120" customFormat="1" ht="18" customHeight="1">
      <c r="A32" s="121"/>
      <c r="B32" s="124"/>
      <c r="C32" s="124" t="s">
        <v>980</v>
      </c>
    </row>
    <row r="33" spans="1:4" s="120" customFormat="1" ht="18" customHeight="1">
      <c r="A33" s="121"/>
    </row>
    <row r="34" spans="1:4" s="120" customFormat="1" ht="18" customHeight="1">
      <c r="A34" s="121"/>
      <c r="B34" s="120" t="s">
        <v>1305</v>
      </c>
    </row>
    <row r="35" spans="1:4" s="120" customFormat="1" ht="18" customHeight="1">
      <c r="A35" s="121"/>
      <c r="B35" s="126" t="s">
        <v>979</v>
      </c>
      <c r="C35" s="124" t="s">
        <v>1306</v>
      </c>
      <c r="D35" s="124"/>
    </row>
    <row r="36" spans="1:4" s="120" customFormat="1" ht="18" customHeight="1">
      <c r="A36" s="121"/>
      <c r="B36" s="126"/>
      <c r="C36" s="124" t="s">
        <v>1375</v>
      </c>
      <c r="D36" s="124"/>
    </row>
    <row r="37" spans="1:4" s="120" customFormat="1" ht="18" customHeight="1">
      <c r="A37" s="121"/>
      <c r="B37" s="126" t="s">
        <v>979</v>
      </c>
      <c r="C37" s="124" t="s">
        <v>1376</v>
      </c>
      <c r="D37" s="124"/>
    </row>
    <row r="38" spans="1:4" s="120" customFormat="1" ht="18" customHeight="1">
      <c r="A38" s="121"/>
      <c r="B38" s="126"/>
      <c r="C38" s="124" t="s">
        <v>1307</v>
      </c>
      <c r="D38" s="124"/>
    </row>
    <row r="39" spans="1:4" s="120" customFormat="1" ht="18" customHeight="1">
      <c r="A39" s="121"/>
      <c r="B39" s="126" t="s">
        <v>979</v>
      </c>
      <c r="C39" s="127" t="s">
        <v>1308</v>
      </c>
      <c r="D39" s="124"/>
    </row>
    <row r="40" spans="1:4" s="120" customFormat="1" ht="18" customHeight="1">
      <c r="A40" s="121"/>
      <c r="B40" s="126"/>
      <c r="C40" s="127" t="s">
        <v>1309</v>
      </c>
      <c r="D40" s="124"/>
    </row>
    <row r="41" spans="1:4" s="120" customFormat="1" ht="18" customHeight="1">
      <c r="A41" s="121"/>
    </row>
    <row r="42" spans="1:4" s="120" customFormat="1" ht="18" customHeight="1">
      <c r="A42" s="121" t="s">
        <v>774</v>
      </c>
      <c r="B42" s="122" t="s">
        <v>544</v>
      </c>
    </row>
    <row r="43" spans="1:4" s="120" customFormat="1" ht="18" customHeight="1">
      <c r="A43" s="121"/>
      <c r="B43" s="266" t="s">
        <v>1312</v>
      </c>
    </row>
    <row r="44" spans="1:4" s="120" customFormat="1" ht="18" customHeight="1">
      <c r="A44" s="121"/>
      <c r="B44" s="124" t="s">
        <v>1311</v>
      </c>
      <c r="C44" s="124"/>
    </row>
    <row r="45" spans="1:4" s="120" customFormat="1" ht="18" customHeight="1">
      <c r="A45" s="121"/>
      <c r="B45" s="266" t="s">
        <v>1310</v>
      </c>
    </row>
    <row r="46" spans="1:4" s="120" customFormat="1" ht="18" customHeight="1">
      <c r="A46" s="121"/>
      <c r="B46" s="123" t="s">
        <v>1377</v>
      </c>
    </row>
    <row r="47" spans="1:4" s="120" customFormat="1" ht="18" customHeight="1">
      <c r="A47" s="121"/>
      <c r="B47" s="123"/>
    </row>
    <row r="48" spans="1:4" s="120" customFormat="1" ht="18" customHeight="1">
      <c r="A48" s="121"/>
    </row>
    <row r="49" spans="1:3" ht="24" customHeight="1">
      <c r="A49" s="285" t="s">
        <v>1273</v>
      </c>
    </row>
    <row r="50" spans="1:3" ht="18" customHeight="1">
      <c r="A50" s="128"/>
    </row>
    <row r="51" spans="1:3" ht="18" customHeight="1">
      <c r="A51" s="120" t="s">
        <v>1313</v>
      </c>
    </row>
    <row r="52" spans="1:3" ht="18" customHeight="1">
      <c r="A52" s="253"/>
      <c r="B52" s="123" t="s">
        <v>1378</v>
      </c>
    </row>
    <row r="53" spans="1:3" ht="18" customHeight="1">
      <c r="A53" s="253"/>
      <c r="B53" s="124" t="s">
        <v>1267</v>
      </c>
    </row>
    <row r="54" spans="1:3" s="120" customFormat="1" ht="18" customHeight="1">
      <c r="A54" s="121"/>
    </row>
    <row r="55" spans="1:3" s="120" customFormat="1" ht="18" customHeight="1">
      <c r="A55" s="254" t="s">
        <v>1277</v>
      </c>
      <c r="B55" s="255" t="s">
        <v>981</v>
      </c>
    </row>
    <row r="56" spans="1:3" s="120" customFormat="1" ht="18" customHeight="1">
      <c r="A56" s="129"/>
      <c r="B56" s="124" t="s">
        <v>1314</v>
      </c>
    </row>
    <row r="57" spans="1:3" s="120" customFormat="1" ht="18" customHeight="1">
      <c r="A57" s="129"/>
      <c r="B57" s="124" t="s">
        <v>1317</v>
      </c>
    </row>
    <row r="58" spans="1:3" s="120" customFormat="1" ht="18" customHeight="1">
      <c r="A58" s="129"/>
      <c r="B58" s="124" t="s">
        <v>1315</v>
      </c>
    </row>
    <row r="59" spans="1:3" s="120" customFormat="1" ht="12" customHeight="1">
      <c r="A59" s="129"/>
      <c r="B59" s="124"/>
    </row>
    <row r="60" spans="1:3" s="120" customFormat="1" ht="16.5" customHeight="1">
      <c r="A60" s="125"/>
      <c r="C60" s="256" t="s">
        <v>1278</v>
      </c>
    </row>
    <row r="61" spans="1:3" ht="16.5" customHeight="1">
      <c r="A61" s="253"/>
      <c r="C61" s="256" t="s">
        <v>1279</v>
      </c>
    </row>
    <row r="62" spans="1:3" ht="16.5" customHeight="1">
      <c r="A62" s="253"/>
      <c r="C62" s="256" t="s">
        <v>1379</v>
      </c>
    </row>
    <row r="63" spans="1:3" ht="16.5" customHeight="1">
      <c r="C63" s="256" t="s">
        <v>1380</v>
      </c>
    </row>
    <row r="64" spans="1:3" s="120" customFormat="1" ht="15" customHeight="1">
      <c r="A64" s="129"/>
    </row>
    <row r="65" spans="1:2" s="120" customFormat="1" ht="18" customHeight="1">
      <c r="A65" s="254" t="s">
        <v>1280</v>
      </c>
      <c r="B65" s="255" t="s">
        <v>982</v>
      </c>
    </row>
    <row r="66" spans="1:2" s="120" customFormat="1" ht="18" customHeight="1">
      <c r="A66" s="129"/>
      <c r="B66" s="124" t="s">
        <v>1316</v>
      </c>
    </row>
    <row r="67" spans="1:2" s="120" customFormat="1" ht="18" customHeight="1">
      <c r="A67" s="129"/>
      <c r="B67" s="124" t="s">
        <v>1233</v>
      </c>
    </row>
    <row r="68" spans="1:2" s="120" customFormat="1" ht="18" customHeight="1">
      <c r="A68" s="129"/>
      <c r="B68" s="124" t="s">
        <v>1381</v>
      </c>
    </row>
    <row r="69" spans="1:2" s="120" customFormat="1" ht="18" customHeight="1">
      <c r="A69" s="129"/>
      <c r="B69" s="124" t="s">
        <v>1299</v>
      </c>
    </row>
    <row r="70" spans="1:2" s="120" customFormat="1" ht="18" customHeight="1">
      <c r="A70" s="129"/>
      <c r="B70" s="124" t="s">
        <v>1318</v>
      </c>
    </row>
    <row r="71" spans="1:2" s="120" customFormat="1" ht="18" customHeight="1">
      <c r="A71" s="129"/>
      <c r="B71" s="124" t="s">
        <v>1382</v>
      </c>
    </row>
    <row r="72" spans="1:2" s="120" customFormat="1" ht="18" customHeight="1">
      <c r="A72" s="129"/>
      <c r="B72" s="124" t="s">
        <v>1383</v>
      </c>
    </row>
    <row r="73" spans="1:2" s="120" customFormat="1" ht="18" customHeight="1">
      <c r="A73" s="129"/>
      <c r="B73" s="124"/>
    </row>
    <row r="74" spans="1:2" s="120" customFormat="1" ht="15" customHeight="1">
      <c r="A74" s="129"/>
    </row>
    <row r="75" spans="1:2" s="120" customFormat="1" ht="18" customHeight="1">
      <c r="A75" s="254" t="s">
        <v>1384</v>
      </c>
      <c r="B75" s="255" t="s">
        <v>1385</v>
      </c>
    </row>
    <row r="76" spans="1:2" s="120" customFormat="1" ht="18" customHeight="1">
      <c r="B76" s="124" t="s">
        <v>1319</v>
      </c>
    </row>
    <row r="77" spans="1:2" s="120" customFormat="1" ht="18" customHeight="1">
      <c r="B77" s="124" t="s">
        <v>1320</v>
      </c>
    </row>
    <row r="78" spans="1:2" s="120" customFormat="1" ht="18" customHeight="1">
      <c r="B78" s="124" t="s">
        <v>1321</v>
      </c>
    </row>
    <row r="79" spans="1:2" s="120" customFormat="1" ht="18" customHeight="1">
      <c r="B79" s="124"/>
    </row>
    <row r="80" spans="1:2" s="120" customFormat="1" ht="18" customHeight="1">
      <c r="B80" s="124"/>
    </row>
  </sheetData>
  <mergeCells count="2">
    <mergeCell ref="A1:M1"/>
    <mergeCell ref="L2:M2"/>
  </mergeCells>
  <phoneticPr fontId="2"/>
  <printOptions horizontalCentered="1"/>
  <pageMargins left="0.70866141732283472" right="0.31496062992125984" top="0.74803149606299213" bottom="0.55118110236220474" header="0.31496062992125984" footer="0.31496062992125984"/>
  <pageSetup paperSize="9" scale="80" orientation="portrait" r:id="rId1"/>
  <rowBreaks count="1" manualBreakCount="1">
    <brk id="43"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20"/>
  <sheetViews>
    <sheetView workbookViewId="0">
      <selection activeCell="B33" sqref="B33"/>
    </sheetView>
  </sheetViews>
  <sheetFormatPr defaultRowHeight="13.5"/>
  <cols>
    <col min="1" max="1" width="95.625" customWidth="1"/>
  </cols>
  <sheetData>
    <row r="2" spans="1:1" ht="18.75">
      <c r="A2" s="258" t="s">
        <v>1288</v>
      </c>
    </row>
    <row r="3" spans="1:1" ht="14.25">
      <c r="A3" s="259"/>
    </row>
    <row r="4" spans="1:1" ht="14.25">
      <c r="A4" s="259"/>
    </row>
    <row r="5" spans="1:1" ht="36" customHeight="1">
      <c r="A5" s="260" t="s">
        <v>1289</v>
      </c>
    </row>
    <row r="6" spans="1:1" ht="18" customHeight="1">
      <c r="A6" s="261" t="s">
        <v>1290</v>
      </c>
    </row>
    <row r="7" spans="1:1" ht="15.75">
      <c r="A7" s="262"/>
    </row>
    <row r="8" spans="1:1" ht="45" customHeight="1">
      <c r="A8" s="263" t="s">
        <v>1298</v>
      </c>
    </row>
    <row r="9" spans="1:1" ht="21" customHeight="1">
      <c r="A9" s="263"/>
    </row>
    <row r="10" spans="1:1" ht="21" customHeight="1">
      <c r="A10" s="264" t="s">
        <v>1291</v>
      </c>
    </row>
    <row r="11" spans="1:1" ht="21" customHeight="1">
      <c r="A11" s="262" t="s">
        <v>1292</v>
      </c>
    </row>
    <row r="12" spans="1:1" ht="13.5" customHeight="1">
      <c r="A12" s="262"/>
    </row>
    <row r="13" spans="1:1" ht="21" customHeight="1">
      <c r="A13" s="264" t="s">
        <v>1293</v>
      </c>
    </row>
    <row r="14" spans="1:1" ht="36" customHeight="1">
      <c r="A14" s="263" t="s">
        <v>1322</v>
      </c>
    </row>
    <row r="15" spans="1:1" ht="14.25">
      <c r="A15" s="263"/>
    </row>
    <row r="16" spans="1:1" ht="21" customHeight="1">
      <c r="A16" s="264" t="s">
        <v>1294</v>
      </c>
    </row>
    <row r="17" spans="1:1" ht="18" customHeight="1">
      <c r="A17" s="263" t="s">
        <v>1295</v>
      </c>
    </row>
    <row r="18" spans="1:1" ht="18" customHeight="1">
      <c r="A18" s="263" t="s">
        <v>1296</v>
      </c>
    </row>
    <row r="19" spans="1:1" ht="15.75">
      <c r="A19" s="265"/>
    </row>
    <row r="20" spans="1:1" ht="18" customHeight="1">
      <c r="A20" s="263" t="s">
        <v>1297</v>
      </c>
    </row>
  </sheetData>
  <phoneticPr fontId="2"/>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
  <sheetViews>
    <sheetView zoomScaleNormal="100" workbookViewId="0">
      <selection activeCell="B11" sqref="B11"/>
    </sheetView>
  </sheetViews>
  <sheetFormatPr defaultRowHeight="18" customHeight="1"/>
  <cols>
    <col min="1" max="1" width="4.625" style="121" customWidth="1"/>
    <col min="2" max="2" width="5.125" customWidth="1"/>
  </cols>
  <sheetData>
    <row r="1" spans="1:13" ht="24" customHeight="1">
      <c r="A1" s="463" t="s">
        <v>1274</v>
      </c>
      <c r="B1" s="463"/>
      <c r="C1" s="463"/>
      <c r="D1" s="463"/>
      <c r="E1" s="463"/>
      <c r="F1" s="463"/>
      <c r="G1" s="463"/>
      <c r="H1" s="463"/>
      <c r="I1" s="463"/>
      <c r="J1" s="463"/>
      <c r="K1" s="463"/>
      <c r="L1" s="463"/>
      <c r="M1" s="463"/>
    </row>
    <row r="2" spans="1:13" ht="24" customHeight="1">
      <c r="L2" s="464" t="s">
        <v>1270</v>
      </c>
      <c r="M2" s="464"/>
    </row>
    <row r="3" spans="1:13" ht="24" customHeight="1">
      <c r="L3" s="118"/>
      <c r="M3" s="118"/>
    </row>
    <row r="4" spans="1:13" ht="18" customHeight="1">
      <c r="B4" s="124"/>
      <c r="L4" s="118"/>
      <c r="M4" s="118"/>
    </row>
    <row r="5" spans="1:13" ht="18" customHeight="1">
      <c r="A5" s="121" t="s">
        <v>1281</v>
      </c>
      <c r="B5" s="124" t="s">
        <v>1282</v>
      </c>
      <c r="L5" s="118"/>
      <c r="M5" s="118"/>
    </row>
    <row r="6" spans="1:13" ht="18" customHeight="1">
      <c r="B6" s="124" t="s">
        <v>1283</v>
      </c>
      <c r="L6" s="118"/>
      <c r="M6" s="118"/>
    </row>
    <row r="7" spans="1:13" ht="18" customHeight="1">
      <c r="B7" s="124"/>
      <c r="L7" s="118"/>
      <c r="M7" s="118"/>
    </row>
    <row r="8" spans="1:13" ht="18" customHeight="1">
      <c r="A8" s="257" t="s">
        <v>1284</v>
      </c>
      <c r="B8" s="127" t="s">
        <v>1323</v>
      </c>
    </row>
    <row r="9" spans="1:13" ht="18" customHeight="1">
      <c r="A9" s="257"/>
      <c r="B9" s="124" t="s">
        <v>1324</v>
      </c>
    </row>
    <row r="10" spans="1:13" ht="18" customHeight="1">
      <c r="A10" s="257"/>
      <c r="B10" s="124" t="s">
        <v>1325</v>
      </c>
    </row>
    <row r="11" spans="1:13" ht="18" customHeight="1">
      <c r="A11" s="257"/>
      <c r="B11" s="124" t="s">
        <v>1326</v>
      </c>
    </row>
    <row r="13" spans="1:13" ht="18" customHeight="1">
      <c r="A13" s="121" t="s">
        <v>1285</v>
      </c>
      <c r="B13" s="124" t="s">
        <v>1286</v>
      </c>
    </row>
    <row r="14" spans="1:13" ht="18" customHeight="1">
      <c r="B14" s="124" t="s">
        <v>1287</v>
      </c>
    </row>
  </sheetData>
  <mergeCells count="2">
    <mergeCell ref="A1:M1"/>
    <mergeCell ref="L2:M2"/>
  </mergeCells>
  <phoneticPr fontId="2"/>
  <printOptions horizontalCentered="1"/>
  <pageMargins left="0.70866141732283472" right="0.31496062992125984" top="0.74803149606299213" bottom="0.55118110236220474" header="0.31496062992125984" footer="0.31496062992125984"/>
  <pageSetup paperSize="9" scale="80" orientation="portrait" r:id="rId1"/>
  <rowBreaks count="1" manualBreakCount="1">
    <brk id="49" max="16383"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rgb="FFFFC000"/>
  </sheetPr>
  <dimension ref="B3:AH80"/>
  <sheetViews>
    <sheetView showGridLines="0" zoomScaleNormal="100" zoomScaleSheetLayoutView="100" workbookViewId="0">
      <selection activeCell="W25" sqref="W25"/>
    </sheetView>
  </sheetViews>
  <sheetFormatPr defaultColWidth="4.5" defaultRowHeight="22.5" customHeight="1"/>
  <sheetData>
    <row r="3" spans="2:34" ht="22.5" customHeight="1">
      <c r="X3" s="477" t="s">
        <v>90</v>
      </c>
      <c r="Y3" s="477"/>
      <c r="Z3" s="478" t="s">
        <v>1163</v>
      </c>
      <c r="AA3" s="478"/>
      <c r="AB3" s="478"/>
      <c r="AC3" s="478"/>
      <c r="AD3" s="478"/>
      <c r="AE3" s="478"/>
      <c r="AF3" s="478"/>
    </row>
    <row r="5" spans="2:34" ht="22.5" customHeight="1">
      <c r="X5" s="474"/>
      <c r="Y5" s="474"/>
      <c r="Z5" s="508" t="s">
        <v>91</v>
      </c>
      <c r="AA5" s="478"/>
      <c r="AB5" s="478"/>
      <c r="AC5" s="478"/>
      <c r="AD5" s="478"/>
      <c r="AE5" s="478"/>
      <c r="AF5" s="478"/>
      <c r="AG5" s="478"/>
      <c r="AH5" s="478"/>
    </row>
    <row r="10" spans="2:34" ht="24" customHeight="1" thickBot="1">
      <c r="B10" s="476" t="s">
        <v>1327</v>
      </c>
      <c r="C10" s="476"/>
      <c r="D10" s="476"/>
      <c r="E10" s="476"/>
      <c r="F10" s="476"/>
      <c r="J10" s="481" t="s">
        <v>458</v>
      </c>
      <c r="K10" s="481"/>
      <c r="L10" s="481"/>
      <c r="M10" s="481"/>
      <c r="N10" s="481"/>
      <c r="O10" s="481"/>
      <c r="P10" s="481"/>
      <c r="Q10" s="481"/>
      <c r="R10" s="481"/>
      <c r="S10" s="481"/>
      <c r="T10" s="481"/>
      <c r="U10" s="481"/>
      <c r="V10" s="481"/>
      <c r="AA10" s="479" t="s">
        <v>1268</v>
      </c>
      <c r="AB10" s="480"/>
      <c r="AC10" s="480"/>
      <c r="AD10" s="480"/>
      <c r="AE10" s="480"/>
      <c r="AF10" s="480"/>
      <c r="AG10" s="480"/>
    </row>
    <row r="11" spans="2:34" ht="22.5" customHeight="1">
      <c r="B11" s="484" t="s">
        <v>459</v>
      </c>
      <c r="C11" s="267" t="s">
        <v>289</v>
      </c>
      <c r="D11" s="272">
        <v>10</v>
      </c>
      <c r="E11" s="487" t="s">
        <v>1145</v>
      </c>
      <c r="F11" s="487"/>
      <c r="G11" s="482" t="s">
        <v>1146</v>
      </c>
      <c r="H11" s="482"/>
      <c r="I11" s="483"/>
      <c r="J11" s="489" t="s">
        <v>469</v>
      </c>
      <c r="K11" s="490"/>
      <c r="L11" s="490"/>
      <c r="M11" s="511" t="s">
        <v>1147</v>
      </c>
      <c r="N11" s="511"/>
      <c r="O11" s="511"/>
      <c r="P11" s="511"/>
      <c r="Q11" s="511"/>
      <c r="R11" s="511"/>
      <c r="S11" s="511"/>
      <c r="T11" s="490" t="s">
        <v>470</v>
      </c>
      <c r="U11" s="490"/>
      <c r="V11" s="490"/>
      <c r="W11" s="512" t="s">
        <v>1148</v>
      </c>
      <c r="X11" s="512"/>
      <c r="Y11" s="512"/>
      <c r="Z11" s="512"/>
      <c r="AA11" s="512"/>
      <c r="AB11" s="512"/>
      <c r="AC11" s="490" t="s">
        <v>535</v>
      </c>
      <c r="AD11" s="490"/>
      <c r="AE11" s="273" t="s">
        <v>1123</v>
      </c>
      <c r="AF11" s="271" t="s">
        <v>705</v>
      </c>
      <c r="AG11" s="237" t="s">
        <v>1122</v>
      </c>
    </row>
    <row r="12" spans="2:34" ht="22.5" customHeight="1">
      <c r="B12" s="485"/>
      <c r="C12" s="475" t="s">
        <v>903</v>
      </c>
      <c r="D12" s="493"/>
      <c r="E12" s="268" t="s">
        <v>904</v>
      </c>
      <c r="F12" s="491" t="s">
        <v>1151</v>
      </c>
      <c r="G12" s="491"/>
      <c r="H12" s="491"/>
      <c r="I12" s="491"/>
      <c r="J12" s="492" t="s">
        <v>1149</v>
      </c>
      <c r="K12" s="492"/>
      <c r="L12" s="492"/>
      <c r="M12" s="492"/>
      <c r="N12" s="492"/>
      <c r="O12" s="492"/>
      <c r="P12" s="492"/>
      <c r="Q12" s="492"/>
      <c r="R12" s="492"/>
      <c r="S12" s="492"/>
      <c r="T12" s="495" t="s">
        <v>1150</v>
      </c>
      <c r="U12" s="495"/>
      <c r="V12" s="495"/>
      <c r="W12" s="495"/>
      <c r="X12" s="495"/>
      <c r="Y12" s="495"/>
      <c r="Z12" s="495"/>
      <c r="AA12" s="495"/>
      <c r="AB12" s="495"/>
      <c r="AC12" s="495"/>
      <c r="AD12" s="495"/>
      <c r="AE12" s="495"/>
      <c r="AF12" s="495"/>
      <c r="AG12" s="496"/>
    </row>
    <row r="13" spans="2:34" ht="22.5" customHeight="1">
      <c r="B13" s="485"/>
      <c r="C13" s="475" t="s">
        <v>471</v>
      </c>
      <c r="D13" s="475"/>
      <c r="E13" s="475"/>
      <c r="F13" s="488" t="s">
        <v>1152</v>
      </c>
      <c r="G13" s="488"/>
      <c r="H13" s="488"/>
      <c r="I13" s="488"/>
      <c r="J13" s="488"/>
      <c r="K13" s="488"/>
      <c r="L13" s="475" t="s">
        <v>537</v>
      </c>
      <c r="M13" s="475"/>
      <c r="N13" s="488" t="s">
        <v>1156</v>
      </c>
      <c r="O13" s="488"/>
      <c r="P13" s="488"/>
      <c r="Q13" s="488"/>
      <c r="R13" s="488"/>
      <c r="S13" s="488"/>
      <c r="T13" s="475" t="s">
        <v>216</v>
      </c>
      <c r="U13" s="475"/>
      <c r="V13" s="475"/>
      <c r="W13" s="475"/>
      <c r="X13" s="494" t="s">
        <v>1160</v>
      </c>
      <c r="Y13" s="494"/>
      <c r="Z13" s="494"/>
      <c r="AA13" s="494"/>
      <c r="AB13" s="494"/>
      <c r="AC13" s="475" t="s">
        <v>64</v>
      </c>
      <c r="AD13" s="475"/>
      <c r="AE13" s="475"/>
      <c r="AF13" s="488" t="s">
        <v>1161</v>
      </c>
      <c r="AG13" s="497"/>
    </row>
    <row r="14" spans="2:34" ht="22.5" customHeight="1">
      <c r="B14" s="485"/>
      <c r="C14" s="475" t="s">
        <v>540</v>
      </c>
      <c r="D14" s="475"/>
      <c r="E14" s="475"/>
      <c r="F14" s="488" t="s">
        <v>1162</v>
      </c>
      <c r="G14" s="488"/>
      <c r="H14" s="488"/>
      <c r="I14" s="488"/>
      <c r="J14" s="488"/>
      <c r="K14" s="488"/>
      <c r="L14" s="475" t="s">
        <v>92</v>
      </c>
      <c r="M14" s="475"/>
      <c r="N14" s="475"/>
      <c r="O14" s="475"/>
      <c r="P14" s="475"/>
      <c r="Q14" s="494" t="s">
        <v>1157</v>
      </c>
      <c r="R14" s="494"/>
      <c r="S14" s="494"/>
      <c r="T14" s="494"/>
      <c r="U14" s="494"/>
      <c r="V14" s="475"/>
      <c r="W14" s="475"/>
      <c r="X14" s="475"/>
      <c r="Y14" s="475"/>
      <c r="Z14" s="475"/>
      <c r="AA14" s="475"/>
      <c r="AB14" s="475"/>
      <c r="AC14" s="475"/>
      <c r="AD14" s="475"/>
      <c r="AE14" s="475"/>
      <c r="AF14" s="488"/>
      <c r="AG14" s="497"/>
    </row>
    <row r="15" spans="2:34" ht="22.5" customHeight="1">
      <c r="B15" s="485"/>
      <c r="C15" s="475" t="s">
        <v>460</v>
      </c>
      <c r="D15" s="475"/>
      <c r="E15" s="475"/>
      <c r="F15" s="475"/>
      <c r="G15" s="475"/>
      <c r="H15" s="492" t="s">
        <v>1154</v>
      </c>
      <c r="I15" s="492"/>
      <c r="J15" s="492" t="s">
        <v>1155</v>
      </c>
      <c r="K15" s="492"/>
      <c r="L15" s="492"/>
      <c r="M15" s="492"/>
      <c r="N15" s="492"/>
      <c r="O15" s="492"/>
      <c r="P15" s="269" t="s">
        <v>697</v>
      </c>
      <c r="Q15" s="500" t="s">
        <v>1153</v>
      </c>
      <c r="R15" s="500"/>
      <c r="S15" s="500"/>
      <c r="T15" s="475" t="s">
        <v>93</v>
      </c>
      <c r="U15" s="475"/>
      <c r="V15" s="475"/>
      <c r="W15" s="475"/>
      <c r="X15" s="494" t="s">
        <v>1158</v>
      </c>
      <c r="Y15" s="494"/>
      <c r="Z15" s="494"/>
      <c r="AA15" s="494"/>
      <c r="AB15" s="494"/>
      <c r="AC15" s="504" t="s">
        <v>852</v>
      </c>
      <c r="AD15" s="501"/>
      <c r="AE15" s="501"/>
      <c r="AF15" s="501"/>
      <c r="AG15" s="502"/>
    </row>
    <row r="16" spans="2:34" ht="22.5" customHeight="1">
      <c r="B16" s="485"/>
      <c r="C16" s="475"/>
      <c r="D16" s="475"/>
      <c r="E16" s="475"/>
      <c r="F16" s="475"/>
      <c r="G16" s="475"/>
      <c r="H16" s="492"/>
      <c r="I16" s="492"/>
      <c r="J16" s="492"/>
      <c r="K16" s="492"/>
      <c r="L16" s="492"/>
      <c r="M16" s="492"/>
      <c r="N16" s="492"/>
      <c r="O16" s="492"/>
      <c r="P16" s="269" t="s">
        <v>920</v>
      </c>
      <c r="Q16" s="499"/>
      <c r="R16" s="499"/>
      <c r="S16" s="499"/>
      <c r="T16" s="475" t="s">
        <v>94</v>
      </c>
      <c r="U16" s="475"/>
      <c r="V16" s="475"/>
      <c r="W16" s="475"/>
      <c r="X16" s="494" t="s">
        <v>1159</v>
      </c>
      <c r="Y16" s="494"/>
      <c r="Z16" s="494"/>
      <c r="AA16" s="494"/>
      <c r="AB16" s="494"/>
      <c r="AC16" s="504"/>
      <c r="AD16" s="501"/>
      <c r="AE16" s="501"/>
      <c r="AF16" s="501"/>
      <c r="AG16" s="502"/>
    </row>
    <row r="17" spans="2:33" ht="22.5" customHeight="1">
      <c r="B17" s="485"/>
      <c r="C17" s="475" t="s">
        <v>461</v>
      </c>
      <c r="D17" s="475"/>
      <c r="E17" s="475"/>
      <c r="F17" s="475"/>
      <c r="G17" s="475"/>
      <c r="H17" s="474"/>
      <c r="I17" s="474"/>
      <c r="J17" s="474"/>
      <c r="K17" s="474"/>
      <c r="L17" s="474"/>
      <c r="M17" s="474"/>
      <c r="N17" s="474"/>
      <c r="O17" s="474"/>
      <c r="P17" s="269" t="s">
        <v>697</v>
      </c>
      <c r="Q17" s="498"/>
      <c r="R17" s="498"/>
      <c r="S17" s="498"/>
      <c r="T17" s="475" t="s">
        <v>93</v>
      </c>
      <c r="U17" s="475"/>
      <c r="V17" s="475"/>
      <c r="W17" s="475"/>
      <c r="X17" s="503"/>
      <c r="Y17" s="503"/>
      <c r="Z17" s="503"/>
      <c r="AA17" s="503"/>
      <c r="AB17" s="503"/>
      <c r="AC17" s="504" t="s">
        <v>852</v>
      </c>
      <c r="AD17" s="501"/>
      <c r="AE17" s="501"/>
      <c r="AF17" s="501"/>
      <c r="AG17" s="502"/>
    </row>
    <row r="18" spans="2:33" ht="22.5" customHeight="1">
      <c r="B18" s="485"/>
      <c r="C18" s="475"/>
      <c r="D18" s="475"/>
      <c r="E18" s="475"/>
      <c r="F18" s="475"/>
      <c r="G18" s="475"/>
      <c r="H18" s="474"/>
      <c r="I18" s="474"/>
      <c r="J18" s="474"/>
      <c r="K18" s="474"/>
      <c r="L18" s="474"/>
      <c r="M18" s="474"/>
      <c r="N18" s="474"/>
      <c r="O18" s="474"/>
      <c r="P18" s="269" t="s">
        <v>920</v>
      </c>
      <c r="Q18" s="499"/>
      <c r="R18" s="499"/>
      <c r="S18" s="499"/>
      <c r="T18" s="475" t="s">
        <v>94</v>
      </c>
      <c r="U18" s="475"/>
      <c r="V18" s="475"/>
      <c r="W18" s="475"/>
      <c r="X18" s="503"/>
      <c r="Y18" s="503"/>
      <c r="Z18" s="503"/>
      <c r="AA18" s="503"/>
      <c r="AB18" s="503"/>
      <c r="AC18" s="504"/>
      <c r="AD18" s="501"/>
      <c r="AE18" s="501"/>
      <c r="AF18" s="501"/>
      <c r="AG18" s="502"/>
    </row>
    <row r="19" spans="2:33" ht="22.5" customHeight="1">
      <c r="B19" s="485"/>
      <c r="C19" s="475" t="s">
        <v>462</v>
      </c>
      <c r="D19" s="475"/>
      <c r="E19" s="475"/>
      <c r="F19" s="475"/>
      <c r="G19" s="475"/>
      <c r="H19" s="474"/>
      <c r="I19" s="474"/>
      <c r="J19" s="474"/>
      <c r="K19" s="474"/>
      <c r="L19" s="474"/>
      <c r="M19" s="474"/>
      <c r="N19" s="474"/>
      <c r="O19" s="474"/>
      <c r="P19" s="269" t="s">
        <v>697</v>
      </c>
      <c r="Q19" s="498"/>
      <c r="R19" s="498"/>
      <c r="S19" s="498"/>
      <c r="T19" s="475" t="s">
        <v>217</v>
      </c>
      <c r="U19" s="475"/>
      <c r="V19" s="475"/>
      <c r="W19" s="475"/>
      <c r="X19" s="503"/>
      <c r="Y19" s="503"/>
      <c r="Z19" s="503"/>
      <c r="AA19" s="503"/>
      <c r="AB19" s="503"/>
      <c r="AC19" s="504" t="s">
        <v>852</v>
      </c>
      <c r="AD19" s="501"/>
      <c r="AE19" s="501"/>
      <c r="AF19" s="501"/>
      <c r="AG19" s="502"/>
    </row>
    <row r="20" spans="2:33" ht="22.5" customHeight="1">
      <c r="B20" s="485"/>
      <c r="C20" s="475"/>
      <c r="D20" s="475"/>
      <c r="E20" s="475"/>
      <c r="F20" s="475"/>
      <c r="G20" s="475"/>
      <c r="H20" s="474"/>
      <c r="I20" s="474"/>
      <c r="J20" s="474"/>
      <c r="K20" s="474"/>
      <c r="L20" s="474"/>
      <c r="M20" s="474"/>
      <c r="N20" s="474"/>
      <c r="O20" s="474"/>
      <c r="P20" s="269" t="s">
        <v>920</v>
      </c>
      <c r="Q20" s="499"/>
      <c r="R20" s="499"/>
      <c r="S20" s="499"/>
      <c r="T20" s="475"/>
      <c r="U20" s="475"/>
      <c r="V20" s="475"/>
      <c r="W20" s="475"/>
      <c r="X20" s="475"/>
      <c r="Y20" s="475"/>
      <c r="Z20" s="475"/>
      <c r="AA20" s="475"/>
      <c r="AB20" s="475"/>
      <c r="AC20" s="504"/>
      <c r="AD20" s="501"/>
      <c r="AE20" s="501"/>
      <c r="AF20" s="501"/>
      <c r="AG20" s="502"/>
    </row>
    <row r="21" spans="2:33" ht="22.5" customHeight="1">
      <c r="B21" s="485"/>
      <c r="C21" s="475" t="s">
        <v>95</v>
      </c>
      <c r="D21" s="475"/>
      <c r="E21" s="475"/>
      <c r="F21" s="475"/>
      <c r="G21" s="475"/>
      <c r="H21" s="474"/>
      <c r="I21" s="474"/>
      <c r="J21" s="474"/>
      <c r="K21" s="474"/>
      <c r="L21" s="474"/>
      <c r="M21" s="474"/>
      <c r="N21" s="474"/>
      <c r="O21" s="474"/>
      <c r="P21" s="269" t="s">
        <v>918</v>
      </c>
      <c r="Q21" s="498"/>
      <c r="R21" s="498"/>
      <c r="S21" s="498"/>
      <c r="T21" s="475" t="s">
        <v>96</v>
      </c>
      <c r="U21" s="475"/>
      <c r="V21" s="475"/>
      <c r="W21" s="475"/>
      <c r="X21" s="503"/>
      <c r="Y21" s="503"/>
      <c r="Z21" s="503"/>
      <c r="AA21" s="503"/>
      <c r="AB21" s="503"/>
      <c r="AC21" s="504" t="s">
        <v>852</v>
      </c>
      <c r="AD21" s="501"/>
      <c r="AE21" s="501"/>
      <c r="AF21" s="501"/>
      <c r="AG21" s="502"/>
    </row>
    <row r="22" spans="2:33" ht="22.5" customHeight="1">
      <c r="B22" s="485"/>
      <c r="C22" s="475"/>
      <c r="D22" s="475"/>
      <c r="E22" s="475"/>
      <c r="F22" s="475"/>
      <c r="G22" s="475"/>
      <c r="H22" s="474"/>
      <c r="I22" s="474"/>
      <c r="J22" s="474"/>
      <c r="K22" s="474"/>
      <c r="L22" s="474"/>
      <c r="M22" s="474"/>
      <c r="N22" s="474"/>
      <c r="O22" s="474"/>
      <c r="P22" s="269" t="s">
        <v>919</v>
      </c>
      <c r="Q22" s="499"/>
      <c r="R22" s="499"/>
      <c r="S22" s="499"/>
      <c r="T22" s="475"/>
      <c r="U22" s="475"/>
      <c r="V22" s="475"/>
      <c r="W22" s="475"/>
      <c r="X22" s="475"/>
      <c r="Y22" s="475"/>
      <c r="Z22" s="475"/>
      <c r="AA22" s="475"/>
      <c r="AB22" s="475"/>
      <c r="AC22" s="504"/>
      <c r="AD22" s="501"/>
      <c r="AE22" s="501"/>
      <c r="AF22" s="501"/>
      <c r="AG22" s="502"/>
    </row>
    <row r="23" spans="2:33" ht="22.5" customHeight="1">
      <c r="B23" s="485"/>
      <c r="C23" s="475" t="s">
        <v>463</v>
      </c>
      <c r="D23" s="475"/>
      <c r="E23" s="475"/>
      <c r="F23" s="475"/>
      <c r="G23" s="475"/>
      <c r="H23" s="475"/>
      <c r="I23" s="475"/>
      <c r="J23" s="506"/>
      <c r="K23" s="506"/>
      <c r="L23" s="506"/>
      <c r="M23" s="506"/>
      <c r="N23" s="506"/>
      <c r="O23" s="506"/>
      <c r="P23" s="269" t="s">
        <v>697</v>
      </c>
      <c r="Q23" s="506"/>
      <c r="R23" s="506"/>
      <c r="S23" s="506"/>
      <c r="T23" s="475"/>
      <c r="U23" s="475"/>
      <c r="V23" s="475"/>
      <c r="W23" s="475"/>
      <c r="X23" s="475"/>
      <c r="Y23" s="475"/>
      <c r="Z23" s="475"/>
      <c r="AA23" s="475"/>
      <c r="AB23" s="475"/>
      <c r="AC23" s="475"/>
      <c r="AD23" s="475"/>
      <c r="AE23" s="475"/>
      <c r="AF23" s="475"/>
      <c r="AG23" s="509"/>
    </row>
    <row r="24" spans="2:33" ht="22.5" customHeight="1" thickBot="1">
      <c r="B24" s="486"/>
      <c r="C24" s="505"/>
      <c r="D24" s="505"/>
      <c r="E24" s="505"/>
      <c r="F24" s="505"/>
      <c r="G24" s="505"/>
      <c r="H24" s="505"/>
      <c r="I24" s="505"/>
      <c r="J24" s="507"/>
      <c r="K24" s="507"/>
      <c r="L24" s="507"/>
      <c r="M24" s="507"/>
      <c r="N24" s="507"/>
      <c r="O24" s="507"/>
      <c r="P24" s="270" t="s">
        <v>920</v>
      </c>
      <c r="Q24" s="507"/>
      <c r="R24" s="507"/>
      <c r="S24" s="507"/>
      <c r="T24" s="505"/>
      <c r="U24" s="505"/>
      <c r="V24" s="505"/>
      <c r="W24" s="505"/>
      <c r="X24" s="505"/>
      <c r="Y24" s="505"/>
      <c r="Z24" s="505"/>
      <c r="AA24" s="505"/>
      <c r="AB24" s="505"/>
      <c r="AC24" s="505"/>
      <c r="AD24" s="505"/>
      <c r="AE24" s="505"/>
      <c r="AF24" s="505"/>
      <c r="AG24" s="510"/>
    </row>
    <row r="26" spans="2:33" ht="22.5" customHeight="1">
      <c r="B26" s="130" t="s">
        <v>983</v>
      </c>
      <c r="K26" s="131" t="s">
        <v>978</v>
      </c>
      <c r="L26" s="132" t="s">
        <v>984</v>
      </c>
    </row>
    <row r="27" spans="2:33" ht="16.5" customHeight="1">
      <c r="B27" s="130"/>
    </row>
    <row r="28" spans="2:33" ht="22.5" customHeight="1">
      <c r="C28" s="133" t="s">
        <v>985</v>
      </c>
      <c r="D28" s="133"/>
      <c r="E28" s="133"/>
      <c r="F28" s="133" t="s">
        <v>1328</v>
      </c>
      <c r="G28" s="133"/>
      <c r="H28" s="133"/>
      <c r="I28" s="133"/>
      <c r="J28" s="133"/>
      <c r="K28" s="133"/>
      <c r="L28" s="133"/>
      <c r="M28" s="133"/>
      <c r="N28" s="133"/>
      <c r="O28" s="133"/>
      <c r="P28" s="133"/>
      <c r="Q28" s="133"/>
      <c r="R28" s="133"/>
      <c r="S28" s="133"/>
      <c r="T28" s="133"/>
      <c r="U28" s="133"/>
      <c r="V28" s="133"/>
      <c r="W28" s="133"/>
      <c r="X28" s="133"/>
      <c r="Y28" s="133"/>
      <c r="Z28" s="133"/>
      <c r="AA28" s="133"/>
      <c r="AB28" s="133"/>
      <c r="AC28" s="133"/>
      <c r="AD28" s="133"/>
      <c r="AE28" s="133"/>
    </row>
    <row r="29" spans="2:33" ht="22.5" customHeight="1">
      <c r="C29" s="133"/>
      <c r="F29" s="134" t="s">
        <v>986</v>
      </c>
      <c r="G29" s="133" t="s">
        <v>1329</v>
      </c>
      <c r="H29" s="133"/>
      <c r="I29" s="133"/>
      <c r="J29" s="133"/>
      <c r="K29" s="133"/>
      <c r="L29" s="133"/>
      <c r="M29" s="133"/>
      <c r="N29" s="133"/>
      <c r="O29" s="133"/>
      <c r="P29" s="133"/>
      <c r="Q29" s="133"/>
      <c r="R29" s="133"/>
      <c r="S29" s="133"/>
      <c r="T29" s="133"/>
      <c r="U29" s="133"/>
      <c r="V29" s="133"/>
      <c r="W29" s="133"/>
      <c r="X29" s="133"/>
      <c r="Y29" s="133"/>
      <c r="Z29" s="133"/>
      <c r="AA29" s="133"/>
      <c r="AB29" s="133"/>
      <c r="AC29" s="133"/>
      <c r="AD29" s="133"/>
      <c r="AE29" s="133"/>
    </row>
    <row r="30" spans="2:33" ht="22.5" customHeight="1">
      <c r="C30" s="133"/>
      <c r="F30" s="134"/>
      <c r="G30" s="133" t="s">
        <v>1330</v>
      </c>
      <c r="H30" s="133"/>
      <c r="I30" s="133"/>
      <c r="J30" s="133"/>
      <c r="K30" s="133"/>
      <c r="L30" s="133"/>
      <c r="M30" s="133"/>
      <c r="N30" s="133"/>
      <c r="O30" s="133"/>
      <c r="P30" s="133"/>
      <c r="Q30" s="133"/>
      <c r="R30" s="133"/>
      <c r="S30" s="133"/>
      <c r="T30" s="133"/>
      <c r="U30" s="133"/>
      <c r="V30" s="133"/>
      <c r="W30" s="133"/>
      <c r="X30" s="133"/>
      <c r="Y30" s="133"/>
      <c r="Z30" s="133"/>
      <c r="AA30" s="133"/>
      <c r="AB30" s="133"/>
      <c r="AC30" s="133"/>
      <c r="AD30" s="133"/>
      <c r="AE30" s="133"/>
    </row>
    <row r="31" spans="2:33" ht="22.5" customHeight="1">
      <c r="C31" s="133"/>
      <c r="F31" s="134" t="s">
        <v>986</v>
      </c>
      <c r="G31" s="133" t="s">
        <v>987</v>
      </c>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row>
    <row r="32" spans="2:33" ht="15" customHeight="1">
      <c r="C32" s="133"/>
      <c r="F32" s="134"/>
      <c r="G32" s="133"/>
      <c r="H32" s="133"/>
      <c r="I32" s="133"/>
      <c r="J32" s="133"/>
      <c r="K32" s="133"/>
      <c r="L32" s="133"/>
      <c r="M32" s="133"/>
      <c r="N32" s="133"/>
      <c r="O32" s="133"/>
      <c r="P32" s="133"/>
      <c r="Q32" s="133"/>
      <c r="R32" s="133"/>
      <c r="S32" s="133"/>
      <c r="T32" s="133"/>
      <c r="U32" s="133"/>
      <c r="V32" s="133"/>
      <c r="W32" s="133"/>
      <c r="X32" s="133"/>
      <c r="Y32" s="133"/>
      <c r="Z32" s="133"/>
      <c r="AA32" s="133"/>
      <c r="AB32" s="133"/>
      <c r="AC32" s="133"/>
      <c r="AD32" s="133"/>
      <c r="AE32" s="133"/>
    </row>
    <row r="33" spans="3:31" ht="22.5" customHeight="1">
      <c r="C33" s="133" t="s">
        <v>469</v>
      </c>
      <c r="F33" s="134" t="s">
        <v>1331</v>
      </c>
      <c r="G33" s="133"/>
      <c r="H33" s="133"/>
      <c r="I33" s="133"/>
      <c r="J33" s="133"/>
      <c r="K33" s="133"/>
      <c r="L33" s="133"/>
      <c r="M33" s="133"/>
      <c r="N33" s="133"/>
      <c r="O33" s="133"/>
      <c r="P33" s="133"/>
      <c r="Q33" s="133"/>
      <c r="R33" s="133"/>
      <c r="S33" s="133"/>
      <c r="T33" s="133"/>
      <c r="U33" s="133"/>
      <c r="V33" s="133"/>
      <c r="W33" s="133"/>
      <c r="X33" s="133"/>
      <c r="Y33" s="133"/>
      <c r="Z33" s="133"/>
      <c r="AA33" s="133"/>
      <c r="AB33" s="133"/>
      <c r="AC33" s="133"/>
      <c r="AD33" s="133"/>
      <c r="AE33" s="133"/>
    </row>
    <row r="34" spans="3:31" ht="15" customHeight="1">
      <c r="C34" s="133"/>
      <c r="F34" s="134"/>
      <c r="G34" s="133"/>
      <c r="H34" s="133"/>
      <c r="I34" s="133"/>
      <c r="J34" s="133"/>
      <c r="K34" s="133"/>
      <c r="L34" s="133"/>
      <c r="M34" s="133"/>
      <c r="N34" s="133"/>
      <c r="O34" s="133"/>
      <c r="P34" s="133"/>
      <c r="Q34" s="133"/>
      <c r="R34" s="133"/>
      <c r="S34" s="133"/>
      <c r="T34" s="133"/>
      <c r="U34" s="133"/>
      <c r="V34" s="133"/>
      <c r="W34" s="133"/>
      <c r="X34" s="133"/>
      <c r="Y34" s="133"/>
      <c r="Z34" s="133"/>
      <c r="AA34" s="133"/>
      <c r="AB34" s="133"/>
      <c r="AC34" s="133"/>
      <c r="AD34" s="133"/>
      <c r="AE34" s="133"/>
    </row>
    <row r="35" spans="3:31" ht="22.5" customHeight="1">
      <c r="C35" s="133" t="s">
        <v>470</v>
      </c>
      <c r="F35" s="134" t="s">
        <v>988</v>
      </c>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row>
    <row r="36" spans="3:31" ht="15" customHeight="1">
      <c r="C36" s="133"/>
      <c r="F36" s="133"/>
      <c r="G36" s="133"/>
      <c r="H36" s="133"/>
      <c r="I36" s="133"/>
      <c r="J36" s="133"/>
      <c r="K36" s="133"/>
      <c r="L36" s="133"/>
      <c r="M36" s="133"/>
      <c r="N36" s="133"/>
      <c r="O36" s="133"/>
      <c r="P36" s="133"/>
      <c r="Q36" s="133"/>
      <c r="R36" s="133"/>
      <c r="S36" s="133"/>
      <c r="T36" s="133"/>
      <c r="U36" s="133"/>
      <c r="V36" s="133"/>
      <c r="W36" s="133"/>
      <c r="X36" s="133"/>
      <c r="Y36" s="133"/>
      <c r="Z36" s="133"/>
      <c r="AA36" s="133"/>
      <c r="AB36" s="133"/>
      <c r="AC36" s="133"/>
      <c r="AD36" s="133"/>
      <c r="AE36" s="133"/>
    </row>
    <row r="37" spans="3:31" ht="22.5" customHeight="1">
      <c r="C37" s="133" t="s">
        <v>989</v>
      </c>
      <c r="F37" s="133" t="s">
        <v>990</v>
      </c>
      <c r="G37" s="133"/>
      <c r="H37" s="133"/>
      <c r="I37" s="133"/>
      <c r="J37" s="133"/>
      <c r="K37" s="133"/>
      <c r="L37" s="133"/>
      <c r="M37" s="133"/>
      <c r="N37" s="133"/>
      <c r="O37" s="133"/>
      <c r="P37" s="133"/>
      <c r="Q37" s="133"/>
      <c r="R37" s="133"/>
      <c r="S37" s="133"/>
      <c r="T37" s="133"/>
      <c r="U37" s="133"/>
      <c r="V37" s="133"/>
      <c r="W37" s="133"/>
      <c r="X37" s="133"/>
      <c r="Y37" s="133"/>
      <c r="Z37" s="133"/>
      <c r="AA37" s="133"/>
      <c r="AB37" s="133"/>
      <c r="AC37" s="133"/>
      <c r="AD37" s="133"/>
      <c r="AE37" s="133"/>
    </row>
    <row r="38" spans="3:31" ht="15" customHeight="1">
      <c r="C38" s="133"/>
      <c r="F38" s="133"/>
      <c r="G38" s="133"/>
      <c r="H38" s="133"/>
      <c r="I38" s="133"/>
      <c r="J38" s="133"/>
      <c r="K38" s="133"/>
      <c r="L38" s="133"/>
      <c r="M38" s="133"/>
      <c r="N38" s="133"/>
      <c r="O38" s="133"/>
      <c r="P38" s="133"/>
      <c r="Q38" s="133"/>
      <c r="R38" s="133"/>
      <c r="S38" s="133"/>
      <c r="T38" s="133"/>
      <c r="U38" s="133"/>
      <c r="V38" s="133"/>
      <c r="W38" s="133"/>
      <c r="X38" s="133"/>
      <c r="Y38" s="133"/>
      <c r="Z38" s="133"/>
      <c r="AA38" s="133"/>
      <c r="AB38" s="133"/>
      <c r="AC38" s="133"/>
      <c r="AD38" s="133"/>
      <c r="AE38" s="133"/>
    </row>
    <row r="39" spans="3:31" ht="22.5" customHeight="1">
      <c r="C39" s="133" t="s">
        <v>991</v>
      </c>
      <c r="F39" s="133" t="s">
        <v>992</v>
      </c>
      <c r="G39" s="133"/>
      <c r="H39" s="133"/>
      <c r="I39" s="133"/>
      <c r="J39" s="133"/>
      <c r="K39" s="133"/>
      <c r="L39" s="133"/>
      <c r="M39" s="133"/>
      <c r="N39" s="133"/>
      <c r="O39" s="133"/>
      <c r="P39" s="133"/>
      <c r="Q39" s="133"/>
      <c r="R39" s="133"/>
      <c r="S39" s="133"/>
      <c r="T39" s="133"/>
      <c r="U39" s="133"/>
      <c r="V39" s="133"/>
      <c r="W39" s="133"/>
      <c r="X39" s="133"/>
      <c r="Y39" s="133"/>
      <c r="Z39" s="133"/>
      <c r="AA39" s="133"/>
      <c r="AB39" s="133"/>
      <c r="AC39" s="133"/>
      <c r="AD39" s="133"/>
      <c r="AE39" s="133"/>
    </row>
    <row r="40" spans="3:31" ht="15" customHeight="1">
      <c r="C40" s="133"/>
      <c r="F40" s="133"/>
      <c r="G40" s="133"/>
      <c r="H40" s="133"/>
      <c r="I40" s="133"/>
      <c r="J40" s="133"/>
      <c r="K40" s="133"/>
      <c r="L40" s="133"/>
      <c r="M40" s="133"/>
      <c r="N40" s="133"/>
      <c r="O40" s="133"/>
      <c r="P40" s="133"/>
      <c r="Q40" s="133"/>
      <c r="R40" s="133"/>
      <c r="S40" s="133"/>
      <c r="T40" s="133"/>
      <c r="U40" s="133"/>
      <c r="V40" s="133"/>
      <c r="W40" s="133"/>
      <c r="X40" s="133"/>
      <c r="Y40" s="133"/>
      <c r="Z40" s="133"/>
      <c r="AA40" s="133"/>
      <c r="AB40" s="133"/>
      <c r="AC40" s="133"/>
      <c r="AD40" s="133"/>
      <c r="AE40" s="133"/>
    </row>
    <row r="41" spans="3:31" ht="22.5" customHeight="1">
      <c r="C41" s="133" t="s">
        <v>993</v>
      </c>
      <c r="F41" s="133" t="s">
        <v>1332</v>
      </c>
      <c r="G41" s="133"/>
      <c r="H41" s="133"/>
      <c r="I41" s="133"/>
      <c r="J41" s="133"/>
      <c r="K41" s="133"/>
      <c r="L41" s="133"/>
      <c r="M41" s="133"/>
      <c r="N41" s="133"/>
      <c r="O41" s="133"/>
      <c r="P41" s="133"/>
      <c r="Q41" s="133"/>
      <c r="R41" s="133"/>
      <c r="S41" s="133"/>
      <c r="T41" s="133"/>
      <c r="U41" s="133"/>
      <c r="V41" s="133"/>
      <c r="W41" s="133"/>
      <c r="X41" s="133"/>
      <c r="Y41" s="133"/>
      <c r="Z41" s="133"/>
      <c r="AA41" s="133"/>
      <c r="AB41" s="133"/>
      <c r="AC41" s="133"/>
      <c r="AD41" s="133"/>
      <c r="AE41" s="133"/>
    </row>
    <row r="42" spans="3:31" ht="22.5" customHeight="1">
      <c r="C42" s="133"/>
      <c r="F42" s="133" t="s">
        <v>994</v>
      </c>
      <c r="G42" s="133"/>
      <c r="H42" s="133"/>
      <c r="I42" s="133"/>
      <c r="J42" s="133"/>
      <c r="K42" s="133"/>
      <c r="L42" s="133"/>
      <c r="M42" s="133"/>
      <c r="N42" s="133"/>
      <c r="O42" s="133"/>
      <c r="P42" s="133"/>
      <c r="Q42" s="133"/>
      <c r="R42" s="133"/>
      <c r="S42" s="133"/>
      <c r="T42" s="133"/>
      <c r="U42" s="133"/>
      <c r="V42" s="133"/>
      <c r="W42" s="133"/>
      <c r="X42" s="133"/>
      <c r="Y42" s="133"/>
      <c r="Z42" s="133"/>
      <c r="AA42" s="133"/>
      <c r="AB42" s="133"/>
      <c r="AC42" s="133"/>
      <c r="AD42" s="133"/>
      <c r="AE42" s="133"/>
    </row>
    <row r="43" spans="3:31" ht="22.5" customHeight="1">
      <c r="C43" s="133"/>
      <c r="F43" s="133" t="s">
        <v>1333</v>
      </c>
      <c r="G43" s="133"/>
      <c r="H43" s="133"/>
      <c r="I43" s="133"/>
      <c r="J43" s="133"/>
      <c r="K43" s="133"/>
      <c r="L43" s="133"/>
      <c r="M43" s="133"/>
      <c r="N43" s="133"/>
      <c r="O43" s="133"/>
      <c r="P43" s="133"/>
      <c r="Q43" s="133"/>
      <c r="R43" s="133"/>
      <c r="S43" s="133"/>
      <c r="T43" s="133"/>
      <c r="U43" s="133"/>
      <c r="V43" s="133"/>
      <c r="W43" s="133"/>
      <c r="X43" s="133"/>
      <c r="Y43" s="133"/>
      <c r="Z43" s="133"/>
      <c r="AA43" s="133"/>
      <c r="AB43" s="133"/>
      <c r="AC43" s="133"/>
      <c r="AD43" s="133"/>
    </row>
    <row r="44" spans="3:31" ht="15" customHeight="1">
      <c r="C44" s="133"/>
      <c r="F44" s="133"/>
      <c r="G44" s="133"/>
      <c r="H44" s="133"/>
      <c r="I44" s="133"/>
      <c r="J44" s="133"/>
      <c r="K44" s="133"/>
      <c r="L44" s="133"/>
      <c r="M44" s="133"/>
      <c r="N44" s="133"/>
      <c r="O44" s="133"/>
      <c r="P44" s="133"/>
      <c r="Q44" s="133"/>
      <c r="R44" s="133"/>
      <c r="S44" s="133"/>
      <c r="T44" s="133"/>
      <c r="U44" s="133"/>
      <c r="V44" s="133"/>
      <c r="W44" s="133"/>
      <c r="X44" s="133"/>
      <c r="Y44" s="133"/>
      <c r="Z44" s="133"/>
      <c r="AA44" s="133"/>
      <c r="AB44" s="133"/>
      <c r="AC44" s="133"/>
      <c r="AD44" s="133"/>
    </row>
    <row r="45" spans="3:31" ht="22.5" customHeight="1">
      <c r="C45" s="133" t="s">
        <v>995</v>
      </c>
      <c r="F45" s="133" t="s">
        <v>996</v>
      </c>
      <c r="G45" s="133"/>
      <c r="H45" s="133"/>
      <c r="I45" s="133"/>
      <c r="J45" s="133"/>
      <c r="K45" s="133"/>
      <c r="L45" s="133"/>
      <c r="M45" s="133"/>
      <c r="N45" s="133"/>
      <c r="O45" s="133"/>
      <c r="P45" s="133"/>
      <c r="Q45" s="133"/>
      <c r="R45" s="133"/>
      <c r="S45" s="133"/>
      <c r="T45" s="133"/>
      <c r="U45" s="133"/>
      <c r="V45" s="133"/>
      <c r="W45" s="133"/>
      <c r="X45" s="133"/>
      <c r="Y45" s="133"/>
      <c r="Z45" s="133"/>
      <c r="AA45" s="133"/>
      <c r="AB45" s="133"/>
      <c r="AC45" s="133"/>
      <c r="AD45" s="133"/>
      <c r="AE45" s="133"/>
    </row>
    <row r="46" spans="3:31" ht="15" customHeight="1">
      <c r="C46" s="133"/>
      <c r="F46" s="133"/>
      <c r="G46" s="133"/>
      <c r="H46" s="133"/>
      <c r="I46" s="133"/>
      <c r="J46" s="133"/>
      <c r="K46" s="133"/>
      <c r="L46" s="133"/>
      <c r="M46" s="133"/>
      <c r="N46" s="133"/>
      <c r="O46" s="133"/>
      <c r="P46" s="133"/>
      <c r="Q46" s="133"/>
      <c r="R46" s="133"/>
      <c r="S46" s="133"/>
      <c r="T46" s="133"/>
      <c r="U46" s="133"/>
      <c r="V46" s="133"/>
      <c r="W46" s="133"/>
      <c r="X46" s="133"/>
      <c r="Y46" s="133"/>
      <c r="Z46" s="133"/>
      <c r="AA46" s="133"/>
      <c r="AB46" s="133"/>
      <c r="AC46" s="133"/>
      <c r="AD46" s="133"/>
      <c r="AE46" s="133"/>
    </row>
    <row r="47" spans="3:31" ht="22.5" customHeight="1">
      <c r="C47" s="133" t="s">
        <v>997</v>
      </c>
      <c r="F47" s="133" t="s">
        <v>998</v>
      </c>
      <c r="G47" s="133"/>
      <c r="H47" s="133"/>
      <c r="I47" s="133"/>
      <c r="J47" s="133"/>
      <c r="K47" s="133"/>
      <c r="L47" s="133"/>
      <c r="M47" s="133"/>
      <c r="N47" s="133"/>
      <c r="O47" s="133"/>
      <c r="P47" s="133"/>
      <c r="Q47" s="133"/>
      <c r="R47" s="133"/>
      <c r="S47" s="133"/>
      <c r="T47" s="133"/>
      <c r="U47" s="133"/>
      <c r="V47" s="133"/>
      <c r="W47" s="133"/>
      <c r="X47" s="133"/>
      <c r="Y47" s="133"/>
      <c r="Z47" s="133"/>
      <c r="AA47" s="133"/>
      <c r="AB47" s="133"/>
      <c r="AC47" s="133"/>
      <c r="AD47" s="133"/>
      <c r="AE47" s="133"/>
    </row>
    <row r="48" spans="3:31" ht="22.5" customHeight="1">
      <c r="C48" s="133"/>
      <c r="F48" s="471" t="s">
        <v>538</v>
      </c>
      <c r="G48" s="472"/>
      <c r="H48" s="471" t="s">
        <v>565</v>
      </c>
      <c r="I48" s="473"/>
      <c r="J48" s="473"/>
      <c r="K48" s="473"/>
      <c r="L48" s="473"/>
      <c r="M48" s="472"/>
      <c r="N48" s="471" t="s">
        <v>656</v>
      </c>
      <c r="O48" s="473"/>
      <c r="P48" s="473"/>
      <c r="Q48" s="472"/>
      <c r="R48" s="471" t="s">
        <v>999</v>
      </c>
      <c r="S48" s="473"/>
      <c r="T48" s="473"/>
      <c r="U48" s="473"/>
      <c r="V48" s="472"/>
      <c r="W48" s="133"/>
      <c r="X48" s="133"/>
      <c r="Y48" s="133"/>
      <c r="Z48" s="133"/>
      <c r="AA48" s="133"/>
      <c r="AB48" s="133"/>
      <c r="AC48" s="133"/>
    </row>
    <row r="49" spans="3:31" ht="22.5" customHeight="1">
      <c r="C49" s="133"/>
      <c r="F49" s="467" t="s">
        <v>1000</v>
      </c>
      <c r="G49" s="468"/>
      <c r="H49" s="135" t="s">
        <v>592</v>
      </c>
      <c r="I49" s="136"/>
      <c r="J49" s="136"/>
      <c r="K49" s="136"/>
      <c r="L49" s="136"/>
      <c r="M49" s="136"/>
      <c r="N49" s="135" t="s">
        <v>1001</v>
      </c>
      <c r="O49" s="136"/>
      <c r="P49" s="136"/>
      <c r="Q49" s="137"/>
      <c r="R49" s="138" t="s">
        <v>1002</v>
      </c>
      <c r="S49" s="139"/>
      <c r="T49" s="139"/>
      <c r="U49" s="139"/>
      <c r="V49" s="140"/>
      <c r="W49" s="133"/>
      <c r="X49" s="133"/>
      <c r="Y49" s="133"/>
      <c r="Z49" s="133"/>
      <c r="AA49" s="133"/>
    </row>
    <row r="50" spans="3:31" ht="22.5" customHeight="1">
      <c r="C50" s="133"/>
      <c r="F50" s="467"/>
      <c r="G50" s="468"/>
      <c r="H50" s="141" t="s">
        <v>591</v>
      </c>
      <c r="I50" s="142"/>
      <c r="J50" s="142"/>
      <c r="K50" s="142"/>
      <c r="L50" s="142"/>
      <c r="M50" s="142"/>
      <c r="N50" s="141" t="s">
        <v>756</v>
      </c>
      <c r="O50" s="142"/>
      <c r="P50" s="142"/>
      <c r="Q50" s="143"/>
      <c r="R50" s="144" t="s">
        <v>544</v>
      </c>
      <c r="S50" s="145"/>
      <c r="T50" s="145"/>
      <c r="U50" s="145"/>
      <c r="V50" s="146"/>
      <c r="W50" s="133"/>
      <c r="X50" s="133"/>
      <c r="Y50" s="133"/>
      <c r="Z50" s="133"/>
      <c r="AA50" s="133"/>
    </row>
    <row r="51" spans="3:31" ht="22.5" customHeight="1">
      <c r="C51" s="133"/>
      <c r="F51" s="467"/>
      <c r="G51" s="468"/>
      <c r="H51" s="141" t="s">
        <v>1003</v>
      </c>
      <c r="I51" s="142"/>
      <c r="J51" s="142"/>
      <c r="K51" s="142"/>
      <c r="L51" s="142"/>
      <c r="M51" s="142"/>
      <c r="N51" s="141" t="s">
        <v>757</v>
      </c>
      <c r="O51" s="142"/>
      <c r="P51" s="142"/>
      <c r="Q51" s="143"/>
      <c r="R51" s="147"/>
      <c r="S51" s="148"/>
      <c r="T51" s="148"/>
      <c r="U51" s="148"/>
      <c r="V51" s="149"/>
      <c r="W51" s="133"/>
      <c r="X51" s="133"/>
      <c r="Y51" s="133"/>
      <c r="Z51" s="133"/>
      <c r="AA51" s="133"/>
    </row>
    <row r="52" spans="3:31" ht="22.5" customHeight="1">
      <c r="C52" s="133"/>
      <c r="F52" s="469"/>
      <c r="G52" s="470"/>
      <c r="H52" s="150" t="s">
        <v>544</v>
      </c>
      <c r="I52" s="151"/>
      <c r="J52" s="151"/>
      <c r="K52" s="151"/>
      <c r="L52" s="151"/>
      <c r="M52" s="151"/>
      <c r="N52" s="150" t="s">
        <v>544</v>
      </c>
      <c r="O52" s="151"/>
      <c r="P52" s="151"/>
      <c r="Q52" s="152"/>
      <c r="R52" s="153"/>
      <c r="S52" s="154"/>
      <c r="T52" s="154"/>
      <c r="U52" s="154"/>
      <c r="V52" s="155"/>
      <c r="W52" s="133"/>
      <c r="X52" s="133"/>
      <c r="Y52" s="133"/>
      <c r="Z52" s="133"/>
      <c r="AA52" s="133"/>
    </row>
    <row r="53" spans="3:31" ht="15" customHeight="1">
      <c r="C53" s="133"/>
      <c r="F53" s="133"/>
      <c r="G53" s="133"/>
      <c r="H53" s="133"/>
      <c r="I53" s="133"/>
      <c r="J53" s="133"/>
      <c r="K53" s="133"/>
      <c r="L53" s="133"/>
      <c r="M53" s="133"/>
      <c r="N53" s="133"/>
      <c r="O53" s="133"/>
      <c r="P53" s="133"/>
      <c r="Q53" s="133"/>
      <c r="R53" s="133"/>
      <c r="S53" s="133"/>
      <c r="T53" s="133"/>
      <c r="U53" s="133"/>
      <c r="V53" s="133"/>
      <c r="W53" s="133"/>
      <c r="X53" s="133"/>
      <c r="Y53" s="133"/>
      <c r="Z53" s="133"/>
      <c r="AA53" s="133"/>
      <c r="AB53" s="133"/>
      <c r="AC53" s="133"/>
    </row>
    <row r="54" spans="3:31" ht="22.5" customHeight="1">
      <c r="C54" s="133" t="s">
        <v>1004</v>
      </c>
      <c r="F54" s="133" t="s">
        <v>1005</v>
      </c>
      <c r="G54" s="133"/>
      <c r="H54" s="133"/>
      <c r="I54" s="133"/>
      <c r="J54" s="133"/>
      <c r="K54" s="133"/>
      <c r="L54" s="133"/>
      <c r="M54" s="133"/>
      <c r="N54" s="133"/>
      <c r="O54" s="133"/>
      <c r="P54" s="133"/>
      <c r="Q54" s="133"/>
      <c r="R54" s="133"/>
      <c r="S54" s="133"/>
      <c r="T54" s="133"/>
      <c r="U54" s="133"/>
      <c r="V54" s="133"/>
      <c r="W54" s="133"/>
      <c r="X54" s="133"/>
      <c r="Y54" s="133"/>
      <c r="Z54" s="133"/>
      <c r="AA54" s="133"/>
      <c r="AB54" s="133"/>
      <c r="AC54" s="133"/>
      <c r="AD54" s="133"/>
      <c r="AE54" s="133"/>
    </row>
    <row r="55" spans="3:31" ht="15" customHeight="1">
      <c r="C55" s="133"/>
      <c r="F55" s="133"/>
      <c r="G55" s="133"/>
      <c r="H55" s="133"/>
      <c r="I55" s="133"/>
      <c r="J55" s="133"/>
      <c r="K55" s="133"/>
      <c r="L55" s="133"/>
      <c r="M55" s="133"/>
      <c r="N55" s="133"/>
      <c r="O55" s="133"/>
      <c r="P55" s="133"/>
      <c r="Q55" s="133"/>
      <c r="R55" s="133"/>
      <c r="S55" s="133"/>
      <c r="T55" s="133"/>
      <c r="U55" s="133"/>
      <c r="V55" s="133"/>
      <c r="W55" s="133"/>
      <c r="X55" s="133"/>
      <c r="Y55" s="133"/>
      <c r="Z55" s="133"/>
      <c r="AA55" s="133"/>
      <c r="AB55" s="133"/>
      <c r="AC55" s="133"/>
      <c r="AD55" s="133"/>
      <c r="AE55" s="133"/>
    </row>
    <row r="56" spans="3:31" ht="22.5" customHeight="1">
      <c r="C56" s="133" t="s">
        <v>1006</v>
      </c>
      <c r="F56" s="133" t="s">
        <v>1007</v>
      </c>
      <c r="G56" s="133"/>
      <c r="H56" s="133"/>
      <c r="I56" s="133"/>
      <c r="J56" s="133"/>
      <c r="K56" s="133"/>
      <c r="M56" s="465" t="s">
        <v>540</v>
      </c>
      <c r="N56" s="466"/>
      <c r="O56" s="156" t="s">
        <v>737</v>
      </c>
      <c r="P56" s="157"/>
      <c r="Q56" s="157"/>
      <c r="R56" s="157"/>
      <c r="S56" s="157"/>
      <c r="T56" s="158"/>
      <c r="U56" s="133"/>
      <c r="V56" s="133"/>
      <c r="W56" s="133"/>
      <c r="X56" s="133"/>
      <c r="Y56" s="133"/>
      <c r="Z56" s="133"/>
      <c r="AA56" s="133"/>
      <c r="AB56" s="133"/>
      <c r="AC56" s="133"/>
      <c r="AD56" s="133"/>
      <c r="AE56" s="133"/>
    </row>
    <row r="57" spans="3:31" ht="22.5" customHeight="1">
      <c r="C57" s="133"/>
      <c r="F57" s="133"/>
      <c r="G57" s="133"/>
      <c r="H57" s="133"/>
      <c r="I57" s="133"/>
      <c r="J57" s="133"/>
      <c r="K57" s="133"/>
      <c r="M57" s="467"/>
      <c r="N57" s="468"/>
      <c r="O57" s="159" t="s">
        <v>767</v>
      </c>
      <c r="P57" s="160"/>
      <c r="Q57" s="160"/>
      <c r="R57" s="160"/>
      <c r="S57" s="160"/>
      <c r="T57" s="161"/>
      <c r="U57" s="133"/>
      <c r="V57" s="133"/>
      <c r="W57" s="133"/>
      <c r="X57" s="133"/>
      <c r="Y57" s="133"/>
      <c r="Z57" s="133"/>
      <c r="AA57" s="133"/>
      <c r="AB57" s="133"/>
      <c r="AC57" s="133"/>
      <c r="AD57" s="133"/>
      <c r="AE57" s="133"/>
    </row>
    <row r="58" spans="3:31" ht="22.5" customHeight="1">
      <c r="C58" s="133"/>
      <c r="F58" s="133"/>
      <c r="G58" s="133"/>
      <c r="H58" s="133"/>
      <c r="I58" s="133"/>
      <c r="J58" s="133"/>
      <c r="K58" s="133"/>
      <c r="M58" s="467"/>
      <c r="N58" s="468"/>
      <c r="O58" s="159" t="s">
        <v>758</v>
      </c>
      <c r="P58" s="160"/>
      <c r="Q58" s="160"/>
      <c r="R58" s="160"/>
      <c r="S58" s="160"/>
      <c r="T58" s="161"/>
      <c r="U58" s="133"/>
      <c r="V58" s="133"/>
      <c r="W58" s="133"/>
      <c r="X58" s="133"/>
      <c r="Y58" s="133"/>
      <c r="Z58" s="133"/>
      <c r="AA58" s="133"/>
      <c r="AB58" s="133"/>
      <c r="AC58" s="133"/>
      <c r="AD58" s="133"/>
      <c r="AE58" s="133"/>
    </row>
    <row r="59" spans="3:31" ht="22.5" customHeight="1">
      <c r="C59" s="133"/>
      <c r="F59" s="133"/>
      <c r="G59" s="133"/>
      <c r="H59" s="133"/>
      <c r="I59" s="133"/>
      <c r="J59" s="133"/>
      <c r="K59" s="133"/>
      <c r="M59" s="467"/>
      <c r="N59" s="468"/>
      <c r="O59" s="159" t="s">
        <v>759</v>
      </c>
      <c r="P59" s="160"/>
      <c r="Q59" s="160"/>
      <c r="R59" s="160"/>
      <c r="S59" s="160"/>
      <c r="T59" s="161"/>
      <c r="U59" s="133"/>
      <c r="V59" s="133"/>
      <c r="W59" s="133"/>
      <c r="X59" s="133"/>
      <c r="Y59" s="133"/>
      <c r="Z59" s="133"/>
      <c r="AA59" s="133"/>
      <c r="AB59" s="133"/>
      <c r="AC59" s="133"/>
      <c r="AD59" s="133"/>
      <c r="AE59" s="133"/>
    </row>
    <row r="60" spans="3:31" ht="22.5" customHeight="1">
      <c r="C60" s="133"/>
      <c r="F60" s="133"/>
      <c r="G60" s="133"/>
      <c r="H60" s="133"/>
      <c r="I60" s="133"/>
      <c r="J60" s="133"/>
      <c r="K60" s="133"/>
      <c r="M60" s="467"/>
      <c r="N60" s="468"/>
      <c r="O60" s="162" t="s">
        <v>581</v>
      </c>
      <c r="P60" s="160"/>
      <c r="Q60" s="160"/>
      <c r="R60" s="160"/>
      <c r="S60" s="160"/>
      <c r="T60" s="161"/>
      <c r="U60" s="133"/>
      <c r="V60" s="133"/>
      <c r="W60" s="133"/>
      <c r="X60" s="133"/>
      <c r="Y60" s="133"/>
      <c r="Z60" s="133"/>
      <c r="AA60" s="133"/>
      <c r="AB60" s="133"/>
      <c r="AC60" s="133"/>
      <c r="AD60" s="133"/>
      <c r="AE60" s="133"/>
    </row>
    <row r="61" spans="3:31" ht="22.5" customHeight="1">
      <c r="C61" s="133"/>
      <c r="F61" s="133"/>
      <c r="G61" s="133"/>
      <c r="H61" s="133"/>
      <c r="I61" s="133"/>
      <c r="J61" s="133"/>
      <c r="K61" s="133"/>
      <c r="M61" s="467"/>
      <c r="N61" s="468"/>
      <c r="O61" s="163" t="s">
        <v>1008</v>
      </c>
      <c r="P61" s="160"/>
      <c r="Q61" s="160"/>
      <c r="R61" s="160"/>
      <c r="S61" s="160"/>
      <c r="T61" s="161"/>
      <c r="U61" s="133"/>
      <c r="V61" s="133"/>
      <c r="W61" s="133"/>
      <c r="X61" s="133"/>
      <c r="Y61" s="133"/>
      <c r="Z61" s="133"/>
      <c r="AA61" s="133"/>
      <c r="AB61" s="133"/>
      <c r="AC61" s="133"/>
      <c r="AD61" s="133"/>
      <c r="AE61" s="133"/>
    </row>
    <row r="62" spans="3:31" ht="22.5" customHeight="1">
      <c r="C62" s="133"/>
      <c r="F62" s="133"/>
      <c r="G62" s="133"/>
      <c r="H62" s="133"/>
      <c r="I62" s="133"/>
      <c r="J62" s="133"/>
      <c r="K62" s="133"/>
      <c r="M62" s="467"/>
      <c r="N62" s="468"/>
      <c r="O62" s="163" t="s">
        <v>1009</v>
      </c>
      <c r="P62" s="160"/>
      <c r="Q62" s="160"/>
      <c r="R62" s="160"/>
      <c r="S62" s="160"/>
      <c r="T62" s="161"/>
      <c r="U62" s="133"/>
      <c r="V62" s="133"/>
      <c r="W62" s="133"/>
      <c r="X62" s="133"/>
      <c r="Y62" s="133"/>
      <c r="Z62" s="133"/>
      <c r="AA62" s="133"/>
      <c r="AB62" s="133"/>
      <c r="AC62" s="133"/>
      <c r="AD62" s="133"/>
      <c r="AE62" s="133"/>
    </row>
    <row r="63" spans="3:31" ht="22.5" customHeight="1">
      <c r="C63" s="133"/>
      <c r="F63" s="133"/>
      <c r="G63" s="133"/>
      <c r="H63" s="133"/>
      <c r="I63" s="133"/>
      <c r="J63" s="133"/>
      <c r="K63" s="133"/>
      <c r="M63" s="467"/>
      <c r="N63" s="468"/>
      <c r="O63" s="163" t="s">
        <v>1010</v>
      </c>
      <c r="P63" s="160"/>
      <c r="Q63" s="160"/>
      <c r="R63" s="160"/>
      <c r="S63" s="160"/>
      <c r="T63" s="161"/>
      <c r="U63" s="133"/>
      <c r="V63" s="133"/>
      <c r="W63" s="133"/>
      <c r="X63" s="133"/>
      <c r="Y63" s="133"/>
      <c r="Z63" s="133"/>
      <c r="AA63" s="133"/>
      <c r="AB63" s="133"/>
      <c r="AC63" s="133"/>
      <c r="AD63" s="133"/>
      <c r="AE63" s="133"/>
    </row>
    <row r="64" spans="3:31" ht="22.5" customHeight="1">
      <c r="C64" s="133"/>
      <c r="F64" s="133"/>
      <c r="G64" s="133"/>
      <c r="H64" s="133"/>
      <c r="I64" s="133"/>
      <c r="J64" s="133"/>
      <c r="K64" s="133"/>
      <c r="M64" s="467"/>
      <c r="N64" s="468"/>
      <c r="O64" s="163" t="s">
        <v>1011</v>
      </c>
      <c r="P64" s="160"/>
      <c r="Q64" s="160"/>
      <c r="R64" s="160"/>
      <c r="S64" s="160"/>
      <c r="T64" s="161"/>
      <c r="U64" s="133"/>
      <c r="V64" s="133"/>
      <c r="W64" s="133"/>
      <c r="X64" s="133"/>
      <c r="Y64" s="133"/>
      <c r="Z64" s="133"/>
      <c r="AA64" s="133"/>
      <c r="AB64" s="133"/>
      <c r="AC64" s="133"/>
      <c r="AD64" s="133"/>
      <c r="AE64" s="133"/>
    </row>
    <row r="65" spans="3:31" ht="22.5" customHeight="1">
      <c r="C65" s="133"/>
      <c r="F65" s="133"/>
      <c r="G65" s="133"/>
      <c r="H65" s="133"/>
      <c r="I65" s="133"/>
      <c r="J65" s="133"/>
      <c r="K65" s="133"/>
      <c r="M65" s="469"/>
      <c r="N65" s="470"/>
      <c r="O65" s="164" t="s">
        <v>580</v>
      </c>
      <c r="P65" s="165"/>
      <c r="Q65" s="165"/>
      <c r="R65" s="165"/>
      <c r="S65" s="165"/>
      <c r="T65" s="166"/>
      <c r="U65" s="133"/>
      <c r="V65" s="133"/>
      <c r="W65" s="133"/>
      <c r="X65" s="133"/>
      <c r="Y65" s="133"/>
      <c r="Z65" s="133"/>
      <c r="AA65" s="133"/>
      <c r="AB65" s="133"/>
      <c r="AC65" s="133"/>
      <c r="AD65" s="133"/>
      <c r="AE65" s="133"/>
    </row>
    <row r="66" spans="3:31" ht="22.5" customHeight="1">
      <c r="C66" s="133" t="s">
        <v>92</v>
      </c>
      <c r="F66" s="133" t="s">
        <v>1012</v>
      </c>
      <c r="G66" s="133"/>
      <c r="H66" s="133"/>
      <c r="I66" s="133"/>
      <c r="J66" s="133"/>
      <c r="K66" s="133"/>
      <c r="L66" s="133"/>
      <c r="M66" s="133"/>
      <c r="N66" s="133"/>
      <c r="O66" s="133"/>
      <c r="P66" s="133"/>
      <c r="Q66" s="133"/>
      <c r="R66" s="133"/>
      <c r="S66" s="133"/>
      <c r="T66" s="133"/>
      <c r="U66" s="133"/>
      <c r="V66" s="133"/>
      <c r="W66" s="133"/>
      <c r="X66" s="133"/>
      <c r="Y66" s="133"/>
      <c r="Z66" s="133"/>
      <c r="AA66" s="133"/>
      <c r="AB66" s="133"/>
      <c r="AC66" s="133"/>
      <c r="AD66" s="133"/>
      <c r="AE66" s="133"/>
    </row>
    <row r="67" spans="3:31" ht="15" customHeight="1">
      <c r="C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row>
    <row r="68" spans="3:31" ht="22.5" customHeight="1">
      <c r="C68" s="133" t="s">
        <v>1013</v>
      </c>
      <c r="F68" s="133" t="s">
        <v>1014</v>
      </c>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row>
    <row r="69" spans="3:31" ht="15" customHeight="1">
      <c r="C69" s="133"/>
    </row>
    <row r="70" spans="3:31" ht="22.5" customHeight="1">
      <c r="C70" s="133" t="s">
        <v>1015</v>
      </c>
      <c r="F70" s="133" t="s">
        <v>1338</v>
      </c>
      <c r="G70" s="133"/>
      <c r="H70" s="133"/>
      <c r="I70" s="133"/>
      <c r="J70" s="133"/>
      <c r="K70" s="133"/>
      <c r="L70" s="133"/>
      <c r="M70" s="133"/>
      <c r="N70" s="133"/>
      <c r="O70" s="133"/>
      <c r="P70" s="133"/>
      <c r="Q70" s="133"/>
      <c r="R70" s="133"/>
      <c r="S70" s="133"/>
      <c r="T70" s="133"/>
      <c r="U70" s="133"/>
      <c r="V70" s="133"/>
      <c r="W70" s="133"/>
      <c r="X70" s="133"/>
      <c r="Y70" s="133"/>
      <c r="Z70" s="133"/>
      <c r="AA70" s="133"/>
      <c r="AB70" s="133"/>
      <c r="AC70" s="133"/>
    </row>
    <row r="71" spans="3:31" ht="22.5" customHeight="1">
      <c r="C71" s="133"/>
      <c r="F71" s="133" t="s">
        <v>1334</v>
      </c>
      <c r="G71" s="133"/>
      <c r="H71" s="133"/>
      <c r="I71" s="133"/>
      <c r="J71" s="133"/>
      <c r="K71" s="133"/>
      <c r="L71" s="133"/>
      <c r="M71" s="133"/>
      <c r="N71" s="133"/>
      <c r="O71" s="133"/>
      <c r="P71" s="133"/>
      <c r="Q71" s="133"/>
      <c r="R71" s="133"/>
      <c r="S71" s="133"/>
      <c r="T71" s="133"/>
      <c r="U71" s="133"/>
      <c r="V71" s="133"/>
      <c r="W71" s="133"/>
      <c r="X71" s="133"/>
      <c r="Y71" s="133"/>
      <c r="Z71" s="133"/>
      <c r="AA71" s="133"/>
      <c r="AB71" s="133"/>
      <c r="AC71" s="133"/>
    </row>
    <row r="72" spans="3:31" ht="22.5" customHeight="1">
      <c r="C72" s="133"/>
      <c r="F72" s="133" t="s">
        <v>1335</v>
      </c>
      <c r="G72" s="133"/>
      <c r="H72" s="133"/>
      <c r="I72" s="133"/>
      <c r="J72" s="133"/>
      <c r="K72" s="133"/>
      <c r="L72" s="133"/>
      <c r="M72" s="133"/>
      <c r="N72" s="133"/>
      <c r="O72" s="133"/>
      <c r="P72" s="133"/>
      <c r="Q72" s="133"/>
      <c r="R72" s="133"/>
      <c r="S72" s="133"/>
      <c r="T72" s="133"/>
      <c r="U72" s="133"/>
      <c r="V72" s="133"/>
      <c r="W72" s="133"/>
      <c r="X72" s="133"/>
      <c r="Y72" s="133"/>
      <c r="Z72" s="133"/>
      <c r="AA72" s="133"/>
      <c r="AB72" s="133"/>
    </row>
    <row r="73" spans="3:31" ht="22.5" customHeight="1">
      <c r="C73" s="133"/>
      <c r="F73" s="133" t="s">
        <v>1336</v>
      </c>
      <c r="G73" s="133"/>
      <c r="H73" s="133"/>
      <c r="I73" s="133"/>
      <c r="J73" s="133"/>
      <c r="K73" s="133"/>
      <c r="L73" s="133"/>
      <c r="M73" s="133"/>
      <c r="N73" s="133"/>
      <c r="O73" s="133"/>
      <c r="P73" s="133"/>
      <c r="Q73" s="133"/>
      <c r="R73" s="133"/>
      <c r="S73" s="133"/>
      <c r="T73" s="133"/>
      <c r="U73" s="133"/>
      <c r="V73" s="133"/>
      <c r="W73" s="133"/>
      <c r="X73" s="133"/>
      <c r="Y73" s="133"/>
      <c r="Z73" s="133"/>
      <c r="AA73" s="133"/>
      <c r="AB73" s="133"/>
    </row>
    <row r="74" spans="3:31" ht="22.5" customHeight="1">
      <c r="C74" s="133"/>
      <c r="F74" s="133" t="s">
        <v>1337</v>
      </c>
      <c r="G74" s="133"/>
      <c r="H74" s="133"/>
      <c r="I74" s="133"/>
      <c r="J74" s="133"/>
      <c r="K74" s="133"/>
      <c r="L74" s="133"/>
      <c r="M74" s="133"/>
      <c r="N74" s="133"/>
      <c r="O74" s="133"/>
      <c r="P74" s="133"/>
      <c r="Q74" s="133"/>
      <c r="R74" s="133"/>
      <c r="S74" s="133"/>
      <c r="T74" s="133"/>
      <c r="U74" s="133"/>
      <c r="V74" s="133"/>
      <c r="W74" s="133"/>
      <c r="X74" s="133"/>
      <c r="Y74" s="133"/>
      <c r="Z74" s="133"/>
      <c r="AA74" s="133"/>
      <c r="AB74" s="133"/>
    </row>
    <row r="75" spans="3:31" ht="22.5" customHeight="1">
      <c r="C75" s="133"/>
      <c r="F75" s="133" t="s">
        <v>1339</v>
      </c>
      <c r="G75" s="133"/>
      <c r="H75" s="133"/>
      <c r="I75" s="133"/>
      <c r="J75" s="133"/>
      <c r="K75" s="133"/>
      <c r="L75" s="133"/>
      <c r="M75" s="133"/>
      <c r="N75" s="133"/>
      <c r="O75" s="133"/>
      <c r="P75" s="133"/>
      <c r="Q75" s="133"/>
      <c r="R75" s="133"/>
      <c r="S75" s="133"/>
      <c r="T75" s="133"/>
      <c r="U75" s="133"/>
      <c r="V75" s="133"/>
      <c r="W75" s="133"/>
      <c r="X75" s="133"/>
      <c r="Y75" s="133"/>
      <c r="Z75" s="133"/>
      <c r="AA75" s="133"/>
      <c r="AB75" s="133"/>
    </row>
    <row r="76" spans="3:31" ht="15" customHeight="1">
      <c r="C76" s="133"/>
      <c r="G76" s="133"/>
      <c r="H76" s="133"/>
      <c r="I76" s="133"/>
      <c r="J76" s="133"/>
      <c r="K76" s="133"/>
      <c r="L76" s="133"/>
      <c r="M76" s="133"/>
      <c r="N76" s="133"/>
      <c r="O76" s="133"/>
      <c r="P76" s="133"/>
      <c r="Q76" s="133"/>
      <c r="R76" s="133"/>
      <c r="S76" s="133"/>
      <c r="T76" s="133"/>
      <c r="U76" s="133"/>
      <c r="V76" s="133"/>
      <c r="W76" s="133"/>
      <c r="X76" s="133"/>
      <c r="Y76" s="133"/>
      <c r="Z76" s="133"/>
      <c r="AA76" s="133"/>
      <c r="AB76" s="133"/>
    </row>
    <row r="77" spans="3:31" ht="22.5" customHeight="1">
      <c r="C77" s="133" t="s">
        <v>93</v>
      </c>
      <c r="F77" s="133" t="s">
        <v>1016</v>
      </c>
    </row>
    <row r="78" spans="3:31" ht="22.5" customHeight="1">
      <c r="C78" s="133" t="s">
        <v>94</v>
      </c>
    </row>
    <row r="79" spans="3:31" ht="15" customHeight="1">
      <c r="C79" s="133"/>
    </row>
    <row r="80" spans="3:31" ht="22.5" customHeight="1">
      <c r="C80" s="133" t="s">
        <v>852</v>
      </c>
      <c r="F80" s="133" t="s">
        <v>1246</v>
      </c>
    </row>
  </sheetData>
  <sheetProtection selectLockedCells="1"/>
  <customSheetViews>
    <customSheetView guid="{DA3E2843-7809-455C-A4BC-B15E27031169}" showPageBreaks="1" showGridLines="0" printArea="1">
      <selection activeCell="X3" sqref="X3:Y3"/>
      <pageMargins left="0.70866141732283472" right="0.70866141732283472" top="0.74803149606299213" bottom="0.74803149606299213" header="0.31496062992125984" footer="0.31496062992125984"/>
      <printOptions horizontalCentered="1"/>
      <pageSetup paperSize="9" scale="87" orientation="landscape" horizontalDpi="4294967293" r:id="rId1"/>
    </customSheetView>
    <customSheetView guid="{1546F4D9-DCE6-4EE4-BE10-3F8B30433F13}" showGridLines="0">
      <selection activeCell="G11" sqref="G11:I11"/>
      <pageMargins left="0.70866141732283472" right="0.70866141732283472" top="0.74803149606299213" bottom="0.74803149606299213" header="0.31496062992125984" footer="0.31496062992125984"/>
      <printOptions horizontalCentered="1"/>
      <pageSetup paperSize="9" scale="87" orientation="landscape" horizontalDpi="4294967293" r:id="rId2"/>
    </customSheetView>
  </customSheetViews>
  <mergeCells count="88">
    <mergeCell ref="Z5:AH5"/>
    <mergeCell ref="T23:AG24"/>
    <mergeCell ref="Q24:S24"/>
    <mergeCell ref="T16:W16"/>
    <mergeCell ref="T17:W17"/>
    <mergeCell ref="M11:S11"/>
    <mergeCell ref="T11:V11"/>
    <mergeCell ref="T13:W13"/>
    <mergeCell ref="W11:AB11"/>
    <mergeCell ref="J15:O16"/>
    <mergeCell ref="T18:W18"/>
    <mergeCell ref="AD21:AG22"/>
    <mergeCell ref="AD19:AG20"/>
    <mergeCell ref="X16:AB16"/>
    <mergeCell ref="X15:AB15"/>
    <mergeCell ref="AC17:AC18"/>
    <mergeCell ref="C23:G24"/>
    <mergeCell ref="H23:I24"/>
    <mergeCell ref="J23:O24"/>
    <mergeCell ref="Q23:S23"/>
    <mergeCell ref="AC19:AC20"/>
    <mergeCell ref="Q20:S20"/>
    <mergeCell ref="X19:AB19"/>
    <mergeCell ref="T20:W20"/>
    <mergeCell ref="X20:AB20"/>
    <mergeCell ref="AC21:AC22"/>
    <mergeCell ref="Q22:S22"/>
    <mergeCell ref="T21:W21"/>
    <mergeCell ref="T19:W19"/>
    <mergeCell ref="Q21:S21"/>
    <mergeCell ref="X21:AB21"/>
    <mergeCell ref="C19:G20"/>
    <mergeCell ref="H19:I20"/>
    <mergeCell ref="J19:O20"/>
    <mergeCell ref="Q19:S19"/>
    <mergeCell ref="C21:G22"/>
    <mergeCell ref="H21:I22"/>
    <mergeCell ref="J21:O22"/>
    <mergeCell ref="AD17:AG18"/>
    <mergeCell ref="Q18:S18"/>
    <mergeCell ref="X18:AB18"/>
    <mergeCell ref="X17:AB17"/>
    <mergeCell ref="T15:W15"/>
    <mergeCell ref="AC15:AC16"/>
    <mergeCell ref="AD15:AG16"/>
    <mergeCell ref="H17:I18"/>
    <mergeCell ref="J17:O18"/>
    <mergeCell ref="Q17:S17"/>
    <mergeCell ref="C15:G16"/>
    <mergeCell ref="H15:I16"/>
    <mergeCell ref="Q16:S16"/>
    <mergeCell ref="C17:G18"/>
    <mergeCell ref="Q15:S15"/>
    <mergeCell ref="AC11:AD11"/>
    <mergeCell ref="Q14:U14"/>
    <mergeCell ref="V14:AB14"/>
    <mergeCell ref="L14:P14"/>
    <mergeCell ref="AC13:AE14"/>
    <mergeCell ref="T12:AG12"/>
    <mergeCell ref="X13:AB13"/>
    <mergeCell ref="AF13:AG14"/>
    <mergeCell ref="C14:E14"/>
    <mergeCell ref="F13:K13"/>
    <mergeCell ref="N13:S13"/>
    <mergeCell ref="L13:M13"/>
    <mergeCell ref="C12:D12"/>
    <mergeCell ref="X5:Y5"/>
    <mergeCell ref="T22:W22"/>
    <mergeCell ref="X22:AB22"/>
    <mergeCell ref="B10:F10"/>
    <mergeCell ref="X3:Y3"/>
    <mergeCell ref="Z3:AF3"/>
    <mergeCell ref="AA10:AG10"/>
    <mergeCell ref="J10:V10"/>
    <mergeCell ref="G11:I11"/>
    <mergeCell ref="B11:B24"/>
    <mergeCell ref="E11:F11"/>
    <mergeCell ref="F14:K14"/>
    <mergeCell ref="J11:L11"/>
    <mergeCell ref="F12:I12"/>
    <mergeCell ref="J12:S12"/>
    <mergeCell ref="C13:E13"/>
    <mergeCell ref="M56:N65"/>
    <mergeCell ref="F48:G48"/>
    <mergeCell ref="H48:M48"/>
    <mergeCell ref="N48:Q48"/>
    <mergeCell ref="R48:V48"/>
    <mergeCell ref="F49:G52"/>
  </mergeCells>
  <phoneticPr fontId="2"/>
  <dataValidations xWindow="591" yWindow="525" count="1">
    <dataValidation imeMode="hiragana" allowBlank="1" showInputMessage="1" showErrorMessage="1" sqref="A2:F2 B3:H3"/>
  </dataValidations>
  <printOptions horizontalCentered="1"/>
  <pageMargins left="0.70866141732283472" right="0.70866141732283472" top="0.74803149606299213" bottom="0.74803149606299213" header="0.31496062992125984" footer="0.31496062992125984"/>
  <pageSetup paperSize="9" scale="54" orientation="portrait" horizontalDpi="4294967293" r:id="rId3"/>
  <rowBreaks count="1" manualBreakCount="1">
    <brk id="65" max="34" man="1"/>
  </rowBreaks>
  <drawing r:id="rId4"/>
  <legacy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BM55"/>
  <sheetViews>
    <sheetView showGridLines="0" zoomScaleNormal="100" zoomScaleSheetLayoutView="100" workbookViewId="0">
      <selection activeCell="Z50" sqref="Z50"/>
    </sheetView>
  </sheetViews>
  <sheetFormatPr defaultRowHeight="21" customHeight="1"/>
  <cols>
    <col min="1" max="66" width="2" customWidth="1"/>
  </cols>
  <sheetData>
    <row r="1" spans="2:65" ht="23.25" customHeight="1">
      <c r="B1" s="576" t="s">
        <v>303</v>
      </c>
      <c r="C1" s="576"/>
      <c r="D1" s="514" t="s">
        <v>1164</v>
      </c>
      <c r="E1" s="514"/>
      <c r="F1" s="514"/>
      <c r="G1" s="514"/>
      <c r="H1" s="514"/>
      <c r="I1" s="514"/>
      <c r="J1" s="514"/>
      <c r="K1" s="514"/>
      <c r="L1" s="514"/>
      <c r="M1" s="514"/>
      <c r="N1" s="514"/>
      <c r="O1" s="514"/>
      <c r="S1" s="481" t="s">
        <v>806</v>
      </c>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row>
    <row r="2" spans="2:65" ht="4.5" customHeight="1"/>
    <row r="3" spans="2:65" ht="30" customHeight="1">
      <c r="B3" s="66" t="s">
        <v>681</v>
      </c>
      <c r="C3" s="575" t="s">
        <v>1165</v>
      </c>
      <c r="D3" s="575"/>
      <c r="E3" s="575"/>
      <c r="F3" s="575"/>
      <c r="G3" s="575"/>
      <c r="H3" s="575"/>
      <c r="I3" s="575"/>
      <c r="J3" s="575"/>
      <c r="K3" s="575"/>
      <c r="L3" s="575"/>
      <c r="M3" s="575"/>
      <c r="N3" s="575"/>
      <c r="O3" s="575"/>
      <c r="P3" s="575"/>
      <c r="Q3" s="575"/>
      <c r="R3" s="572" t="s">
        <v>786</v>
      </c>
      <c r="S3" s="572"/>
      <c r="Z3" s="581" t="s">
        <v>60</v>
      </c>
      <c r="AA3" s="581"/>
      <c r="AB3" s="581"/>
      <c r="AC3" s="581"/>
      <c r="AD3" s="581"/>
      <c r="AE3" s="581"/>
      <c r="AF3" s="581"/>
      <c r="AG3" s="581"/>
      <c r="AH3" s="581"/>
      <c r="AI3" s="581"/>
      <c r="AJ3" s="581"/>
      <c r="AK3" s="581"/>
      <c r="AL3" s="581"/>
      <c r="AM3" s="581"/>
      <c r="AN3" s="581"/>
      <c r="AO3" s="581"/>
      <c r="AP3" s="581"/>
      <c r="AQ3" s="581"/>
      <c r="AR3" s="581"/>
      <c r="AS3" s="581"/>
      <c r="AT3" s="581"/>
      <c r="AU3" s="581"/>
      <c r="AV3" s="581"/>
      <c r="AW3" s="581"/>
      <c r="AX3" s="581"/>
      <c r="AY3" s="581"/>
      <c r="AZ3" s="581"/>
      <c r="BA3" s="581"/>
      <c r="BB3" s="581"/>
      <c r="BC3" s="581"/>
      <c r="BD3" s="581"/>
      <c r="BE3" s="581"/>
      <c r="BF3" s="581"/>
      <c r="BG3" s="581"/>
      <c r="BH3" s="581"/>
      <c r="BI3" s="581"/>
      <c r="BJ3" s="581"/>
      <c r="BK3" s="581"/>
      <c r="BL3" s="581"/>
      <c r="BM3" s="581"/>
    </row>
    <row r="4" spans="2:65" ht="6.75" customHeight="1" thickBot="1"/>
    <row r="5" spans="2:65" ht="34.5" customHeight="1">
      <c r="B5" s="582" t="s">
        <v>373</v>
      </c>
      <c r="C5" s="574"/>
      <c r="D5" s="574"/>
      <c r="E5" s="574"/>
      <c r="F5" s="574"/>
      <c r="G5" s="574"/>
      <c r="H5" s="574"/>
      <c r="I5" s="574"/>
      <c r="J5" s="574"/>
      <c r="K5" s="574"/>
      <c r="L5" s="573"/>
      <c r="M5" s="573"/>
      <c r="N5" s="573"/>
      <c r="O5" s="573"/>
      <c r="P5" s="573"/>
      <c r="Q5" s="573"/>
      <c r="R5" s="573"/>
      <c r="S5" s="573"/>
      <c r="T5" s="573"/>
      <c r="U5" s="573"/>
      <c r="V5" s="573"/>
      <c r="W5" s="573"/>
      <c r="X5" s="573"/>
      <c r="Y5" s="573"/>
      <c r="Z5" s="574" t="s">
        <v>788</v>
      </c>
      <c r="AA5" s="574"/>
      <c r="AB5" s="574"/>
      <c r="AC5" s="574"/>
      <c r="AD5" s="574"/>
      <c r="AE5" s="574"/>
      <c r="AF5" s="574"/>
      <c r="AG5" s="574"/>
      <c r="AH5" s="574"/>
      <c r="AI5" s="574"/>
      <c r="AJ5" s="573"/>
      <c r="AK5" s="573"/>
      <c r="AL5" s="573"/>
      <c r="AM5" s="573"/>
      <c r="AN5" s="573"/>
      <c r="AO5" s="573"/>
      <c r="AP5" s="573"/>
      <c r="AQ5" s="573"/>
      <c r="AR5" s="573"/>
      <c r="AS5" s="573"/>
      <c r="AT5" s="573"/>
      <c r="AU5" s="573"/>
      <c r="AV5" s="573"/>
      <c r="AW5" s="574" t="s">
        <v>789</v>
      </c>
      <c r="AX5" s="574"/>
      <c r="AY5" s="574"/>
      <c r="AZ5" s="580"/>
      <c r="BA5" s="583"/>
      <c r="BB5" s="584"/>
      <c r="BC5" s="584"/>
      <c r="BD5" s="584"/>
      <c r="BE5" s="584"/>
      <c r="BF5" s="113" t="s">
        <v>643</v>
      </c>
      <c r="BG5" s="584"/>
      <c r="BH5" s="584"/>
      <c r="BI5" s="113" t="s">
        <v>466</v>
      </c>
      <c r="BJ5" s="584"/>
      <c r="BK5" s="584"/>
      <c r="BL5" s="113" t="s">
        <v>467</v>
      </c>
      <c r="BM5" s="114"/>
    </row>
    <row r="6" spans="2:65" ht="34.5" customHeight="1">
      <c r="B6" s="569" t="s">
        <v>374</v>
      </c>
      <c r="C6" s="554"/>
      <c r="D6" s="554"/>
      <c r="E6" s="554"/>
      <c r="F6" s="554"/>
      <c r="G6" s="554"/>
      <c r="H6" s="554"/>
      <c r="I6" s="554"/>
      <c r="J6" s="554"/>
      <c r="K6" s="554"/>
      <c r="L6" s="577"/>
      <c r="M6" s="578"/>
      <c r="N6" s="578"/>
      <c r="O6" s="578"/>
      <c r="P6" s="578"/>
      <c r="Q6" s="578"/>
      <c r="R6" s="578"/>
      <c r="S6" s="578"/>
      <c r="T6" s="578"/>
      <c r="U6" s="578"/>
      <c r="V6" s="578"/>
      <c r="W6" s="578"/>
      <c r="X6" s="578"/>
      <c r="Y6" s="579"/>
      <c r="Z6" s="554" t="s">
        <v>788</v>
      </c>
      <c r="AA6" s="554"/>
      <c r="AB6" s="554"/>
      <c r="AC6" s="554"/>
      <c r="AD6" s="554"/>
      <c r="AE6" s="554"/>
      <c r="AF6" s="554"/>
      <c r="AG6" s="554"/>
      <c r="AH6" s="554"/>
      <c r="AI6" s="554"/>
      <c r="AJ6" s="506"/>
      <c r="AK6" s="506"/>
      <c r="AL6" s="506"/>
      <c r="AM6" s="506"/>
      <c r="AN6" s="506"/>
      <c r="AO6" s="506"/>
      <c r="AP6" s="506"/>
      <c r="AQ6" s="506"/>
      <c r="AR6" s="506"/>
      <c r="AS6" s="506"/>
      <c r="AT6" s="506"/>
      <c r="AU6" s="506"/>
      <c r="AV6" s="506"/>
      <c r="AW6" s="554" t="s">
        <v>789</v>
      </c>
      <c r="AX6" s="554"/>
      <c r="AY6" s="554"/>
      <c r="AZ6" s="555"/>
      <c r="BA6" s="515"/>
      <c r="BB6" s="516"/>
      <c r="BC6" s="516"/>
      <c r="BD6" s="516"/>
      <c r="BE6" s="516"/>
      <c r="BF6" s="40" t="s">
        <v>643</v>
      </c>
      <c r="BG6" s="516"/>
      <c r="BH6" s="516"/>
      <c r="BI6" s="40" t="s">
        <v>466</v>
      </c>
      <c r="BJ6" s="516"/>
      <c r="BK6" s="516"/>
      <c r="BL6" s="40" t="s">
        <v>467</v>
      </c>
      <c r="BM6" s="90"/>
    </row>
    <row r="7" spans="2:65" ht="34.5" customHeight="1">
      <c r="B7" s="569" t="s">
        <v>375</v>
      </c>
      <c r="C7" s="554"/>
      <c r="D7" s="554"/>
      <c r="E7" s="554"/>
      <c r="F7" s="554"/>
      <c r="G7" s="554"/>
      <c r="H7" s="554"/>
      <c r="I7" s="554"/>
      <c r="J7" s="554"/>
      <c r="K7" s="554"/>
      <c r="L7" s="506"/>
      <c r="M7" s="506"/>
      <c r="N7" s="506"/>
      <c r="O7" s="506"/>
      <c r="P7" s="506"/>
      <c r="Q7" s="506"/>
      <c r="R7" s="506"/>
      <c r="S7" s="506"/>
      <c r="T7" s="506"/>
      <c r="U7" s="506"/>
      <c r="V7" s="506"/>
      <c r="W7" s="506"/>
      <c r="X7" s="506"/>
      <c r="Y7" s="506"/>
      <c r="Z7" s="554" t="s">
        <v>788</v>
      </c>
      <c r="AA7" s="554"/>
      <c r="AB7" s="554"/>
      <c r="AC7" s="554"/>
      <c r="AD7" s="554"/>
      <c r="AE7" s="554"/>
      <c r="AF7" s="554"/>
      <c r="AG7" s="554"/>
      <c r="AH7" s="554"/>
      <c r="AI7" s="554"/>
      <c r="AJ7" s="506"/>
      <c r="AK7" s="506"/>
      <c r="AL7" s="506"/>
      <c r="AM7" s="506"/>
      <c r="AN7" s="506"/>
      <c r="AO7" s="506"/>
      <c r="AP7" s="506"/>
      <c r="AQ7" s="506"/>
      <c r="AR7" s="506"/>
      <c r="AS7" s="506"/>
      <c r="AT7" s="506"/>
      <c r="AU7" s="506"/>
      <c r="AV7" s="506"/>
      <c r="AW7" s="554" t="s">
        <v>789</v>
      </c>
      <c r="AX7" s="554"/>
      <c r="AY7" s="554"/>
      <c r="AZ7" s="555"/>
      <c r="BA7" s="515"/>
      <c r="BB7" s="516"/>
      <c r="BC7" s="516"/>
      <c r="BD7" s="516"/>
      <c r="BE7" s="516"/>
      <c r="BF7" s="40" t="s">
        <v>643</v>
      </c>
      <c r="BG7" s="516"/>
      <c r="BH7" s="516"/>
      <c r="BI7" s="40" t="s">
        <v>466</v>
      </c>
      <c r="BJ7" s="516"/>
      <c r="BK7" s="516"/>
      <c r="BL7" s="40" t="s">
        <v>467</v>
      </c>
      <c r="BM7" s="90"/>
    </row>
    <row r="8" spans="2:65" ht="28.5" customHeight="1" thickBot="1">
      <c r="B8" s="567" t="s">
        <v>471</v>
      </c>
      <c r="C8" s="568"/>
      <c r="D8" s="568"/>
      <c r="E8" s="568"/>
      <c r="F8" s="568"/>
      <c r="G8" s="568"/>
      <c r="H8" s="568"/>
      <c r="I8" s="568"/>
      <c r="J8" s="568"/>
      <c r="K8" s="568"/>
      <c r="L8" s="570" t="s">
        <v>1166</v>
      </c>
      <c r="M8" s="571"/>
      <c r="N8" s="571"/>
      <c r="O8" s="571"/>
      <c r="P8" s="571"/>
      <c r="Q8" s="571"/>
      <c r="R8" s="571"/>
      <c r="S8" s="571"/>
      <c r="T8" s="571"/>
      <c r="U8" s="571"/>
      <c r="V8" s="571"/>
      <c r="W8" s="571"/>
      <c r="X8" s="571"/>
      <c r="Y8" s="571"/>
      <c r="Z8" s="568" t="s">
        <v>59</v>
      </c>
      <c r="AA8" s="568"/>
      <c r="AB8" s="568"/>
      <c r="AC8" s="568"/>
      <c r="AD8" s="568"/>
      <c r="AE8" s="548"/>
      <c r="AF8" s="549"/>
      <c r="AG8" s="549"/>
      <c r="AH8" s="549"/>
      <c r="AI8" s="549"/>
      <c r="AJ8" s="549"/>
      <c r="AK8" s="549"/>
      <c r="AL8" s="549"/>
      <c r="AM8" s="549"/>
      <c r="AN8" s="549"/>
      <c r="AO8" s="549"/>
      <c r="AP8" s="549"/>
      <c r="AQ8" s="549"/>
      <c r="AR8" s="549"/>
      <c r="AS8" s="549"/>
      <c r="AT8" s="549"/>
      <c r="AU8" s="549"/>
      <c r="AV8" s="549"/>
      <c r="AW8" s="549"/>
      <c r="AX8" s="549"/>
      <c r="AY8" s="549"/>
      <c r="AZ8" s="549"/>
      <c r="BA8" s="550"/>
      <c r="BB8" s="550"/>
      <c r="BC8" s="550"/>
      <c r="BD8" s="550"/>
      <c r="BE8" s="550"/>
      <c r="BF8" s="550"/>
      <c r="BG8" s="550"/>
      <c r="BH8" s="550"/>
      <c r="BI8" s="550"/>
      <c r="BJ8" s="550"/>
      <c r="BK8" s="550"/>
      <c r="BL8" s="550"/>
      <c r="BM8" s="551"/>
    </row>
    <row r="9" spans="2:65" ht="7.5" customHeight="1"/>
    <row r="10" spans="2:65" ht="14.25" customHeight="1">
      <c r="F10" s="540"/>
      <c r="G10" s="558" t="s">
        <v>791</v>
      </c>
      <c r="H10" s="558"/>
      <c r="I10" s="558"/>
      <c r="J10" s="558"/>
      <c r="K10" s="558"/>
      <c r="L10" s="558"/>
      <c r="M10" s="558"/>
      <c r="N10" s="558"/>
      <c r="O10" s="558"/>
      <c r="P10" s="558"/>
      <c r="Q10" s="558"/>
      <c r="R10" s="558"/>
      <c r="S10" s="558"/>
      <c r="T10" s="558"/>
      <c r="U10" s="537"/>
      <c r="AX10" s="532"/>
      <c r="AY10" s="565" t="s">
        <v>792</v>
      </c>
      <c r="AZ10" s="565"/>
      <c r="BA10" s="565"/>
      <c r="BB10" s="565"/>
      <c r="BC10" s="565"/>
      <c r="BD10" s="565"/>
      <c r="BE10" s="565"/>
      <c r="BF10" s="565"/>
      <c r="BG10" s="565"/>
      <c r="BH10" s="565"/>
      <c r="BI10" s="565"/>
      <c r="BJ10" s="565"/>
      <c r="BK10" s="565"/>
      <c r="BL10" s="565"/>
      <c r="BM10" s="529"/>
    </row>
    <row r="11" spans="2:65" ht="7.5" customHeight="1">
      <c r="F11" s="541"/>
      <c r="G11" s="559"/>
      <c r="H11" s="559"/>
      <c r="I11" s="559"/>
      <c r="J11" s="559"/>
      <c r="K11" s="559"/>
      <c r="L11" s="559"/>
      <c r="M11" s="559"/>
      <c r="N11" s="559"/>
      <c r="O11" s="559"/>
      <c r="P11" s="559"/>
      <c r="Q11" s="559"/>
      <c r="R11" s="559"/>
      <c r="S11" s="559"/>
      <c r="T11" s="559"/>
      <c r="U11" s="538"/>
      <c r="AB11" s="522"/>
      <c r="AC11" s="556" t="s">
        <v>793</v>
      </c>
      <c r="AD11" s="556"/>
      <c r="AE11" s="556"/>
      <c r="AF11" s="556"/>
      <c r="AG11" s="556"/>
      <c r="AH11" s="556"/>
      <c r="AI11" s="556"/>
      <c r="AJ11" s="556"/>
      <c r="AK11" s="556"/>
      <c r="AL11" s="556"/>
      <c r="AM11" s="556"/>
      <c r="AN11" s="556"/>
      <c r="AO11" s="556"/>
      <c r="AP11" s="556"/>
      <c r="AQ11" s="519"/>
      <c r="AX11" s="533"/>
      <c r="AY11" s="566"/>
      <c r="AZ11" s="566"/>
      <c r="BA11" s="566"/>
      <c r="BB11" s="566"/>
      <c r="BC11" s="566"/>
      <c r="BD11" s="566"/>
      <c r="BE11" s="566"/>
      <c r="BF11" s="566"/>
      <c r="BG11" s="566"/>
      <c r="BH11" s="566"/>
      <c r="BI11" s="566"/>
      <c r="BJ11" s="566"/>
      <c r="BK11" s="566"/>
      <c r="BL11" s="566"/>
      <c r="BM11" s="530"/>
    </row>
    <row r="12" spans="2:65" ht="15" customHeight="1">
      <c r="F12" s="541"/>
      <c r="G12" s="559"/>
      <c r="H12" s="559"/>
      <c r="I12" s="559"/>
      <c r="J12" s="559"/>
      <c r="K12" s="559"/>
      <c r="L12" s="559"/>
      <c r="M12" s="559"/>
      <c r="N12" s="559"/>
      <c r="O12" s="559"/>
      <c r="P12" s="559"/>
      <c r="Q12" s="559"/>
      <c r="R12" s="559"/>
      <c r="S12" s="559"/>
      <c r="T12" s="559"/>
      <c r="U12" s="538"/>
      <c r="AB12" s="523"/>
      <c r="AC12" s="557"/>
      <c r="AD12" s="557"/>
      <c r="AE12" s="557"/>
      <c r="AF12" s="557"/>
      <c r="AG12" s="557"/>
      <c r="AH12" s="557"/>
      <c r="AI12" s="557"/>
      <c r="AJ12" s="557"/>
      <c r="AK12" s="557"/>
      <c r="AL12" s="557"/>
      <c r="AM12" s="557"/>
      <c r="AN12" s="557"/>
      <c r="AO12" s="557"/>
      <c r="AP12" s="557"/>
      <c r="AQ12" s="520"/>
      <c r="AX12" s="533"/>
      <c r="AY12" s="566"/>
      <c r="AZ12" s="566"/>
      <c r="BA12" s="566"/>
      <c r="BB12" s="566"/>
      <c r="BC12" s="566"/>
      <c r="BD12" s="566"/>
      <c r="BE12" s="566"/>
      <c r="BF12" s="566"/>
      <c r="BG12" s="566"/>
      <c r="BH12" s="566"/>
      <c r="BI12" s="566"/>
      <c r="BJ12" s="566"/>
      <c r="BK12" s="566"/>
      <c r="BL12" s="566"/>
      <c r="BM12" s="530"/>
    </row>
    <row r="13" spans="2:65" ht="15" customHeight="1">
      <c r="F13" s="541"/>
      <c r="G13" s="526" t="s">
        <v>1167</v>
      </c>
      <c r="H13" s="527"/>
      <c r="I13" s="527"/>
      <c r="J13" s="527"/>
      <c r="K13" s="527"/>
      <c r="L13" s="527"/>
      <c r="M13" s="527"/>
      <c r="N13" s="527"/>
      <c r="O13" s="527"/>
      <c r="P13" s="527"/>
      <c r="Q13" s="527"/>
      <c r="R13" s="527"/>
      <c r="S13" s="527"/>
      <c r="T13" s="527"/>
      <c r="U13" s="538"/>
      <c r="AB13" s="523"/>
      <c r="AC13" s="552" t="s">
        <v>1168</v>
      </c>
      <c r="AD13" s="552"/>
      <c r="AE13" s="552"/>
      <c r="AF13" s="552"/>
      <c r="AG13" s="552"/>
      <c r="AH13" s="552"/>
      <c r="AI13" s="552"/>
      <c r="AJ13" s="552"/>
      <c r="AK13" s="552"/>
      <c r="AL13" s="552"/>
      <c r="AM13" s="552"/>
      <c r="AN13" s="552"/>
      <c r="AO13" s="552"/>
      <c r="AP13" s="552"/>
      <c r="AQ13" s="520"/>
      <c r="AX13" s="533"/>
      <c r="AY13" s="528" t="s">
        <v>1168</v>
      </c>
      <c r="AZ13" s="528"/>
      <c r="BA13" s="528"/>
      <c r="BB13" s="528"/>
      <c r="BC13" s="528"/>
      <c r="BD13" s="528"/>
      <c r="BE13" s="528"/>
      <c r="BF13" s="528"/>
      <c r="BG13" s="528"/>
      <c r="BH13" s="528"/>
      <c r="BI13" s="528"/>
      <c r="BJ13" s="528"/>
      <c r="BK13" s="528"/>
      <c r="BL13" s="528"/>
      <c r="BM13" s="530"/>
    </row>
    <row r="14" spans="2:65" ht="11.25" customHeight="1">
      <c r="F14" s="541"/>
      <c r="G14" s="527"/>
      <c r="H14" s="527"/>
      <c r="I14" s="527"/>
      <c r="J14" s="527"/>
      <c r="K14" s="527"/>
      <c r="L14" s="527"/>
      <c r="M14" s="527"/>
      <c r="N14" s="527"/>
      <c r="O14" s="527"/>
      <c r="P14" s="527"/>
      <c r="Q14" s="527"/>
      <c r="R14" s="527"/>
      <c r="S14" s="527"/>
      <c r="T14" s="527"/>
      <c r="U14" s="538"/>
      <c r="AB14" s="523"/>
      <c r="AC14" s="552"/>
      <c r="AD14" s="552"/>
      <c r="AE14" s="552"/>
      <c r="AF14" s="552"/>
      <c r="AG14" s="552"/>
      <c r="AH14" s="552"/>
      <c r="AI14" s="552"/>
      <c r="AJ14" s="552"/>
      <c r="AK14" s="552"/>
      <c r="AL14" s="552"/>
      <c r="AM14" s="552"/>
      <c r="AN14" s="552"/>
      <c r="AO14" s="552"/>
      <c r="AP14" s="552"/>
      <c r="AQ14" s="520"/>
      <c r="AX14" s="533"/>
      <c r="AY14" s="528"/>
      <c r="AZ14" s="528"/>
      <c r="BA14" s="528"/>
      <c r="BB14" s="528"/>
      <c r="BC14" s="528"/>
      <c r="BD14" s="528"/>
      <c r="BE14" s="528"/>
      <c r="BF14" s="528"/>
      <c r="BG14" s="528"/>
      <c r="BH14" s="528"/>
      <c r="BI14" s="528"/>
      <c r="BJ14" s="528"/>
      <c r="BK14" s="528"/>
      <c r="BL14" s="528"/>
      <c r="BM14" s="530"/>
    </row>
    <row r="15" spans="2:65" ht="7.5" customHeight="1">
      <c r="F15" s="542"/>
      <c r="G15" s="517"/>
      <c r="H15" s="517"/>
      <c r="I15" s="517"/>
      <c r="J15" s="517"/>
      <c r="K15" s="517"/>
      <c r="L15" s="517"/>
      <c r="M15" s="517"/>
      <c r="N15" s="517"/>
      <c r="O15" s="517"/>
      <c r="P15" s="517"/>
      <c r="Q15" s="517"/>
      <c r="R15" s="517"/>
      <c r="S15" s="517"/>
      <c r="T15" s="517"/>
      <c r="U15" s="539"/>
      <c r="AB15" s="524"/>
      <c r="AC15" s="518"/>
      <c r="AD15" s="518"/>
      <c r="AE15" s="518"/>
      <c r="AF15" s="518"/>
      <c r="AG15" s="518"/>
      <c r="AH15" s="518"/>
      <c r="AI15" s="518"/>
      <c r="AJ15" s="518"/>
      <c r="AK15" s="518"/>
      <c r="AL15" s="518"/>
      <c r="AM15" s="518"/>
      <c r="AN15" s="518"/>
      <c r="AO15" s="518"/>
      <c r="AP15" s="518"/>
      <c r="AQ15" s="521"/>
      <c r="AX15" s="534"/>
      <c r="AY15" s="525"/>
      <c r="AZ15" s="525"/>
      <c r="BA15" s="525"/>
      <c r="BB15" s="525"/>
      <c r="BC15" s="525"/>
      <c r="BD15" s="525"/>
      <c r="BE15" s="525"/>
      <c r="BF15" s="525"/>
      <c r="BG15" s="525"/>
      <c r="BH15" s="525"/>
      <c r="BI15" s="525"/>
      <c r="BJ15" s="525"/>
      <c r="BK15" s="525"/>
      <c r="BL15" s="525"/>
      <c r="BM15" s="531"/>
    </row>
    <row r="16" spans="2:65" ht="4.5" customHeight="1"/>
    <row r="17" spans="2:65" ht="15" customHeight="1">
      <c r="F17" s="560" t="s">
        <v>794</v>
      </c>
      <c r="G17" s="543"/>
      <c r="H17" s="543"/>
      <c r="I17" s="543"/>
      <c r="J17" s="543"/>
      <c r="K17" s="543"/>
      <c r="L17" s="543"/>
      <c r="M17" s="543"/>
      <c r="N17" s="543"/>
      <c r="O17" s="543"/>
      <c r="P17" s="543"/>
      <c r="Q17" s="543"/>
      <c r="R17" s="543"/>
      <c r="S17" s="543"/>
      <c r="T17" s="543"/>
      <c r="U17" s="543"/>
      <c r="V17" s="543"/>
      <c r="W17" s="535"/>
      <c r="X17" s="535"/>
      <c r="Y17" s="535"/>
      <c r="Z17" s="535"/>
      <c r="AA17" s="535"/>
      <c r="AB17" s="535"/>
      <c r="AC17" s="543" t="s">
        <v>795</v>
      </c>
      <c r="AD17" s="543"/>
      <c r="AE17" s="543"/>
      <c r="AF17" s="543"/>
      <c r="AG17" s="543"/>
      <c r="AH17" s="543"/>
      <c r="AI17" s="543"/>
      <c r="AJ17" s="543"/>
      <c r="AK17" s="543"/>
      <c r="AL17" s="543"/>
      <c r="AM17" s="543"/>
      <c r="AN17" s="543"/>
      <c r="AO17" s="543"/>
      <c r="AP17" s="543"/>
      <c r="AQ17" s="543"/>
      <c r="AR17" s="543"/>
      <c r="AS17" s="535"/>
      <c r="AT17" s="535"/>
      <c r="AU17" s="535"/>
      <c r="AV17" s="535"/>
      <c r="AW17" s="535"/>
      <c r="AX17" s="535"/>
      <c r="AY17" s="543" t="s">
        <v>796</v>
      </c>
      <c r="AZ17" s="543"/>
      <c r="BA17" s="543"/>
      <c r="BB17" s="543"/>
      <c r="BC17" s="543"/>
      <c r="BD17" s="543"/>
      <c r="BE17" s="543"/>
      <c r="BF17" s="543"/>
      <c r="BG17" s="543"/>
      <c r="BH17" s="543"/>
      <c r="BI17" s="543"/>
      <c r="BJ17" s="543"/>
      <c r="BK17" s="543"/>
      <c r="BL17" s="543"/>
      <c r="BM17" s="546"/>
    </row>
    <row r="18" spans="2:65" ht="15" customHeight="1">
      <c r="F18" s="561"/>
      <c r="G18" s="544"/>
      <c r="H18" s="544"/>
      <c r="I18" s="544"/>
      <c r="J18" s="544"/>
      <c r="K18" s="544"/>
      <c r="L18" s="544"/>
      <c r="M18" s="544"/>
      <c r="N18" s="544"/>
      <c r="O18" s="544"/>
      <c r="P18" s="544"/>
      <c r="Q18" s="544"/>
      <c r="R18" s="544"/>
      <c r="S18" s="544"/>
      <c r="T18" s="544"/>
      <c r="U18" s="544"/>
      <c r="V18" s="544"/>
      <c r="W18" s="536"/>
      <c r="X18" s="536"/>
      <c r="Y18" s="536"/>
      <c r="Z18" s="536"/>
      <c r="AA18" s="536"/>
      <c r="AB18" s="536"/>
      <c r="AC18" s="544"/>
      <c r="AD18" s="544"/>
      <c r="AE18" s="544"/>
      <c r="AF18" s="544"/>
      <c r="AG18" s="544"/>
      <c r="AH18" s="544"/>
      <c r="AI18" s="544"/>
      <c r="AJ18" s="544"/>
      <c r="AK18" s="544"/>
      <c r="AL18" s="544"/>
      <c r="AM18" s="544"/>
      <c r="AN18" s="544"/>
      <c r="AO18" s="544"/>
      <c r="AP18" s="544"/>
      <c r="AQ18" s="544"/>
      <c r="AR18" s="544"/>
      <c r="AS18" s="536"/>
      <c r="AT18" s="536"/>
      <c r="AU18" s="536"/>
      <c r="AV18" s="536"/>
      <c r="AW18" s="536"/>
      <c r="AX18" s="536"/>
      <c r="AY18" s="544"/>
      <c r="AZ18" s="544"/>
      <c r="BA18" s="544"/>
      <c r="BB18" s="544"/>
      <c r="BC18" s="544"/>
      <c r="BD18" s="544"/>
      <c r="BE18" s="544"/>
      <c r="BF18" s="544"/>
      <c r="BG18" s="544"/>
      <c r="BH18" s="544"/>
      <c r="BI18" s="544"/>
      <c r="BJ18" s="544"/>
      <c r="BK18" s="544"/>
      <c r="BL18" s="544"/>
      <c r="BM18" s="547"/>
    </row>
    <row r="19" spans="2:65" ht="4.5" customHeight="1"/>
    <row r="20" spans="2:65" ht="4.5" customHeight="1">
      <c r="F20" s="25"/>
      <c r="G20" s="23"/>
      <c r="H20" s="23"/>
      <c r="I20" s="23"/>
      <c r="J20" s="23"/>
      <c r="K20" s="23"/>
      <c r="L20" s="23"/>
      <c r="M20" s="23"/>
      <c r="N20" s="23"/>
      <c r="O20" s="23"/>
      <c r="P20" s="23"/>
      <c r="Q20" s="23"/>
      <c r="R20" s="23"/>
      <c r="S20" s="23"/>
      <c r="T20" s="23"/>
      <c r="U20" s="23"/>
      <c r="V20" s="24"/>
      <c r="AB20" s="25"/>
      <c r="AC20" s="23"/>
      <c r="AD20" s="23"/>
      <c r="AE20" s="23"/>
      <c r="AF20" s="23"/>
      <c r="AG20" s="23"/>
      <c r="AH20" s="23"/>
      <c r="AI20" s="23"/>
      <c r="AJ20" s="23"/>
      <c r="AK20" s="23"/>
      <c r="AL20" s="23"/>
      <c r="AM20" s="23"/>
      <c r="AN20" s="23"/>
      <c r="AO20" s="23"/>
      <c r="AP20" s="23"/>
      <c r="AQ20" s="23"/>
      <c r="AR20" s="23"/>
      <c r="AS20" s="24"/>
      <c r="AY20" s="25"/>
      <c r="AZ20" s="23"/>
      <c r="BA20" s="23"/>
      <c r="BB20" s="23"/>
      <c r="BC20" s="23"/>
      <c r="BD20" s="23"/>
      <c r="BE20" s="23"/>
      <c r="BF20" s="23"/>
      <c r="BG20" s="23"/>
      <c r="BH20" s="23"/>
      <c r="BI20" s="23"/>
      <c r="BJ20" s="23"/>
      <c r="BK20" s="23"/>
      <c r="BL20" s="23"/>
      <c r="BM20" s="24"/>
    </row>
    <row r="21" spans="2:65" ht="15" customHeight="1">
      <c r="F21" s="28"/>
      <c r="G21" s="553" t="s">
        <v>797</v>
      </c>
      <c r="H21" s="553"/>
      <c r="I21" s="553"/>
      <c r="J21" s="553"/>
      <c r="K21" s="553"/>
      <c r="L21" s="553"/>
      <c r="M21" s="553"/>
      <c r="N21" s="553"/>
      <c r="O21" s="553"/>
      <c r="P21" s="553"/>
      <c r="Q21" s="553"/>
      <c r="R21" s="553"/>
      <c r="S21" s="553"/>
      <c r="T21" s="29"/>
      <c r="U21" s="29"/>
      <c r="V21" s="37"/>
      <c r="AB21" s="28"/>
      <c r="AC21" s="553" t="s">
        <v>944</v>
      </c>
      <c r="AD21" s="564"/>
      <c r="AE21" s="564"/>
      <c r="AF21" s="564"/>
      <c r="AG21" s="564"/>
      <c r="AH21" s="564"/>
      <c r="AI21" s="564"/>
      <c r="AJ21" s="564"/>
      <c r="AK21" s="564"/>
      <c r="AL21" s="564"/>
      <c r="AM21" s="564"/>
      <c r="AN21" s="564"/>
      <c r="AO21" s="564"/>
      <c r="AP21" s="29"/>
      <c r="AQ21" s="29"/>
      <c r="AR21" s="29"/>
      <c r="AS21" s="37"/>
      <c r="AY21" s="28"/>
      <c r="AZ21" s="553" t="s">
        <v>944</v>
      </c>
      <c r="BA21" s="564"/>
      <c r="BB21" s="564"/>
      <c r="BC21" s="564"/>
      <c r="BD21" s="564"/>
      <c r="BE21" s="564"/>
      <c r="BF21" s="564"/>
      <c r="BG21" s="564"/>
      <c r="BH21" s="564"/>
      <c r="BI21" s="564"/>
      <c r="BJ21" s="564"/>
      <c r="BK21" s="564"/>
      <c r="BL21" s="564"/>
      <c r="BM21" s="37"/>
    </row>
    <row r="22" spans="2:65" ht="15" customHeight="1">
      <c r="F22" s="28"/>
      <c r="G22" s="553"/>
      <c r="H22" s="553"/>
      <c r="I22" s="553"/>
      <c r="J22" s="553"/>
      <c r="K22" s="553"/>
      <c r="L22" s="553"/>
      <c r="M22" s="553"/>
      <c r="N22" s="553"/>
      <c r="O22" s="553"/>
      <c r="P22" s="553"/>
      <c r="Q22" s="553"/>
      <c r="R22" s="553"/>
      <c r="S22" s="553"/>
      <c r="T22" s="29"/>
      <c r="U22" s="29"/>
      <c r="V22" s="37"/>
      <c r="AB22" s="28"/>
      <c r="AC22" s="564"/>
      <c r="AD22" s="564"/>
      <c r="AE22" s="564"/>
      <c r="AF22" s="564"/>
      <c r="AG22" s="564"/>
      <c r="AH22" s="564"/>
      <c r="AI22" s="564"/>
      <c r="AJ22" s="564"/>
      <c r="AK22" s="564"/>
      <c r="AL22" s="564"/>
      <c r="AM22" s="564"/>
      <c r="AN22" s="564"/>
      <c r="AO22" s="564"/>
      <c r="AP22" s="29"/>
      <c r="AQ22" s="29"/>
      <c r="AR22" s="29"/>
      <c r="AS22" s="37"/>
      <c r="AY22" s="28"/>
      <c r="AZ22" s="564"/>
      <c r="BA22" s="564"/>
      <c r="BB22" s="564"/>
      <c r="BC22" s="564"/>
      <c r="BD22" s="564"/>
      <c r="BE22" s="564"/>
      <c r="BF22" s="564"/>
      <c r="BG22" s="564"/>
      <c r="BH22" s="564"/>
      <c r="BI22" s="564"/>
      <c r="BJ22" s="564"/>
      <c r="BK22" s="564"/>
      <c r="BL22" s="564"/>
      <c r="BM22" s="37"/>
    </row>
    <row r="23" spans="2:65" ht="15" customHeight="1">
      <c r="F23" s="28"/>
      <c r="G23" s="553"/>
      <c r="H23" s="553"/>
      <c r="I23" s="553"/>
      <c r="J23" s="553"/>
      <c r="K23" s="553"/>
      <c r="L23" s="553"/>
      <c r="M23" s="553"/>
      <c r="N23" s="553"/>
      <c r="O23" s="553"/>
      <c r="P23" s="553"/>
      <c r="Q23" s="553"/>
      <c r="R23" s="553"/>
      <c r="S23" s="553"/>
      <c r="T23" s="29"/>
      <c r="U23" s="29"/>
      <c r="V23" s="37"/>
      <c r="AB23" s="28"/>
      <c r="AC23" s="564"/>
      <c r="AD23" s="564"/>
      <c r="AE23" s="564"/>
      <c r="AF23" s="564"/>
      <c r="AG23" s="564"/>
      <c r="AH23" s="564"/>
      <c r="AI23" s="564"/>
      <c r="AJ23" s="564"/>
      <c r="AK23" s="564"/>
      <c r="AL23" s="564"/>
      <c r="AM23" s="564"/>
      <c r="AN23" s="564"/>
      <c r="AO23" s="564"/>
      <c r="AP23" s="29"/>
      <c r="AQ23" s="29"/>
      <c r="AR23" s="29"/>
      <c r="AS23" s="37"/>
      <c r="AY23" s="28"/>
      <c r="AZ23" s="564"/>
      <c r="BA23" s="564"/>
      <c r="BB23" s="564"/>
      <c r="BC23" s="564"/>
      <c r="BD23" s="564"/>
      <c r="BE23" s="564"/>
      <c r="BF23" s="564"/>
      <c r="BG23" s="564"/>
      <c r="BH23" s="564"/>
      <c r="BI23" s="564"/>
      <c r="BJ23" s="564"/>
      <c r="BK23" s="564"/>
      <c r="BL23" s="564"/>
      <c r="BM23" s="37"/>
    </row>
    <row r="24" spans="2:65" ht="6" customHeight="1">
      <c r="B24" s="67"/>
      <c r="C24" s="67"/>
      <c r="D24" s="67"/>
      <c r="E24" s="67"/>
      <c r="F24" s="68"/>
      <c r="G24" s="67"/>
      <c r="H24" s="67"/>
      <c r="I24" s="67"/>
      <c r="J24" s="67"/>
      <c r="K24" s="67"/>
      <c r="L24" s="67"/>
      <c r="M24" s="67"/>
      <c r="N24" s="67"/>
      <c r="O24" s="67"/>
      <c r="P24" s="67"/>
      <c r="Q24" s="67"/>
      <c r="R24" s="67"/>
      <c r="S24" s="67"/>
      <c r="T24" s="67"/>
      <c r="U24" s="67"/>
      <c r="V24" s="69"/>
      <c r="W24" s="67"/>
      <c r="X24" s="67"/>
      <c r="Y24" s="67"/>
      <c r="Z24" s="67"/>
      <c r="AA24" s="67"/>
      <c r="AB24" s="68"/>
      <c r="AC24" s="67"/>
      <c r="AD24" s="67"/>
      <c r="AE24" s="67"/>
      <c r="AF24" s="67"/>
      <c r="AG24" s="67"/>
      <c r="AH24" s="67"/>
      <c r="AI24" s="67"/>
      <c r="AJ24" s="67"/>
      <c r="AK24" s="67"/>
      <c r="AL24" s="67"/>
      <c r="AM24" s="67"/>
      <c r="AN24" s="67"/>
      <c r="AO24" s="67"/>
      <c r="AP24" s="67"/>
      <c r="AQ24" s="67"/>
      <c r="AR24" s="67"/>
      <c r="AS24" s="69"/>
      <c r="AT24" s="67"/>
      <c r="AU24" s="67"/>
      <c r="AV24" s="67"/>
      <c r="AW24" s="67"/>
      <c r="AX24" s="67"/>
      <c r="AY24" s="68"/>
      <c r="AZ24" s="67"/>
      <c r="BA24" s="67"/>
      <c r="BB24" s="67"/>
      <c r="BC24" s="67"/>
      <c r="BD24" s="67"/>
      <c r="BE24" s="67"/>
      <c r="BF24" s="67"/>
      <c r="BG24" s="67"/>
      <c r="BH24" s="67"/>
      <c r="BI24" s="67"/>
      <c r="BJ24" s="67"/>
      <c r="BK24" s="67"/>
      <c r="BL24" s="67"/>
      <c r="BM24" s="69"/>
    </row>
    <row r="25" spans="2:65" ht="6" customHeight="1">
      <c r="F25" s="28"/>
      <c r="G25" s="29"/>
      <c r="H25" s="29"/>
      <c r="I25" s="29"/>
      <c r="J25" s="29"/>
      <c r="K25" s="29"/>
      <c r="L25" s="29"/>
      <c r="M25" s="29"/>
      <c r="N25" s="29"/>
      <c r="O25" s="29"/>
      <c r="P25" s="29"/>
      <c r="Q25" s="29"/>
      <c r="R25" s="29"/>
      <c r="S25" s="29"/>
      <c r="T25" s="29"/>
      <c r="U25" s="29"/>
      <c r="V25" s="37"/>
      <c r="AB25" s="28"/>
      <c r="AC25" s="29"/>
      <c r="AD25" s="29"/>
      <c r="AE25" s="29"/>
      <c r="AF25" s="29"/>
      <c r="AG25" s="29"/>
      <c r="AH25" s="29"/>
      <c r="AI25" s="29"/>
      <c r="AJ25" s="29"/>
      <c r="AK25" s="29"/>
      <c r="AL25" s="29"/>
      <c r="AM25" s="29"/>
      <c r="AN25" s="29"/>
      <c r="AO25" s="29"/>
      <c r="AP25" s="29"/>
      <c r="AQ25" s="29"/>
      <c r="AR25" s="29"/>
      <c r="AS25" s="37"/>
      <c r="AY25" s="28"/>
      <c r="AZ25" s="29"/>
      <c r="BA25" s="29"/>
      <c r="BB25" s="29"/>
      <c r="BC25" s="29"/>
      <c r="BD25" s="29"/>
      <c r="BE25" s="29"/>
      <c r="BF25" s="29"/>
      <c r="BG25" s="29"/>
      <c r="BH25" s="29"/>
      <c r="BI25" s="29"/>
      <c r="BJ25" s="29"/>
      <c r="BK25" s="29"/>
      <c r="BL25" s="29"/>
      <c r="BM25" s="37"/>
    </row>
    <row r="26" spans="2:65" ht="15" customHeight="1">
      <c r="F26" s="28"/>
      <c r="G26" s="545" t="s">
        <v>798</v>
      </c>
      <c r="H26" s="545"/>
      <c r="I26" s="545"/>
      <c r="J26" s="545"/>
      <c r="K26" s="545"/>
      <c r="L26" s="545"/>
      <c r="M26" s="545"/>
      <c r="N26" s="545"/>
      <c r="O26" s="545"/>
      <c r="P26" s="545"/>
      <c r="Q26" s="545"/>
      <c r="R26" s="545"/>
      <c r="S26" s="545"/>
      <c r="T26" s="29"/>
      <c r="U26" s="29"/>
      <c r="V26" s="37"/>
      <c r="AB26" s="28"/>
      <c r="AC26" s="553" t="s">
        <v>799</v>
      </c>
      <c r="AD26" s="553"/>
      <c r="AE26" s="553"/>
      <c r="AF26" s="553"/>
      <c r="AG26" s="553"/>
      <c r="AH26" s="553"/>
      <c r="AI26" s="553"/>
      <c r="AJ26" s="553"/>
      <c r="AK26" s="553"/>
      <c r="AL26" s="553"/>
      <c r="AM26" s="553"/>
      <c r="AN26" s="553"/>
      <c r="AO26" s="553"/>
      <c r="AP26" s="29"/>
      <c r="AQ26" s="29"/>
      <c r="AR26" s="29"/>
      <c r="AS26" s="37"/>
      <c r="AY26" s="28"/>
      <c r="AZ26" s="553" t="s">
        <v>799</v>
      </c>
      <c r="BA26" s="553"/>
      <c r="BB26" s="553"/>
      <c r="BC26" s="553"/>
      <c r="BD26" s="553"/>
      <c r="BE26" s="553"/>
      <c r="BF26" s="553"/>
      <c r="BG26" s="553"/>
      <c r="BH26" s="553"/>
      <c r="BI26" s="553"/>
      <c r="BJ26" s="553"/>
      <c r="BK26" s="553"/>
      <c r="BL26" s="553"/>
      <c r="BM26" s="37"/>
    </row>
    <row r="27" spans="2:65" ht="15" customHeight="1">
      <c r="F27" s="28"/>
      <c r="G27" s="545"/>
      <c r="H27" s="545"/>
      <c r="I27" s="545"/>
      <c r="J27" s="545"/>
      <c r="K27" s="545"/>
      <c r="L27" s="545"/>
      <c r="M27" s="545"/>
      <c r="N27" s="545"/>
      <c r="O27" s="545"/>
      <c r="P27" s="545"/>
      <c r="Q27" s="545"/>
      <c r="R27" s="545"/>
      <c r="S27" s="545"/>
      <c r="T27" s="29"/>
      <c r="U27" s="29"/>
      <c r="V27" s="37"/>
      <c r="AB27" s="28"/>
      <c r="AC27" s="553"/>
      <c r="AD27" s="553"/>
      <c r="AE27" s="553"/>
      <c r="AF27" s="553"/>
      <c r="AG27" s="553"/>
      <c r="AH27" s="553"/>
      <c r="AI27" s="553"/>
      <c r="AJ27" s="553"/>
      <c r="AK27" s="553"/>
      <c r="AL27" s="553"/>
      <c r="AM27" s="553"/>
      <c r="AN27" s="553"/>
      <c r="AO27" s="553"/>
      <c r="AP27" s="29"/>
      <c r="AQ27" s="29"/>
      <c r="AR27" s="29"/>
      <c r="AS27" s="37"/>
      <c r="AY27" s="28"/>
      <c r="AZ27" s="553"/>
      <c r="BA27" s="553"/>
      <c r="BB27" s="553"/>
      <c r="BC27" s="553"/>
      <c r="BD27" s="553"/>
      <c r="BE27" s="553"/>
      <c r="BF27" s="553"/>
      <c r="BG27" s="553"/>
      <c r="BH27" s="553"/>
      <c r="BI27" s="553"/>
      <c r="BJ27" s="553"/>
      <c r="BK27" s="553"/>
      <c r="BL27" s="553"/>
      <c r="BM27" s="37"/>
    </row>
    <row r="28" spans="2:65" ht="15" customHeight="1">
      <c r="F28" s="28"/>
      <c r="G28" s="545"/>
      <c r="H28" s="545"/>
      <c r="I28" s="545"/>
      <c r="J28" s="545"/>
      <c r="K28" s="545"/>
      <c r="L28" s="545"/>
      <c r="M28" s="545"/>
      <c r="N28" s="545"/>
      <c r="O28" s="545"/>
      <c r="P28" s="545"/>
      <c r="Q28" s="545"/>
      <c r="R28" s="545"/>
      <c r="S28" s="545"/>
      <c r="T28" s="29"/>
      <c r="U28" s="29"/>
      <c r="V28" s="37"/>
      <c r="AB28" s="28"/>
      <c r="AC28" s="553"/>
      <c r="AD28" s="553"/>
      <c r="AE28" s="553"/>
      <c r="AF28" s="553"/>
      <c r="AG28" s="553"/>
      <c r="AH28" s="553"/>
      <c r="AI28" s="553"/>
      <c r="AJ28" s="553"/>
      <c r="AK28" s="553"/>
      <c r="AL28" s="553"/>
      <c r="AM28" s="553"/>
      <c r="AN28" s="553"/>
      <c r="AO28" s="553"/>
      <c r="AP28" s="29"/>
      <c r="AQ28" s="29"/>
      <c r="AR28" s="29"/>
      <c r="AS28" s="37"/>
      <c r="AY28" s="28"/>
      <c r="AZ28" s="553"/>
      <c r="BA28" s="553"/>
      <c r="BB28" s="553"/>
      <c r="BC28" s="553"/>
      <c r="BD28" s="553"/>
      <c r="BE28" s="553"/>
      <c r="BF28" s="553"/>
      <c r="BG28" s="553"/>
      <c r="BH28" s="553"/>
      <c r="BI28" s="553"/>
      <c r="BJ28" s="553"/>
      <c r="BK28" s="553"/>
      <c r="BL28" s="553"/>
      <c r="BM28" s="37"/>
    </row>
    <row r="29" spans="2:65" ht="15" customHeight="1">
      <c r="F29" s="28"/>
      <c r="G29" s="545"/>
      <c r="H29" s="545"/>
      <c r="I29" s="545"/>
      <c r="J29" s="545"/>
      <c r="K29" s="545"/>
      <c r="L29" s="545"/>
      <c r="M29" s="545"/>
      <c r="N29" s="545"/>
      <c r="O29" s="545"/>
      <c r="P29" s="545"/>
      <c r="Q29" s="545"/>
      <c r="R29" s="545"/>
      <c r="S29" s="545"/>
      <c r="T29" s="29"/>
      <c r="U29" s="29"/>
      <c r="V29" s="37"/>
      <c r="AB29" s="28"/>
      <c r="AC29" s="553"/>
      <c r="AD29" s="553"/>
      <c r="AE29" s="553"/>
      <c r="AF29" s="553"/>
      <c r="AG29" s="553"/>
      <c r="AH29" s="553"/>
      <c r="AI29" s="553"/>
      <c r="AJ29" s="553"/>
      <c r="AK29" s="553"/>
      <c r="AL29" s="553"/>
      <c r="AM29" s="553"/>
      <c r="AN29" s="553"/>
      <c r="AO29" s="553"/>
      <c r="AP29" s="29"/>
      <c r="AQ29" s="29"/>
      <c r="AR29" s="29"/>
      <c r="AS29" s="37"/>
      <c r="AY29" s="28"/>
      <c r="AZ29" s="553"/>
      <c r="BA29" s="553"/>
      <c r="BB29" s="553"/>
      <c r="BC29" s="553"/>
      <c r="BD29" s="553"/>
      <c r="BE29" s="553"/>
      <c r="BF29" s="553"/>
      <c r="BG29" s="553"/>
      <c r="BH29" s="553"/>
      <c r="BI29" s="553"/>
      <c r="BJ29" s="553"/>
      <c r="BK29" s="553"/>
      <c r="BL29" s="553"/>
      <c r="BM29" s="37"/>
    </row>
    <row r="30" spans="2:65" ht="4.5" customHeight="1">
      <c r="B30" s="67"/>
      <c r="C30" s="67"/>
      <c r="D30" s="67"/>
      <c r="E30" s="67"/>
      <c r="F30" s="68"/>
      <c r="G30" s="67"/>
      <c r="H30" s="67"/>
      <c r="I30" s="67"/>
      <c r="J30" s="67"/>
      <c r="K30" s="67"/>
      <c r="L30" s="67"/>
      <c r="M30" s="67"/>
      <c r="N30" s="67"/>
      <c r="O30" s="67"/>
      <c r="P30" s="67"/>
      <c r="Q30" s="67"/>
      <c r="R30" s="67"/>
      <c r="S30" s="67"/>
      <c r="T30" s="67"/>
      <c r="U30" s="67"/>
      <c r="V30" s="69"/>
      <c r="W30" s="67"/>
      <c r="X30" s="67"/>
      <c r="Y30" s="67"/>
      <c r="Z30" s="67"/>
      <c r="AA30" s="67"/>
      <c r="AB30" s="68"/>
      <c r="AC30" s="67"/>
      <c r="AD30" s="67"/>
      <c r="AE30" s="67"/>
      <c r="AF30" s="67"/>
      <c r="AG30" s="67"/>
      <c r="AH30" s="67"/>
      <c r="AI30" s="67"/>
      <c r="AJ30" s="67"/>
      <c r="AK30" s="67"/>
      <c r="AL30" s="67"/>
      <c r="AM30" s="67"/>
      <c r="AN30" s="67"/>
      <c r="AO30" s="67"/>
      <c r="AP30" s="67"/>
      <c r="AQ30" s="67"/>
      <c r="AR30" s="67"/>
      <c r="AS30" s="69"/>
      <c r="AT30" s="67"/>
      <c r="AU30" s="67"/>
      <c r="AV30" s="67"/>
      <c r="AW30" s="67"/>
      <c r="AX30" s="67"/>
      <c r="AY30" s="68"/>
      <c r="AZ30" s="67"/>
      <c r="BA30" s="67"/>
      <c r="BB30" s="67"/>
      <c r="BC30" s="67"/>
      <c r="BD30" s="67"/>
      <c r="BE30" s="67"/>
      <c r="BF30" s="67"/>
      <c r="BG30" s="67"/>
      <c r="BH30" s="67"/>
      <c r="BI30" s="67"/>
      <c r="BJ30" s="67"/>
      <c r="BK30" s="67"/>
      <c r="BL30" s="67"/>
      <c r="BM30" s="69"/>
    </row>
    <row r="31" spans="2:65" ht="4.5" customHeight="1">
      <c r="F31" s="28"/>
      <c r="G31" s="29"/>
      <c r="H31" s="29"/>
      <c r="I31" s="29"/>
      <c r="J31" s="29"/>
      <c r="K31" s="29"/>
      <c r="L31" s="29"/>
      <c r="M31" s="29"/>
      <c r="N31" s="29"/>
      <c r="O31" s="29"/>
      <c r="P31" s="29"/>
      <c r="Q31" s="29"/>
      <c r="R31" s="29"/>
      <c r="S31" s="29"/>
      <c r="T31" s="29"/>
      <c r="U31" s="29"/>
      <c r="V31" s="37"/>
      <c r="AB31" s="28"/>
      <c r="AC31" s="29"/>
      <c r="AD31" s="29"/>
      <c r="AE31" s="29"/>
      <c r="AF31" s="29"/>
      <c r="AG31" s="29"/>
      <c r="AH31" s="29"/>
      <c r="AI31" s="29"/>
      <c r="AJ31" s="29"/>
      <c r="AK31" s="29"/>
      <c r="AL31" s="29"/>
      <c r="AM31" s="29"/>
      <c r="AN31" s="29"/>
      <c r="AO31" s="29"/>
      <c r="AP31" s="29"/>
      <c r="AQ31" s="29"/>
      <c r="AR31" s="29"/>
      <c r="AS31" s="37"/>
      <c r="AY31" s="28"/>
      <c r="AZ31" s="29"/>
      <c r="BA31" s="29"/>
      <c r="BB31" s="29"/>
      <c r="BC31" s="29"/>
      <c r="BD31" s="29"/>
      <c r="BE31" s="29"/>
      <c r="BF31" s="29"/>
      <c r="BG31" s="29"/>
      <c r="BH31" s="29"/>
      <c r="BI31" s="29"/>
      <c r="BJ31" s="29"/>
      <c r="BK31" s="29"/>
      <c r="BL31" s="29"/>
      <c r="BM31" s="37"/>
    </row>
    <row r="32" spans="2:65" ht="15" customHeight="1">
      <c r="F32" s="28"/>
      <c r="G32" s="29"/>
      <c r="H32" s="29"/>
      <c r="I32" s="29"/>
      <c r="J32" s="29"/>
      <c r="K32" s="29"/>
      <c r="L32" s="29"/>
      <c r="M32" s="29"/>
      <c r="N32" s="29"/>
      <c r="O32" s="29"/>
      <c r="P32" s="29"/>
      <c r="Q32" s="29"/>
      <c r="R32" s="29"/>
      <c r="S32" s="29"/>
      <c r="T32" s="29"/>
      <c r="U32" s="29"/>
      <c r="V32" s="37"/>
      <c r="AB32" s="28"/>
      <c r="AC32" s="29"/>
      <c r="AD32" s="29"/>
      <c r="AE32" s="553" t="s">
        <v>800</v>
      </c>
      <c r="AF32" s="553"/>
      <c r="AG32" s="553"/>
      <c r="AH32" s="553"/>
      <c r="AI32" s="553"/>
      <c r="AJ32" s="553"/>
      <c r="AK32" s="553"/>
      <c r="AL32" s="553"/>
      <c r="AM32" s="553"/>
      <c r="AN32" s="553"/>
      <c r="AO32" s="553"/>
      <c r="AP32" s="29"/>
      <c r="AQ32" s="29"/>
      <c r="AR32" s="29"/>
      <c r="AS32" s="37"/>
      <c r="AY32" s="28"/>
      <c r="AZ32" s="29"/>
      <c r="BA32" s="29"/>
      <c r="BB32" s="553" t="s">
        <v>801</v>
      </c>
      <c r="BC32" s="553"/>
      <c r="BD32" s="553"/>
      <c r="BE32" s="553"/>
      <c r="BF32" s="553"/>
      <c r="BG32" s="553"/>
      <c r="BH32" s="553"/>
      <c r="BI32" s="553"/>
      <c r="BJ32" s="553"/>
      <c r="BK32" s="553"/>
      <c r="BL32" s="553"/>
      <c r="BM32" s="37"/>
    </row>
    <row r="33" spans="2:65" ht="15" customHeight="1">
      <c r="F33" s="28"/>
      <c r="G33" s="29"/>
      <c r="H33" s="29"/>
      <c r="I33" s="545" t="s">
        <v>802</v>
      </c>
      <c r="J33" s="545"/>
      <c r="K33" s="545"/>
      <c r="L33" s="545"/>
      <c r="M33" s="545"/>
      <c r="N33" s="545"/>
      <c r="O33" s="545"/>
      <c r="P33" s="545"/>
      <c r="Q33" s="545"/>
      <c r="R33" s="545"/>
      <c r="S33" s="545"/>
      <c r="T33" s="29"/>
      <c r="U33" s="29"/>
      <c r="V33" s="37"/>
      <c r="AB33" s="28"/>
      <c r="AC33" s="29"/>
      <c r="AD33" s="29"/>
      <c r="AE33" s="553"/>
      <c r="AF33" s="553"/>
      <c r="AG33" s="553"/>
      <c r="AH33" s="553"/>
      <c r="AI33" s="553"/>
      <c r="AJ33" s="553"/>
      <c r="AK33" s="553"/>
      <c r="AL33" s="553"/>
      <c r="AM33" s="553"/>
      <c r="AN33" s="553"/>
      <c r="AO33" s="553"/>
      <c r="AP33" s="29"/>
      <c r="AQ33" s="29"/>
      <c r="AR33" s="29"/>
      <c r="AS33" s="37"/>
      <c r="AY33" s="28"/>
      <c r="AZ33" s="29"/>
      <c r="BA33" s="29"/>
      <c r="BB33" s="553"/>
      <c r="BC33" s="553"/>
      <c r="BD33" s="553"/>
      <c r="BE33" s="553"/>
      <c r="BF33" s="553"/>
      <c r="BG33" s="553"/>
      <c r="BH33" s="553"/>
      <c r="BI33" s="553"/>
      <c r="BJ33" s="553"/>
      <c r="BK33" s="553"/>
      <c r="BL33" s="553"/>
      <c r="BM33" s="37"/>
    </row>
    <row r="34" spans="2:65" ht="15" customHeight="1">
      <c r="F34" s="28"/>
      <c r="G34" s="29"/>
      <c r="H34" s="29"/>
      <c r="I34" s="545"/>
      <c r="J34" s="545"/>
      <c r="K34" s="545"/>
      <c r="L34" s="545"/>
      <c r="M34" s="545"/>
      <c r="N34" s="545"/>
      <c r="O34" s="545"/>
      <c r="P34" s="545"/>
      <c r="Q34" s="545"/>
      <c r="R34" s="545"/>
      <c r="S34" s="545"/>
      <c r="T34" s="29"/>
      <c r="U34" s="29"/>
      <c r="V34" s="37"/>
      <c r="AB34" s="28"/>
      <c r="AC34" s="29"/>
      <c r="AD34" s="29"/>
      <c r="AE34" s="553"/>
      <c r="AF34" s="553"/>
      <c r="AG34" s="553"/>
      <c r="AH34" s="553"/>
      <c r="AI34" s="553"/>
      <c r="AJ34" s="553"/>
      <c r="AK34" s="553"/>
      <c r="AL34" s="553"/>
      <c r="AM34" s="553"/>
      <c r="AN34" s="553"/>
      <c r="AO34" s="553"/>
      <c r="AP34" s="29"/>
      <c r="AQ34" s="29"/>
      <c r="AR34" s="29"/>
      <c r="AS34" s="37"/>
      <c r="AY34" s="28"/>
      <c r="AZ34" s="29"/>
      <c r="BA34" s="29"/>
      <c r="BB34" s="553"/>
      <c r="BC34" s="553"/>
      <c r="BD34" s="553"/>
      <c r="BE34" s="553"/>
      <c r="BF34" s="553"/>
      <c r="BG34" s="553"/>
      <c r="BH34" s="553"/>
      <c r="BI34" s="553"/>
      <c r="BJ34" s="553"/>
      <c r="BK34" s="553"/>
      <c r="BL34" s="553"/>
      <c r="BM34" s="37"/>
    </row>
    <row r="35" spans="2:65" ht="15" customHeight="1">
      <c r="F35" s="28"/>
      <c r="G35" s="29"/>
      <c r="H35" s="29"/>
      <c r="I35" s="545"/>
      <c r="J35" s="545"/>
      <c r="K35" s="545"/>
      <c r="L35" s="545"/>
      <c r="M35" s="545"/>
      <c r="N35" s="545"/>
      <c r="O35" s="545"/>
      <c r="P35" s="545"/>
      <c r="Q35" s="545"/>
      <c r="R35" s="545"/>
      <c r="S35" s="545"/>
      <c r="T35" s="29"/>
      <c r="U35" s="29"/>
      <c r="V35" s="37"/>
      <c r="AB35" s="28"/>
      <c r="AC35" s="29"/>
      <c r="AD35" s="29"/>
      <c r="AE35" s="553"/>
      <c r="AF35" s="553"/>
      <c r="AG35" s="553"/>
      <c r="AH35" s="553"/>
      <c r="AI35" s="553"/>
      <c r="AJ35" s="553"/>
      <c r="AK35" s="553"/>
      <c r="AL35" s="553"/>
      <c r="AM35" s="553"/>
      <c r="AN35" s="553"/>
      <c r="AO35" s="553"/>
      <c r="AP35" s="29"/>
      <c r="AQ35" s="29"/>
      <c r="AR35" s="29"/>
      <c r="AS35" s="37"/>
      <c r="AY35" s="28"/>
      <c r="AZ35" s="29"/>
      <c r="BA35" s="29"/>
      <c r="BB35" s="553"/>
      <c r="BC35" s="553"/>
      <c r="BD35" s="553"/>
      <c r="BE35" s="553"/>
      <c r="BF35" s="553"/>
      <c r="BG35" s="553"/>
      <c r="BH35" s="553"/>
      <c r="BI35" s="553"/>
      <c r="BJ35" s="553"/>
      <c r="BK35" s="553"/>
      <c r="BL35" s="553"/>
      <c r="BM35" s="37"/>
    </row>
    <row r="36" spans="2:65" ht="15" customHeight="1">
      <c r="F36" s="28"/>
      <c r="G36" s="29"/>
      <c r="H36" s="29"/>
      <c r="I36" s="29"/>
      <c r="J36" s="29"/>
      <c r="K36" s="29"/>
      <c r="L36" s="29"/>
      <c r="M36" s="29"/>
      <c r="N36" s="29"/>
      <c r="O36" s="29"/>
      <c r="P36" s="29"/>
      <c r="Q36" s="29"/>
      <c r="R36" s="29"/>
      <c r="S36" s="29"/>
      <c r="T36" s="29"/>
      <c r="U36" s="29"/>
      <c r="V36" s="37"/>
      <c r="AB36" s="28"/>
      <c r="AC36" s="29"/>
      <c r="AD36" s="29"/>
      <c r="AE36" s="553"/>
      <c r="AF36" s="553"/>
      <c r="AG36" s="553"/>
      <c r="AH36" s="553"/>
      <c r="AI36" s="553"/>
      <c r="AJ36" s="553"/>
      <c r="AK36" s="553"/>
      <c r="AL36" s="553"/>
      <c r="AM36" s="553"/>
      <c r="AN36" s="553"/>
      <c r="AO36" s="553"/>
      <c r="AP36" s="29"/>
      <c r="AQ36" s="29"/>
      <c r="AR36" s="29"/>
      <c r="AS36" s="37"/>
      <c r="AY36" s="28"/>
      <c r="AZ36" s="29"/>
      <c r="BA36" s="29"/>
      <c r="BB36" s="553"/>
      <c r="BC36" s="553"/>
      <c r="BD36" s="553"/>
      <c r="BE36" s="553"/>
      <c r="BF36" s="553"/>
      <c r="BG36" s="553"/>
      <c r="BH36" s="553"/>
      <c r="BI36" s="553"/>
      <c r="BJ36" s="553"/>
      <c r="BK36" s="553"/>
      <c r="BL36" s="553"/>
      <c r="BM36" s="37"/>
    </row>
    <row r="37" spans="2:65" ht="4.5" customHeight="1">
      <c r="F37" s="26"/>
      <c r="G37" s="21"/>
      <c r="H37" s="21"/>
      <c r="I37" s="21"/>
      <c r="J37" s="21"/>
      <c r="K37" s="21"/>
      <c r="L37" s="21"/>
      <c r="M37" s="21"/>
      <c r="N37" s="21"/>
      <c r="O37" s="21"/>
      <c r="P37" s="21"/>
      <c r="Q37" s="21"/>
      <c r="R37" s="21"/>
      <c r="S37" s="21"/>
      <c r="T37" s="21"/>
      <c r="U37" s="21"/>
      <c r="V37" s="22"/>
      <c r="AB37" s="26"/>
      <c r="AC37" s="21"/>
      <c r="AD37" s="21"/>
      <c r="AE37" s="21"/>
      <c r="AF37" s="21"/>
      <c r="AG37" s="21"/>
      <c r="AH37" s="21"/>
      <c r="AI37" s="21"/>
      <c r="AJ37" s="21"/>
      <c r="AK37" s="21"/>
      <c r="AL37" s="21"/>
      <c r="AM37" s="21"/>
      <c r="AN37" s="21"/>
      <c r="AO37" s="21"/>
      <c r="AP37" s="21"/>
      <c r="AQ37" s="21"/>
      <c r="AR37" s="21"/>
      <c r="AS37" s="22"/>
      <c r="AY37" s="26"/>
      <c r="AZ37" s="21"/>
      <c r="BA37" s="21"/>
      <c r="BB37" s="21"/>
      <c r="BC37" s="21"/>
      <c r="BD37" s="21"/>
      <c r="BE37" s="21"/>
      <c r="BF37" s="21"/>
      <c r="BG37" s="21"/>
      <c r="BH37" s="21"/>
      <c r="BI37" s="21"/>
      <c r="BJ37" s="21"/>
      <c r="BK37" s="21"/>
      <c r="BL37" s="21"/>
      <c r="BM37" s="22"/>
    </row>
    <row r="38" spans="2:65" ht="4.5" customHeight="1">
      <c r="B38" s="67"/>
      <c r="C38" s="67"/>
      <c r="D38" s="67"/>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row>
    <row r="39" spans="2:65" ht="4.5" customHeight="1"/>
    <row r="40" spans="2:65" ht="21.75" customHeight="1">
      <c r="F40" s="25"/>
      <c r="G40" s="562" t="s">
        <v>803</v>
      </c>
      <c r="H40" s="562"/>
      <c r="I40" s="562"/>
      <c r="J40" s="562"/>
      <c r="K40" s="562"/>
      <c r="L40" s="562"/>
      <c r="M40" s="562"/>
      <c r="N40" s="562"/>
      <c r="O40" s="562"/>
      <c r="P40" s="562"/>
      <c r="Q40" s="562"/>
      <c r="R40" s="562"/>
      <c r="S40" s="562"/>
      <c r="T40" s="23"/>
      <c r="U40" s="23"/>
      <c r="V40" s="23"/>
      <c r="W40" s="23"/>
      <c r="X40" s="23"/>
      <c r="Y40" s="23"/>
      <c r="Z40" s="23"/>
      <c r="AA40" s="23"/>
      <c r="AB40" s="23"/>
      <c r="AC40" s="23"/>
      <c r="AD40" s="23"/>
      <c r="AE40" s="562" t="s">
        <v>804</v>
      </c>
      <c r="AF40" s="562"/>
      <c r="AG40" s="562"/>
      <c r="AH40" s="562"/>
      <c r="AI40" s="562"/>
      <c r="AJ40" s="562"/>
      <c r="AK40" s="562"/>
      <c r="AL40" s="562"/>
      <c r="AM40" s="562"/>
      <c r="AN40" s="562"/>
      <c r="AO40" s="562"/>
      <c r="AP40" s="562"/>
      <c r="AQ40" s="562"/>
      <c r="AR40" s="23"/>
      <c r="AS40" s="23"/>
      <c r="AT40" s="23"/>
      <c r="AU40" s="23"/>
      <c r="AV40" s="23"/>
      <c r="AW40" s="23"/>
      <c r="AX40" s="23"/>
      <c r="AY40" s="23"/>
      <c r="AZ40" s="23"/>
      <c r="BA40" s="23"/>
      <c r="BB40" s="23"/>
      <c r="BC40" s="23"/>
      <c r="BD40" s="23"/>
      <c r="BE40" s="562" t="s">
        <v>805</v>
      </c>
      <c r="BF40" s="562"/>
      <c r="BG40" s="562"/>
      <c r="BH40" s="562"/>
      <c r="BI40" s="562"/>
      <c r="BJ40" s="562"/>
      <c r="BK40" s="562"/>
      <c r="BL40" s="562"/>
      <c r="BM40" s="24"/>
    </row>
    <row r="41" spans="2:65" ht="21.75" customHeight="1">
      <c r="F41" s="26"/>
      <c r="G41" s="563"/>
      <c r="H41" s="563"/>
      <c r="I41" s="563"/>
      <c r="J41" s="563"/>
      <c r="K41" s="563"/>
      <c r="L41" s="563"/>
      <c r="M41" s="563"/>
      <c r="N41" s="563"/>
      <c r="O41" s="563"/>
      <c r="P41" s="563"/>
      <c r="Q41" s="563"/>
      <c r="R41" s="563"/>
      <c r="S41" s="563"/>
      <c r="T41" s="21"/>
      <c r="U41" s="21"/>
      <c r="V41" s="21"/>
      <c r="W41" s="21"/>
      <c r="X41" s="21"/>
      <c r="Y41" s="21"/>
      <c r="Z41" s="21"/>
      <c r="AA41" s="21"/>
      <c r="AB41" s="21"/>
      <c r="AC41" s="21"/>
      <c r="AD41" s="21"/>
      <c r="AE41" s="563"/>
      <c r="AF41" s="563"/>
      <c r="AG41" s="563"/>
      <c r="AH41" s="563"/>
      <c r="AI41" s="563"/>
      <c r="AJ41" s="563"/>
      <c r="AK41" s="563"/>
      <c r="AL41" s="563"/>
      <c r="AM41" s="563"/>
      <c r="AN41" s="563"/>
      <c r="AO41" s="563"/>
      <c r="AP41" s="563"/>
      <c r="AQ41" s="563"/>
      <c r="AR41" s="21"/>
      <c r="AS41" s="21"/>
      <c r="AT41" s="21"/>
      <c r="AU41" s="21"/>
      <c r="AV41" s="21"/>
      <c r="AW41" s="21"/>
      <c r="AX41" s="21"/>
      <c r="AY41" s="21"/>
      <c r="AZ41" s="21"/>
      <c r="BA41" s="21"/>
      <c r="BB41" s="21"/>
      <c r="BC41" s="21"/>
      <c r="BD41" s="21"/>
      <c r="BE41" s="563"/>
      <c r="BF41" s="563"/>
      <c r="BG41" s="563"/>
      <c r="BH41" s="563"/>
      <c r="BI41" s="563"/>
      <c r="BJ41" s="563"/>
      <c r="BK41" s="563"/>
      <c r="BL41" s="563"/>
      <c r="BM41" s="22"/>
    </row>
    <row r="42" spans="2:65" ht="14.25" customHeight="1">
      <c r="AU42" s="513" t="s">
        <v>1269</v>
      </c>
      <c r="AV42" s="513"/>
      <c r="AW42" s="513"/>
      <c r="AX42" s="513"/>
      <c r="AY42" s="513"/>
      <c r="AZ42" s="513"/>
      <c r="BA42" s="513"/>
      <c r="BB42" s="513"/>
      <c r="BC42" s="513"/>
      <c r="BD42" s="513"/>
      <c r="BE42" s="513"/>
      <c r="BF42" s="513"/>
      <c r="BG42" s="513"/>
      <c r="BH42" s="513"/>
      <c r="BI42" s="513"/>
      <c r="BJ42" s="513"/>
      <c r="BK42" s="513"/>
      <c r="BL42" s="513"/>
      <c r="BM42" s="513"/>
    </row>
    <row r="44" spans="2:65" ht="27" customHeight="1">
      <c r="B44" s="130" t="s">
        <v>1018</v>
      </c>
    </row>
    <row r="45" spans="2:65" ht="15" customHeight="1"/>
    <row r="46" spans="2:65" ht="22.5" customHeight="1">
      <c r="C46" s="133" t="s">
        <v>979</v>
      </c>
      <c r="D46" s="133" t="s">
        <v>1340</v>
      </c>
    </row>
    <row r="47" spans="2:65" ht="22.5" customHeight="1">
      <c r="C47" s="133" t="s">
        <v>979</v>
      </c>
      <c r="D47" s="133" t="s">
        <v>1019</v>
      </c>
    </row>
    <row r="48" spans="2:65" ht="22.5" customHeight="1">
      <c r="C48" s="133" t="s">
        <v>979</v>
      </c>
      <c r="D48" s="133" t="s">
        <v>1341</v>
      </c>
    </row>
    <row r="49" spans="3:4" ht="22.5" customHeight="1">
      <c r="C49" s="133" t="s">
        <v>979</v>
      </c>
      <c r="D49" s="133" t="s">
        <v>1020</v>
      </c>
    </row>
    <row r="50" spans="3:4" ht="21" customHeight="1">
      <c r="C50" s="133"/>
    </row>
    <row r="51" spans="3:4" ht="21" customHeight="1">
      <c r="C51" s="133" t="s">
        <v>979</v>
      </c>
      <c r="D51" s="133" t="s">
        <v>1342</v>
      </c>
    </row>
    <row r="52" spans="3:4" ht="21" customHeight="1">
      <c r="D52" s="133" t="s">
        <v>1244</v>
      </c>
    </row>
    <row r="53" spans="3:4" ht="21" customHeight="1">
      <c r="D53" s="133" t="s">
        <v>1245</v>
      </c>
    </row>
    <row r="54" spans="3:4" ht="21" customHeight="1">
      <c r="D54" s="133"/>
    </row>
    <row r="55" spans="3:4" ht="21" customHeight="1">
      <c r="C55" s="133" t="s">
        <v>979</v>
      </c>
      <c r="D55" s="133" t="s">
        <v>1343</v>
      </c>
    </row>
  </sheetData>
  <sheetProtection selectLockedCells="1"/>
  <customSheetViews>
    <customSheetView guid="{DA3E2843-7809-455C-A4BC-B15E27031169}" showGridLines="0">
      <selection activeCell="L5" sqref="L5:Y5"/>
      <pageMargins left="0.59055118110236227" right="0.59055118110236227" top="0.35433070866141736" bottom="0.31496062992125984" header="0.35433070866141736" footer="0.51181102362204722"/>
      <printOptions horizontalCentered="1"/>
      <pageSetup paperSize="9" orientation="landscape" horizontalDpi="300" verticalDpi="300" r:id="rId1"/>
      <headerFooter alignWithMargins="0"/>
    </customSheetView>
    <customSheetView guid="{1546F4D9-DCE6-4EE4-BE10-3F8B30433F13}" showGridLines="0">
      <selection activeCell="L5" sqref="L5:Y5"/>
      <pageMargins left="0.59055118110236227" right="0.59055118110236227" top="0.35433070866141736" bottom="0.31496062992125984" header="0.35433070866141736" footer="0.51181102362204722"/>
      <printOptions horizontalCentered="1"/>
      <pageSetup paperSize="9" orientation="landscape" horizontalDpi="300" verticalDpi="300" r:id="rId2"/>
      <headerFooter alignWithMargins="0"/>
    </customSheetView>
  </customSheetViews>
  <mergeCells count="67">
    <mergeCell ref="AW5:AZ5"/>
    <mergeCell ref="Z3:BM3"/>
    <mergeCell ref="B5:K5"/>
    <mergeCell ref="BA5:BE5"/>
    <mergeCell ref="AJ5:AV5"/>
    <mergeCell ref="BG5:BH5"/>
    <mergeCell ref="BJ5:BK5"/>
    <mergeCell ref="S1:AV1"/>
    <mergeCell ref="R3:S3"/>
    <mergeCell ref="B6:K6"/>
    <mergeCell ref="L5:Y5"/>
    <mergeCell ref="Z6:AI6"/>
    <mergeCell ref="Z5:AI5"/>
    <mergeCell ref="C3:Q3"/>
    <mergeCell ref="B1:C1"/>
    <mergeCell ref="AJ6:AV6"/>
    <mergeCell ref="L6:Y6"/>
    <mergeCell ref="B7:K7"/>
    <mergeCell ref="L8:Y8"/>
    <mergeCell ref="Z7:AI7"/>
    <mergeCell ref="Z8:AD8"/>
    <mergeCell ref="L7:Y7"/>
    <mergeCell ref="BE40:BL41"/>
    <mergeCell ref="AZ21:BL23"/>
    <mergeCell ref="AW7:AZ7"/>
    <mergeCell ref="BG7:BH7"/>
    <mergeCell ref="BJ7:BK7"/>
    <mergeCell ref="BA7:BE7"/>
    <mergeCell ref="BB32:BL36"/>
    <mergeCell ref="AY10:BL12"/>
    <mergeCell ref="G40:S41"/>
    <mergeCell ref="AE40:AQ41"/>
    <mergeCell ref="G21:S23"/>
    <mergeCell ref="AC21:AO23"/>
    <mergeCell ref="AE32:AO36"/>
    <mergeCell ref="I33:S35"/>
    <mergeCell ref="G26:S29"/>
    <mergeCell ref="BG6:BH6"/>
    <mergeCell ref="AY17:BM18"/>
    <mergeCell ref="AE8:BM8"/>
    <mergeCell ref="AC13:AP14"/>
    <mergeCell ref="BJ6:BK6"/>
    <mergeCell ref="AZ26:BL29"/>
    <mergeCell ref="AS17:AX18"/>
    <mergeCell ref="AJ7:AV7"/>
    <mergeCell ref="AW6:AZ6"/>
    <mergeCell ref="AC11:AP12"/>
    <mergeCell ref="G10:T12"/>
    <mergeCell ref="AC26:AO29"/>
    <mergeCell ref="F17:V18"/>
    <mergeCell ref="B8:K8"/>
    <mergeCell ref="AU42:BM42"/>
    <mergeCell ref="D1:O1"/>
    <mergeCell ref="BA6:BE6"/>
    <mergeCell ref="G15:T15"/>
    <mergeCell ref="AC15:AP15"/>
    <mergeCell ref="AQ11:AQ15"/>
    <mergeCell ref="AB11:AB15"/>
    <mergeCell ref="AY15:BL15"/>
    <mergeCell ref="G13:T14"/>
    <mergeCell ref="AY13:BL14"/>
    <mergeCell ref="BM10:BM15"/>
    <mergeCell ref="AX10:AX15"/>
    <mergeCell ref="W17:AB18"/>
    <mergeCell ref="U10:U15"/>
    <mergeCell ref="F10:F15"/>
    <mergeCell ref="AC17:AR18"/>
  </mergeCells>
  <phoneticPr fontId="2"/>
  <printOptions horizontalCentered="1"/>
  <pageMargins left="0.59055118110236227" right="0.59055118110236227" top="0.35433070866141736" bottom="0.31496062992125984" header="0.35433070866141736" footer="0.51181102362204722"/>
  <pageSetup paperSize="9" scale="67" orientation="landscape" horizontalDpi="300" verticalDpi="300" r:id="rId3"/>
  <headerFooter alignWithMargins="0"/>
  <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indexed="10"/>
  </sheetPr>
  <dimension ref="A1:BJ63"/>
  <sheetViews>
    <sheetView showGridLines="0" zoomScaleNormal="100" zoomScaleSheetLayoutView="100" workbookViewId="0">
      <selection activeCell="Q37" sqref="Q37:AI37"/>
    </sheetView>
  </sheetViews>
  <sheetFormatPr defaultColWidth="2.75" defaultRowHeight="18.75" customHeight="1"/>
  <cols>
    <col min="39" max="40" width="3.625" style="168" customWidth="1"/>
    <col min="41" max="44" width="2.75" style="168"/>
    <col min="45" max="45" width="8.25" style="168" bestFit="1" customWidth="1"/>
    <col min="46" max="55" width="2.75" style="168"/>
    <col min="56" max="56" width="11.625" style="168" customWidth="1"/>
    <col min="57" max="58" width="12.625" style="168" customWidth="1"/>
    <col min="59" max="59" width="13.625" style="168" customWidth="1"/>
    <col min="60" max="62" width="2.75" style="168"/>
  </cols>
  <sheetData>
    <row r="1" spans="1:62" ht="18.75" customHeight="1" thickBot="1">
      <c r="A1" s="481" t="s">
        <v>945</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477</v>
      </c>
      <c r="AB1" s="572"/>
      <c r="AC1" s="572"/>
      <c r="AD1" s="572"/>
      <c r="AE1" s="572"/>
      <c r="AF1" s="572"/>
      <c r="AG1" s="572"/>
      <c r="AH1" s="572"/>
      <c r="AI1" s="572"/>
      <c r="AM1" s="167" t="s">
        <v>1021</v>
      </c>
    </row>
    <row r="2" spans="1:62" ht="18.75" customHeight="1">
      <c r="A2" s="650" t="s">
        <v>465</v>
      </c>
      <c r="B2" s="490"/>
      <c r="C2" s="490"/>
      <c r="D2" s="490"/>
      <c r="E2" s="637"/>
      <c r="F2" s="637"/>
      <c r="G2" s="637"/>
      <c r="H2" s="637"/>
      <c r="I2" s="637"/>
      <c r="J2" s="637"/>
      <c r="K2" s="637"/>
      <c r="L2" s="637"/>
      <c r="M2" s="490" t="s">
        <v>468</v>
      </c>
      <c r="N2" s="490"/>
      <c r="O2" s="651" t="s">
        <v>1169</v>
      </c>
      <c r="P2" s="652"/>
      <c r="Q2" s="652"/>
      <c r="R2" s="652"/>
      <c r="S2" s="652"/>
      <c r="T2" s="652"/>
      <c r="U2" s="652"/>
      <c r="V2" s="652"/>
      <c r="W2" s="652"/>
      <c r="X2" s="652"/>
      <c r="Y2" s="653"/>
      <c r="Z2" s="490" t="s">
        <v>558</v>
      </c>
      <c r="AA2" s="490"/>
      <c r="AB2" s="573"/>
      <c r="AC2" s="573"/>
      <c r="AD2" s="573"/>
      <c r="AE2" s="573"/>
      <c r="AF2" s="573"/>
      <c r="AG2" s="573"/>
      <c r="AH2" s="573"/>
      <c r="AI2" s="636"/>
    </row>
    <row r="3" spans="1:62" ht="18.75" customHeight="1">
      <c r="A3" s="619" t="s">
        <v>289</v>
      </c>
      <c r="B3" s="475"/>
      <c r="C3" s="645" t="s">
        <v>1170</v>
      </c>
      <c r="D3" s="646"/>
      <c r="E3" s="646"/>
      <c r="F3" s="646"/>
      <c r="G3" s="646"/>
      <c r="H3" s="475" t="s">
        <v>728</v>
      </c>
      <c r="I3" s="475"/>
      <c r="J3" s="475"/>
      <c r="K3" s="646" t="s">
        <v>1171</v>
      </c>
      <c r="L3" s="646"/>
      <c r="M3" s="646"/>
      <c r="N3" s="646"/>
      <c r="O3" s="646"/>
      <c r="P3" s="646"/>
      <c r="Q3" s="646"/>
      <c r="R3" s="646"/>
      <c r="S3" s="475" t="s">
        <v>478</v>
      </c>
      <c r="T3" s="475"/>
      <c r="U3" s="642" t="s">
        <v>1122</v>
      </c>
      <c r="V3" s="642"/>
      <c r="W3" s="475" t="s">
        <v>470</v>
      </c>
      <c r="X3" s="475"/>
      <c r="Y3" s="475"/>
      <c r="Z3" s="638" t="s">
        <v>1172</v>
      </c>
      <c r="AA3" s="639"/>
      <c r="AB3" s="639"/>
      <c r="AC3" s="639"/>
      <c r="AD3" s="639"/>
      <c r="AE3" s="639"/>
      <c r="AF3" s="475" t="s">
        <v>535</v>
      </c>
      <c r="AG3" s="475"/>
      <c r="AH3" s="640" t="s">
        <v>1123</v>
      </c>
      <c r="AI3" s="641"/>
      <c r="AM3" s="248"/>
      <c r="AN3" s="1" t="s">
        <v>978</v>
      </c>
      <c r="AO3" s="1" t="s">
        <v>1022</v>
      </c>
      <c r="BJ3"/>
    </row>
    <row r="4" spans="1:62" ht="18.75" customHeight="1">
      <c r="A4" s="619"/>
      <c r="B4" s="475"/>
      <c r="C4" s="646"/>
      <c r="D4" s="646"/>
      <c r="E4" s="646"/>
      <c r="F4" s="646"/>
      <c r="G4" s="646"/>
      <c r="H4" s="475"/>
      <c r="I4" s="475"/>
      <c r="J4" s="475"/>
      <c r="K4" s="646"/>
      <c r="L4" s="646"/>
      <c r="M4" s="646"/>
      <c r="N4" s="646"/>
      <c r="O4" s="646"/>
      <c r="P4" s="646"/>
      <c r="Q4" s="646"/>
      <c r="R4" s="646"/>
      <c r="S4" s="475"/>
      <c r="T4" s="475"/>
      <c r="U4" s="642"/>
      <c r="V4" s="642"/>
      <c r="W4" s="475"/>
      <c r="X4" s="475"/>
      <c r="Y4" s="475"/>
      <c r="Z4" s="639"/>
      <c r="AA4" s="639"/>
      <c r="AB4" s="639"/>
      <c r="AC4" s="639"/>
      <c r="AD4" s="639"/>
      <c r="AE4" s="639"/>
      <c r="AF4" s="475"/>
      <c r="AG4" s="475"/>
      <c r="AH4" s="640"/>
      <c r="AI4" s="641"/>
    </row>
    <row r="5" spans="1:62" ht="18.75" customHeight="1" thickBot="1">
      <c r="A5" s="671" t="s">
        <v>903</v>
      </c>
      <c r="B5" s="672"/>
      <c r="C5" s="672"/>
      <c r="D5" s="673"/>
      <c r="E5" s="275" t="s">
        <v>904</v>
      </c>
      <c r="F5" s="643" t="s">
        <v>1151</v>
      </c>
      <c r="G5" s="643"/>
      <c r="H5" s="643"/>
      <c r="I5" s="644"/>
      <c r="J5" s="654" t="s">
        <v>1173</v>
      </c>
      <c r="K5" s="654"/>
      <c r="L5" s="654"/>
      <c r="M5" s="654"/>
      <c r="N5" s="654"/>
      <c r="O5" s="654"/>
      <c r="P5" s="654"/>
      <c r="Q5" s="654"/>
      <c r="R5" s="654"/>
      <c r="S5" s="654"/>
      <c r="T5" s="654"/>
      <c r="U5" s="654"/>
      <c r="V5" s="654"/>
      <c r="W5" s="654"/>
      <c r="X5" s="654"/>
      <c r="Y5" s="664" t="s">
        <v>1174</v>
      </c>
      <c r="Z5" s="654"/>
      <c r="AA5" s="654"/>
      <c r="AB5" s="654"/>
      <c r="AC5" s="654"/>
      <c r="AD5" s="654"/>
      <c r="AE5" s="654"/>
      <c r="AF5" s="654"/>
      <c r="AG5" s="654"/>
      <c r="AH5" s="654"/>
      <c r="AI5" s="665"/>
      <c r="AM5" s="169" t="s">
        <v>465</v>
      </c>
      <c r="AQ5" s="1" t="s">
        <v>1023</v>
      </c>
    </row>
    <row r="6" spans="1:62" ht="18.75" customHeight="1">
      <c r="A6" s="617" t="s">
        <v>471</v>
      </c>
      <c r="B6" s="493"/>
      <c r="C6" s="493"/>
      <c r="D6" s="493"/>
      <c r="E6" s="493" t="s">
        <v>538</v>
      </c>
      <c r="F6" s="493"/>
      <c r="G6" s="493"/>
      <c r="H6" s="493"/>
      <c r="I6" s="493"/>
      <c r="J6" s="493"/>
      <c r="K6" s="493"/>
      <c r="L6" s="493"/>
      <c r="M6" s="493" t="s">
        <v>537</v>
      </c>
      <c r="N6" s="493"/>
      <c r="O6" s="493"/>
      <c r="P6" s="493"/>
      <c r="Q6" s="493"/>
      <c r="R6" s="493"/>
      <c r="S6" s="493"/>
      <c r="T6" s="493"/>
      <c r="U6" s="493"/>
      <c r="V6" s="493"/>
      <c r="W6" s="493"/>
      <c r="X6" s="493"/>
      <c r="Y6" s="493"/>
      <c r="Z6" s="493" t="s">
        <v>216</v>
      </c>
      <c r="AA6" s="493"/>
      <c r="AB6" s="493"/>
      <c r="AC6" s="493"/>
      <c r="AD6" s="493"/>
      <c r="AE6" s="493"/>
      <c r="AF6" s="493"/>
      <c r="AG6" s="493"/>
      <c r="AH6" s="493"/>
      <c r="AI6" s="670"/>
      <c r="AM6" s="1" t="s">
        <v>1024</v>
      </c>
      <c r="AQ6" s="1" t="s">
        <v>1017</v>
      </c>
    </row>
    <row r="7" spans="1:62" ht="18.75" customHeight="1">
      <c r="A7" s="619"/>
      <c r="B7" s="475"/>
      <c r="C7" s="475"/>
      <c r="D7" s="475"/>
      <c r="E7" s="646" t="s">
        <v>1175</v>
      </c>
      <c r="F7" s="646"/>
      <c r="G7" s="646"/>
      <c r="H7" s="646"/>
      <c r="I7" s="646"/>
      <c r="J7" s="646"/>
      <c r="K7" s="646"/>
      <c r="L7" s="646"/>
      <c r="M7" s="667" t="s">
        <v>1176</v>
      </c>
      <c r="N7" s="667"/>
      <c r="O7" s="667"/>
      <c r="P7" s="667"/>
      <c r="Q7" s="667"/>
      <c r="R7" s="667"/>
      <c r="S7" s="667"/>
      <c r="T7" s="667"/>
      <c r="U7" s="667"/>
      <c r="V7" s="667"/>
      <c r="W7" s="667"/>
      <c r="X7" s="667"/>
      <c r="Y7" s="667"/>
      <c r="Z7" s="668" t="s">
        <v>1177</v>
      </c>
      <c r="AA7" s="668"/>
      <c r="AB7" s="668"/>
      <c r="AC7" s="668"/>
      <c r="AD7" s="668"/>
      <c r="AE7" s="668"/>
      <c r="AF7" s="668"/>
      <c r="AG7" s="668"/>
      <c r="AH7" s="668"/>
      <c r="AI7" s="669"/>
    </row>
    <row r="8" spans="1:62" ht="18.75" customHeight="1">
      <c r="A8" s="619"/>
      <c r="B8" s="475"/>
      <c r="C8" s="475"/>
      <c r="D8" s="475"/>
      <c r="E8" s="646"/>
      <c r="F8" s="646"/>
      <c r="G8" s="646"/>
      <c r="H8" s="646"/>
      <c r="I8" s="646"/>
      <c r="J8" s="646"/>
      <c r="K8" s="646"/>
      <c r="L8" s="646"/>
      <c r="M8" s="667"/>
      <c r="N8" s="667"/>
      <c r="O8" s="667"/>
      <c r="P8" s="667"/>
      <c r="Q8" s="667"/>
      <c r="R8" s="667"/>
      <c r="S8" s="667"/>
      <c r="T8" s="667"/>
      <c r="U8" s="667"/>
      <c r="V8" s="667"/>
      <c r="W8" s="667"/>
      <c r="X8" s="667"/>
      <c r="Y8" s="667"/>
      <c r="Z8" s="668"/>
      <c r="AA8" s="668"/>
      <c r="AB8" s="668"/>
      <c r="AC8" s="668"/>
      <c r="AD8" s="668"/>
      <c r="AE8" s="668"/>
      <c r="AF8" s="668"/>
      <c r="AG8" s="668"/>
      <c r="AH8" s="668"/>
      <c r="AI8" s="669"/>
      <c r="AM8" s="1"/>
    </row>
    <row r="9" spans="1:62" ht="18.75" customHeight="1">
      <c r="A9" s="619" t="s">
        <v>473</v>
      </c>
      <c r="B9" s="475"/>
      <c r="C9" s="475"/>
      <c r="D9" s="475"/>
      <c r="E9" s="32" t="s">
        <v>559</v>
      </c>
      <c r="F9" s="666" t="s">
        <v>76</v>
      </c>
      <c r="G9" s="666"/>
      <c r="H9" s="32" t="s">
        <v>559</v>
      </c>
      <c r="I9" s="666" t="s">
        <v>562</v>
      </c>
      <c r="J9" s="666"/>
      <c r="K9" s="32" t="s">
        <v>740</v>
      </c>
      <c r="L9" s="21" t="s">
        <v>593</v>
      </c>
      <c r="M9" s="21"/>
      <c r="N9" s="32" t="s">
        <v>740</v>
      </c>
      <c r="O9" s="21" t="s">
        <v>594</v>
      </c>
      <c r="P9" s="21"/>
      <c r="Q9" s="21"/>
      <c r="R9" s="620" t="s">
        <v>762</v>
      </c>
      <c r="S9" s="679"/>
      <c r="T9" s="679"/>
      <c r="U9" s="680"/>
      <c r="V9" s="32" t="s">
        <v>559</v>
      </c>
      <c r="W9" s="666" t="s">
        <v>760</v>
      </c>
      <c r="X9" s="666"/>
      <c r="Y9" s="32" t="s">
        <v>559</v>
      </c>
      <c r="Z9" s="21" t="s">
        <v>761</v>
      </c>
      <c r="AA9" s="21"/>
      <c r="AB9" s="21"/>
      <c r="AC9" s="32" t="s">
        <v>43</v>
      </c>
      <c r="AD9" s="116" t="s">
        <v>971</v>
      </c>
      <c r="AE9" s="116"/>
      <c r="AF9" s="116"/>
      <c r="AG9" s="116"/>
      <c r="AH9" s="116"/>
      <c r="AI9" s="117"/>
      <c r="AM9" s="1" t="s">
        <v>1345</v>
      </c>
    </row>
    <row r="10" spans="1:62" ht="18.75" customHeight="1">
      <c r="A10" s="619" t="s">
        <v>472</v>
      </c>
      <c r="B10" s="475"/>
      <c r="C10" s="475"/>
      <c r="D10" s="475"/>
      <c r="E10" s="32" t="s">
        <v>572</v>
      </c>
      <c r="F10" s="21" t="s">
        <v>568</v>
      </c>
      <c r="G10" s="21"/>
      <c r="H10" s="21"/>
      <c r="I10" s="21"/>
      <c r="J10" s="32" t="s">
        <v>572</v>
      </c>
      <c r="K10" s="21" t="s">
        <v>763</v>
      </c>
      <c r="L10" s="21"/>
      <c r="M10" s="21"/>
      <c r="N10" s="21"/>
      <c r="O10" s="32" t="s">
        <v>572</v>
      </c>
      <c r="P10" s="21" t="s">
        <v>569</v>
      </c>
      <c r="Q10" s="21"/>
      <c r="R10" s="21"/>
      <c r="S10" s="21"/>
      <c r="T10" s="32" t="s">
        <v>572</v>
      </c>
      <c r="U10" s="21" t="s">
        <v>573</v>
      </c>
      <c r="V10" s="21"/>
      <c r="W10" s="21"/>
      <c r="X10" s="21"/>
      <c r="Y10" s="32" t="s">
        <v>595</v>
      </c>
      <c r="Z10" s="21" t="s">
        <v>567</v>
      </c>
      <c r="AA10" s="21"/>
      <c r="AB10" s="21"/>
      <c r="AC10" s="21"/>
      <c r="AD10" s="21"/>
      <c r="AE10" s="32" t="s">
        <v>572</v>
      </c>
      <c r="AF10" s="21" t="s">
        <v>566</v>
      </c>
      <c r="AG10" s="21"/>
      <c r="AH10" s="21"/>
      <c r="AI10" s="84"/>
      <c r="AN10" s="1" t="s">
        <v>1025</v>
      </c>
    </row>
    <row r="11" spans="1:62" ht="18.75" customHeight="1" thickBot="1">
      <c r="A11" s="621"/>
      <c r="B11" s="505"/>
      <c r="C11" s="505"/>
      <c r="D11" s="505"/>
      <c r="E11" s="80" t="s">
        <v>572</v>
      </c>
      <c r="F11" s="47" t="s">
        <v>578</v>
      </c>
      <c r="G11" s="47"/>
      <c r="H11" s="47"/>
      <c r="I11" s="80" t="s">
        <v>572</v>
      </c>
      <c r="J11" s="47" t="s">
        <v>764</v>
      </c>
      <c r="K11" s="47"/>
      <c r="L11" s="47"/>
      <c r="M11" s="80" t="s">
        <v>572</v>
      </c>
      <c r="N11" s="47" t="s">
        <v>570</v>
      </c>
      <c r="O11" s="47"/>
      <c r="P11" s="47"/>
      <c r="Q11" s="80" t="s">
        <v>572</v>
      </c>
      <c r="R11" s="47" t="s">
        <v>571</v>
      </c>
      <c r="S11" s="47"/>
      <c r="T11" s="47"/>
      <c r="U11" s="80" t="s">
        <v>595</v>
      </c>
      <c r="V11" s="47" t="s">
        <v>574</v>
      </c>
      <c r="W11" s="47"/>
      <c r="X11" s="47"/>
      <c r="Y11" s="80" t="s">
        <v>572</v>
      </c>
      <c r="Z11" s="47" t="s">
        <v>576</v>
      </c>
      <c r="AA11" s="47"/>
      <c r="AB11" s="80" t="s">
        <v>572</v>
      </c>
      <c r="AC11" s="47" t="s">
        <v>575</v>
      </c>
      <c r="AD11" s="47"/>
      <c r="AE11" s="80" t="s">
        <v>572</v>
      </c>
      <c r="AF11" s="47" t="s">
        <v>577</v>
      </c>
      <c r="AG11" s="80" t="s">
        <v>572</v>
      </c>
      <c r="AH11" s="47" t="s">
        <v>579</v>
      </c>
      <c r="AI11" s="85"/>
      <c r="AN11" s="1"/>
    </row>
    <row r="12" spans="1:62" ht="18.75" customHeight="1">
      <c r="A12" s="617" t="s">
        <v>540</v>
      </c>
      <c r="B12" s="493"/>
      <c r="C12" s="493"/>
      <c r="D12" s="493"/>
      <c r="E12" s="493"/>
      <c r="F12" s="493"/>
      <c r="G12" s="493"/>
      <c r="H12" s="493"/>
      <c r="I12" s="493"/>
      <c r="J12" s="493"/>
      <c r="K12" s="493"/>
      <c r="L12" s="493"/>
      <c r="M12" s="493"/>
      <c r="N12" s="493"/>
      <c r="O12" s="493"/>
      <c r="P12" s="493"/>
      <c r="Q12" s="493" t="s">
        <v>972</v>
      </c>
      <c r="R12" s="493"/>
      <c r="S12" s="493"/>
      <c r="T12" s="493"/>
      <c r="U12" s="493"/>
      <c r="V12" s="493"/>
      <c r="W12" s="493"/>
      <c r="X12" s="493"/>
      <c r="Y12" s="493"/>
      <c r="Z12" s="493"/>
      <c r="AA12" s="618"/>
      <c r="AB12" s="650" t="s">
        <v>539</v>
      </c>
      <c r="AC12" s="490"/>
      <c r="AD12" s="490"/>
      <c r="AE12" s="490"/>
      <c r="AF12" s="490"/>
      <c r="AG12" s="490"/>
      <c r="AH12" s="490"/>
      <c r="AI12" s="681"/>
      <c r="AM12" s="1" t="s">
        <v>1235</v>
      </c>
      <c r="AN12" s="1"/>
      <c r="AQ12" s="1" t="s">
        <v>1236</v>
      </c>
    </row>
    <row r="13" spans="1:62" ht="18.75" customHeight="1">
      <c r="A13" s="619"/>
      <c r="B13" s="475"/>
      <c r="C13" s="475"/>
      <c r="D13" s="475"/>
      <c r="E13" s="676" t="s">
        <v>84</v>
      </c>
      <c r="F13" s="676"/>
      <c r="G13" s="675" t="s">
        <v>1178</v>
      </c>
      <c r="H13" s="675"/>
      <c r="I13" s="675"/>
      <c r="J13" s="675"/>
      <c r="K13" s="675"/>
      <c r="L13" s="675"/>
      <c r="M13" s="675"/>
      <c r="N13" s="675"/>
      <c r="O13" s="675"/>
      <c r="P13" s="675"/>
      <c r="Q13" s="677" t="s">
        <v>1179</v>
      </c>
      <c r="R13" s="677"/>
      <c r="S13" s="677"/>
      <c r="T13" s="677"/>
      <c r="U13" s="677"/>
      <c r="V13" s="677"/>
      <c r="W13" s="677"/>
      <c r="X13" s="677"/>
      <c r="Y13" s="677"/>
      <c r="Z13" s="677"/>
      <c r="AA13" s="678"/>
      <c r="AB13" s="682"/>
      <c r="AC13" s="633"/>
      <c r="AD13" s="633"/>
      <c r="AE13" s="633"/>
      <c r="AF13" s="633"/>
      <c r="AG13" s="633"/>
      <c r="AH13" s="633"/>
      <c r="AI13" s="683"/>
      <c r="AN13" s="1"/>
      <c r="AQ13" s="1" t="s">
        <v>1238</v>
      </c>
    </row>
    <row r="14" spans="1:62" ht="18.75" customHeight="1">
      <c r="A14" s="619"/>
      <c r="B14" s="475"/>
      <c r="C14" s="475"/>
      <c r="D14" s="475"/>
      <c r="E14" s="676" t="s">
        <v>77</v>
      </c>
      <c r="F14" s="676"/>
      <c r="G14" s="633"/>
      <c r="H14" s="633"/>
      <c r="I14" s="633"/>
      <c r="J14" s="633"/>
      <c r="K14" s="633"/>
      <c r="L14" s="633"/>
      <c r="M14" s="633"/>
      <c r="N14" s="633"/>
      <c r="O14" s="633"/>
      <c r="P14" s="633"/>
      <c r="Q14" s="702"/>
      <c r="R14" s="702"/>
      <c r="S14" s="702"/>
      <c r="T14" s="702"/>
      <c r="U14" s="702"/>
      <c r="V14" s="702"/>
      <c r="W14" s="702"/>
      <c r="X14" s="702"/>
      <c r="Y14" s="702"/>
      <c r="Z14" s="702"/>
      <c r="AA14" s="703"/>
      <c r="AB14" s="682"/>
      <c r="AC14" s="633"/>
      <c r="AD14" s="633"/>
      <c r="AE14" s="633"/>
      <c r="AF14" s="633"/>
      <c r="AG14" s="633"/>
      <c r="AH14" s="633"/>
      <c r="AI14" s="683"/>
      <c r="AN14" s="1"/>
      <c r="AQ14" s="1" t="s">
        <v>1239</v>
      </c>
    </row>
    <row r="15" spans="1:62" ht="18.75" customHeight="1" thickBot="1">
      <c r="A15" s="621"/>
      <c r="B15" s="505"/>
      <c r="C15" s="505"/>
      <c r="D15" s="505"/>
      <c r="E15" s="674" t="s">
        <v>78</v>
      </c>
      <c r="F15" s="674"/>
      <c r="G15" s="616"/>
      <c r="H15" s="616"/>
      <c r="I15" s="616"/>
      <c r="J15" s="616"/>
      <c r="K15" s="616"/>
      <c r="L15" s="616"/>
      <c r="M15" s="616"/>
      <c r="N15" s="616"/>
      <c r="O15" s="616"/>
      <c r="P15" s="616"/>
      <c r="Q15" s="689"/>
      <c r="R15" s="689"/>
      <c r="S15" s="689"/>
      <c r="T15" s="689"/>
      <c r="U15" s="689"/>
      <c r="V15" s="689"/>
      <c r="W15" s="689"/>
      <c r="X15" s="689"/>
      <c r="Y15" s="689"/>
      <c r="Z15" s="689"/>
      <c r="AA15" s="690"/>
      <c r="AB15" s="700"/>
      <c r="AC15" s="616"/>
      <c r="AD15" s="616"/>
      <c r="AE15" s="616"/>
      <c r="AF15" s="616"/>
      <c r="AG15" s="616"/>
      <c r="AH15" s="616"/>
      <c r="AI15" s="701"/>
      <c r="AN15" s="1"/>
      <c r="AQ15" s="1" t="s">
        <v>1240</v>
      </c>
    </row>
    <row r="16" spans="1:62" ht="18.75" customHeight="1" thickBot="1">
      <c r="A16" s="662" t="s">
        <v>741</v>
      </c>
      <c r="B16" s="663"/>
      <c r="C16" s="663"/>
      <c r="D16" s="663"/>
      <c r="E16" s="588" t="s">
        <v>637</v>
      </c>
      <c r="F16" s="588"/>
      <c r="G16" s="589"/>
      <c r="H16" s="589"/>
      <c r="I16" s="589"/>
      <c r="J16" s="589"/>
      <c r="K16" s="589"/>
      <c r="L16" s="589"/>
      <c r="M16" s="589"/>
      <c r="N16" s="589"/>
      <c r="O16" s="589"/>
      <c r="P16" s="589"/>
      <c r="Q16" s="663" t="s">
        <v>288</v>
      </c>
      <c r="R16" s="688"/>
      <c r="S16" s="588" t="s">
        <v>637</v>
      </c>
      <c r="T16" s="588"/>
      <c r="U16" s="684"/>
      <c r="V16" s="609"/>
      <c r="W16" s="609"/>
      <c r="X16" s="609"/>
      <c r="Y16" s="609"/>
      <c r="Z16" s="708"/>
      <c r="AA16" s="687" t="s">
        <v>638</v>
      </c>
      <c r="AB16" s="588"/>
      <c r="AC16" s="684"/>
      <c r="AD16" s="609"/>
      <c r="AE16" s="609"/>
      <c r="AF16" s="609"/>
      <c r="AG16" s="609"/>
      <c r="AH16" s="609"/>
      <c r="AI16" s="85"/>
      <c r="AN16" s="1"/>
      <c r="AQ16" s="1" t="s">
        <v>1241</v>
      </c>
    </row>
    <row r="17" spans="1:53" ht="18.75" customHeight="1" thickBot="1">
      <c r="A17" s="662" t="s">
        <v>287</v>
      </c>
      <c r="B17" s="663"/>
      <c r="C17" s="663"/>
      <c r="D17" s="663"/>
      <c r="E17" s="588" t="s">
        <v>638</v>
      </c>
      <c r="F17" s="588"/>
      <c r="G17" s="589"/>
      <c r="H17" s="589"/>
      <c r="I17" s="589"/>
      <c r="J17" s="589"/>
      <c r="K17" s="589"/>
      <c r="L17" s="589"/>
      <c r="M17" s="589"/>
      <c r="N17" s="589"/>
      <c r="O17" s="589"/>
      <c r="P17" s="589"/>
      <c r="Q17" s="663" t="s">
        <v>742</v>
      </c>
      <c r="R17" s="688"/>
      <c r="S17" s="588" t="s">
        <v>637</v>
      </c>
      <c r="T17" s="588"/>
      <c r="U17" s="97" t="s">
        <v>743</v>
      </c>
      <c r="V17" s="96"/>
      <c r="W17" s="98" t="s">
        <v>744</v>
      </c>
      <c r="X17" s="96"/>
      <c r="Y17" s="98" t="s">
        <v>745</v>
      </c>
      <c r="Z17" s="96"/>
      <c r="AA17" s="687" t="s">
        <v>638</v>
      </c>
      <c r="AB17" s="588"/>
      <c r="AC17" s="97" t="s">
        <v>743</v>
      </c>
      <c r="AD17" s="96"/>
      <c r="AE17" s="98" t="s">
        <v>744</v>
      </c>
      <c r="AF17" s="96"/>
      <c r="AG17" s="98" t="s">
        <v>745</v>
      </c>
      <c r="AH17" s="80"/>
      <c r="AI17" s="85"/>
      <c r="AN17" s="1"/>
      <c r="AQ17" s="1" t="s">
        <v>1237</v>
      </c>
    </row>
    <row r="18" spans="1:53" ht="18.75" customHeight="1">
      <c r="A18" s="658" t="s">
        <v>475</v>
      </c>
      <c r="B18" s="659"/>
      <c r="C18" s="659"/>
      <c r="D18" s="660"/>
      <c r="E18" s="626"/>
      <c r="F18" s="627"/>
      <c r="G18" s="627"/>
      <c r="H18" s="627"/>
      <c r="I18" s="627"/>
      <c r="J18" s="627"/>
      <c r="K18" s="627"/>
      <c r="L18" s="627"/>
      <c r="M18" s="627"/>
      <c r="N18" s="627"/>
      <c r="O18" s="627"/>
      <c r="P18" s="627"/>
      <c r="Q18" s="627"/>
      <c r="R18" s="627"/>
      <c r="S18" s="627"/>
      <c r="T18" s="627"/>
      <c r="U18" s="627"/>
      <c r="V18" s="627"/>
      <c r="W18" s="627"/>
      <c r="X18" s="627"/>
      <c r="Y18" s="627"/>
      <c r="Z18" s="627"/>
      <c r="AA18" s="627"/>
      <c r="AB18" s="627"/>
      <c r="AC18" s="627"/>
      <c r="AD18" s="627"/>
      <c r="AE18" s="627"/>
      <c r="AF18" s="627"/>
      <c r="AG18" s="627"/>
      <c r="AH18" s="627"/>
      <c r="AI18" s="704"/>
      <c r="AN18" s="1"/>
      <c r="AQ18" s="1" t="s">
        <v>1243</v>
      </c>
    </row>
    <row r="19" spans="1:53" ht="18.75" customHeight="1">
      <c r="A19" s="658"/>
      <c r="B19" s="659"/>
      <c r="C19" s="659"/>
      <c r="D19" s="660"/>
      <c r="E19" s="626"/>
      <c r="F19" s="627"/>
      <c r="G19" s="627"/>
      <c r="H19" s="627"/>
      <c r="I19" s="627"/>
      <c r="J19" s="627"/>
      <c r="K19" s="627"/>
      <c r="L19" s="627"/>
      <c r="M19" s="627"/>
      <c r="N19" s="627"/>
      <c r="O19" s="627"/>
      <c r="P19" s="627"/>
      <c r="Q19" s="627"/>
      <c r="R19" s="627"/>
      <c r="S19" s="627"/>
      <c r="T19" s="627"/>
      <c r="U19" s="627"/>
      <c r="V19" s="627"/>
      <c r="W19" s="627"/>
      <c r="X19" s="627"/>
      <c r="Y19" s="627"/>
      <c r="Z19" s="627"/>
      <c r="AA19" s="627"/>
      <c r="AB19" s="627"/>
      <c r="AC19" s="627"/>
      <c r="AD19" s="627"/>
      <c r="AE19" s="627"/>
      <c r="AF19" s="627"/>
      <c r="AG19" s="627"/>
      <c r="AH19" s="627"/>
      <c r="AI19" s="704"/>
      <c r="AN19" s="1"/>
      <c r="AQ19" s="1" t="s">
        <v>1242</v>
      </c>
    </row>
    <row r="20" spans="1:53" ht="18.75" customHeight="1">
      <c r="A20" s="658"/>
      <c r="B20" s="659"/>
      <c r="C20" s="659"/>
      <c r="D20" s="660"/>
      <c r="E20" s="626"/>
      <c r="F20" s="627"/>
      <c r="G20" s="627"/>
      <c r="H20" s="627"/>
      <c r="I20" s="627"/>
      <c r="J20" s="627"/>
      <c r="K20" s="627"/>
      <c r="L20" s="627"/>
      <c r="M20" s="627"/>
      <c r="N20" s="627"/>
      <c r="O20" s="627"/>
      <c r="P20" s="627"/>
      <c r="Q20" s="627"/>
      <c r="R20" s="627"/>
      <c r="S20" s="627"/>
      <c r="T20" s="627"/>
      <c r="U20" s="627"/>
      <c r="V20" s="627"/>
      <c r="W20" s="627"/>
      <c r="X20" s="627"/>
      <c r="Y20" s="627"/>
      <c r="Z20" s="627"/>
      <c r="AA20" s="627"/>
      <c r="AB20" s="627"/>
      <c r="AC20" s="627"/>
      <c r="AD20" s="627"/>
      <c r="AE20" s="627"/>
      <c r="AF20" s="627"/>
      <c r="AG20" s="627"/>
      <c r="AH20" s="627"/>
      <c r="AI20" s="704"/>
      <c r="AN20" s="1"/>
    </row>
    <row r="21" spans="1:53" ht="18.75" customHeight="1">
      <c r="A21" s="658"/>
      <c r="B21" s="659"/>
      <c r="C21" s="659"/>
      <c r="D21" s="660"/>
      <c r="E21" s="626"/>
      <c r="F21" s="627"/>
      <c r="G21" s="627"/>
      <c r="H21" s="627"/>
      <c r="I21" s="627"/>
      <c r="J21" s="627"/>
      <c r="K21" s="627"/>
      <c r="L21" s="627"/>
      <c r="M21" s="627"/>
      <c r="N21" s="627"/>
      <c r="O21" s="627"/>
      <c r="P21" s="627"/>
      <c r="Q21" s="627"/>
      <c r="R21" s="627"/>
      <c r="S21" s="627"/>
      <c r="T21" s="627"/>
      <c r="U21" s="627"/>
      <c r="V21" s="627"/>
      <c r="W21" s="627"/>
      <c r="X21" s="627"/>
      <c r="Y21" s="627"/>
      <c r="Z21" s="627"/>
      <c r="AA21" s="627"/>
      <c r="AB21" s="627"/>
      <c r="AC21" s="627"/>
      <c r="AD21" s="627"/>
      <c r="AE21" s="627"/>
      <c r="AF21" s="627"/>
      <c r="AG21" s="627"/>
      <c r="AH21" s="627"/>
      <c r="AI21" s="704"/>
    </row>
    <row r="22" spans="1:53" ht="18.75" customHeight="1">
      <c r="A22" s="658"/>
      <c r="B22" s="659"/>
      <c r="C22" s="659"/>
      <c r="D22" s="660"/>
      <c r="E22" s="626"/>
      <c r="F22" s="627"/>
      <c r="G22" s="627"/>
      <c r="H22" s="627"/>
      <c r="I22" s="627"/>
      <c r="J22" s="627"/>
      <c r="K22" s="627"/>
      <c r="L22" s="627"/>
      <c r="M22" s="627"/>
      <c r="N22" s="627"/>
      <c r="O22" s="627"/>
      <c r="P22" s="627"/>
      <c r="Q22" s="627"/>
      <c r="R22" s="627"/>
      <c r="S22" s="627"/>
      <c r="T22" s="627"/>
      <c r="U22" s="627"/>
      <c r="V22" s="627"/>
      <c r="W22" s="627"/>
      <c r="X22" s="627"/>
      <c r="Y22" s="627"/>
      <c r="Z22" s="627"/>
      <c r="AA22" s="627"/>
      <c r="AB22" s="627"/>
      <c r="AC22" s="627"/>
      <c r="AD22" s="627"/>
      <c r="AE22" s="627"/>
      <c r="AF22" s="627"/>
      <c r="AG22" s="627"/>
      <c r="AH22" s="627"/>
      <c r="AI22" s="704"/>
      <c r="AM22" s="1" t="s">
        <v>1026</v>
      </c>
      <c r="AQ22" s="1" t="s">
        <v>1180</v>
      </c>
    </row>
    <row r="23" spans="1:53" ht="18.75" customHeight="1">
      <c r="A23" s="658"/>
      <c r="B23" s="659"/>
      <c r="C23" s="659"/>
      <c r="D23" s="660"/>
      <c r="E23" s="626"/>
      <c r="F23" s="627"/>
      <c r="G23" s="627"/>
      <c r="H23" s="627"/>
      <c r="I23" s="627"/>
      <c r="J23" s="627"/>
      <c r="K23" s="627"/>
      <c r="L23" s="627"/>
      <c r="M23" s="627"/>
      <c r="N23" s="627"/>
      <c r="O23" s="627"/>
      <c r="P23" s="627"/>
      <c r="Q23" s="627"/>
      <c r="R23" s="627"/>
      <c r="S23" s="627"/>
      <c r="T23" s="627"/>
      <c r="U23" s="627"/>
      <c r="V23" s="627"/>
      <c r="W23" s="627"/>
      <c r="X23" s="627"/>
      <c r="Y23" s="627"/>
      <c r="Z23" s="627"/>
      <c r="AA23" s="627"/>
      <c r="AB23" s="627"/>
      <c r="AC23" s="627"/>
      <c r="AD23" s="627"/>
      <c r="AE23" s="627"/>
      <c r="AF23" s="627"/>
      <c r="AG23" s="627"/>
      <c r="AH23" s="627"/>
      <c r="AI23" s="704"/>
      <c r="AQ23" s="1" t="s">
        <v>1181</v>
      </c>
    </row>
    <row r="24" spans="1:53" ht="18.75" customHeight="1">
      <c r="A24" s="658"/>
      <c r="B24" s="659"/>
      <c r="C24" s="659"/>
      <c r="D24" s="660"/>
      <c r="E24" s="626"/>
      <c r="F24" s="627"/>
      <c r="G24" s="627"/>
      <c r="H24" s="627"/>
      <c r="I24" s="627"/>
      <c r="J24" s="627"/>
      <c r="K24" s="627"/>
      <c r="L24" s="627"/>
      <c r="M24" s="627"/>
      <c r="N24" s="627"/>
      <c r="O24" s="627"/>
      <c r="P24" s="627"/>
      <c r="Q24" s="627"/>
      <c r="R24" s="627"/>
      <c r="S24" s="627"/>
      <c r="T24" s="627"/>
      <c r="U24" s="627"/>
      <c r="V24" s="627"/>
      <c r="W24" s="627"/>
      <c r="X24" s="627"/>
      <c r="Y24" s="627"/>
      <c r="Z24" s="627"/>
      <c r="AA24" s="627"/>
      <c r="AB24" s="627"/>
      <c r="AC24" s="627"/>
      <c r="AD24" s="627"/>
      <c r="AE24" s="627"/>
      <c r="AF24" s="627"/>
      <c r="AG24" s="627"/>
      <c r="AH24" s="627"/>
      <c r="AI24" s="704"/>
      <c r="AQ24" s="1"/>
      <c r="AS24" s="590" t="s">
        <v>540</v>
      </c>
      <c r="AT24" s="591"/>
      <c r="AU24" s="170" t="s">
        <v>737</v>
      </c>
      <c r="AV24" s="171"/>
      <c r="AW24" s="171"/>
      <c r="AX24" s="171"/>
      <c r="AY24" s="171"/>
      <c r="AZ24" s="171"/>
      <c r="BA24" s="172"/>
    </row>
    <row r="25" spans="1:53" ht="18.75" customHeight="1">
      <c r="A25" s="658"/>
      <c r="B25" s="659"/>
      <c r="C25" s="659"/>
      <c r="D25" s="660"/>
      <c r="E25" s="626"/>
      <c r="F25" s="627"/>
      <c r="G25" s="627"/>
      <c r="H25" s="627"/>
      <c r="I25" s="627"/>
      <c r="J25" s="627"/>
      <c r="K25" s="627"/>
      <c r="L25" s="627"/>
      <c r="M25" s="627"/>
      <c r="N25" s="627"/>
      <c r="O25" s="627"/>
      <c r="P25" s="627"/>
      <c r="Q25" s="627"/>
      <c r="R25" s="627"/>
      <c r="S25" s="627"/>
      <c r="T25" s="627"/>
      <c r="U25" s="627"/>
      <c r="V25" s="627"/>
      <c r="W25" s="627"/>
      <c r="X25" s="627"/>
      <c r="Y25" s="627"/>
      <c r="Z25" s="627"/>
      <c r="AA25" s="627"/>
      <c r="AB25" s="627"/>
      <c r="AC25" s="627"/>
      <c r="AD25" s="627"/>
      <c r="AE25" s="627"/>
      <c r="AF25" s="627"/>
      <c r="AG25" s="627"/>
      <c r="AH25" s="627"/>
      <c r="AI25" s="704"/>
      <c r="AQ25" s="1"/>
      <c r="AS25" s="592"/>
      <c r="AT25" s="593"/>
      <c r="AU25" s="173" t="s">
        <v>767</v>
      </c>
      <c r="AV25" s="174"/>
      <c r="AW25" s="174"/>
      <c r="AX25" s="174"/>
      <c r="AY25" s="174"/>
      <c r="AZ25" s="174"/>
      <c r="BA25" s="175"/>
    </row>
    <row r="26" spans="1:53" ht="18.75" customHeight="1">
      <c r="A26" s="658"/>
      <c r="B26" s="659"/>
      <c r="C26" s="659"/>
      <c r="D26" s="660"/>
      <c r="E26" s="626"/>
      <c r="F26" s="627"/>
      <c r="G26" s="627"/>
      <c r="H26" s="627"/>
      <c r="I26" s="627"/>
      <c r="J26" s="627"/>
      <c r="K26" s="627"/>
      <c r="L26" s="627"/>
      <c r="M26" s="627"/>
      <c r="N26" s="627"/>
      <c r="O26" s="627"/>
      <c r="P26" s="627"/>
      <c r="Q26" s="627"/>
      <c r="R26" s="627"/>
      <c r="S26" s="627"/>
      <c r="T26" s="627"/>
      <c r="U26" s="627"/>
      <c r="V26" s="627"/>
      <c r="W26" s="627"/>
      <c r="X26" s="627"/>
      <c r="Y26" s="627"/>
      <c r="Z26" s="627"/>
      <c r="AA26" s="627"/>
      <c r="AB26" s="627"/>
      <c r="AC26" s="627"/>
      <c r="AD26" s="627"/>
      <c r="AE26" s="627"/>
      <c r="AF26" s="627"/>
      <c r="AG26" s="627"/>
      <c r="AH26" s="627"/>
      <c r="AI26" s="704"/>
      <c r="AQ26" s="1"/>
      <c r="AS26" s="592"/>
      <c r="AT26" s="593"/>
      <c r="AU26" s="176" t="s">
        <v>758</v>
      </c>
      <c r="AV26" s="174"/>
      <c r="AW26" s="174"/>
      <c r="AX26" s="174"/>
      <c r="AY26" s="174"/>
      <c r="AZ26" s="174"/>
      <c r="BA26" s="175"/>
    </row>
    <row r="27" spans="1:53" ht="18.75" customHeight="1">
      <c r="A27" s="658"/>
      <c r="B27" s="659"/>
      <c r="C27" s="659"/>
      <c r="D27" s="660"/>
      <c r="E27" s="626"/>
      <c r="F27" s="627"/>
      <c r="G27" s="627"/>
      <c r="H27" s="627"/>
      <c r="I27" s="627"/>
      <c r="J27" s="627"/>
      <c r="K27" s="627"/>
      <c r="L27" s="627"/>
      <c r="M27" s="627"/>
      <c r="N27" s="627"/>
      <c r="O27" s="627"/>
      <c r="P27" s="627"/>
      <c r="Q27" s="627"/>
      <c r="R27" s="627"/>
      <c r="S27" s="627"/>
      <c r="T27" s="627"/>
      <c r="U27" s="627"/>
      <c r="V27" s="627"/>
      <c r="W27" s="627"/>
      <c r="X27" s="627"/>
      <c r="Y27" s="627"/>
      <c r="Z27" s="627"/>
      <c r="AA27" s="627"/>
      <c r="AB27" s="627"/>
      <c r="AC27" s="627"/>
      <c r="AD27" s="627"/>
      <c r="AE27" s="627"/>
      <c r="AF27" s="627"/>
      <c r="AG27" s="627"/>
      <c r="AH27" s="627"/>
      <c r="AI27" s="704"/>
      <c r="AQ27" s="1"/>
      <c r="AS27" s="592"/>
      <c r="AT27" s="593"/>
      <c r="AU27" s="176" t="s">
        <v>759</v>
      </c>
      <c r="AV27" s="174"/>
      <c r="AW27" s="174"/>
      <c r="AX27" s="174"/>
      <c r="AY27" s="174"/>
      <c r="AZ27" s="174"/>
      <c r="BA27" s="175"/>
    </row>
    <row r="28" spans="1:53" ht="18.75" customHeight="1">
      <c r="A28" s="658"/>
      <c r="B28" s="659"/>
      <c r="C28" s="659"/>
      <c r="D28" s="660"/>
      <c r="E28" s="626"/>
      <c r="F28" s="627"/>
      <c r="G28" s="627"/>
      <c r="H28" s="627"/>
      <c r="I28" s="627"/>
      <c r="J28" s="627"/>
      <c r="K28" s="627"/>
      <c r="L28" s="627"/>
      <c r="M28" s="627"/>
      <c r="N28" s="627"/>
      <c r="O28" s="627"/>
      <c r="P28" s="627"/>
      <c r="Q28" s="627"/>
      <c r="R28" s="627"/>
      <c r="S28" s="627"/>
      <c r="T28" s="627"/>
      <c r="U28" s="627"/>
      <c r="V28" s="627"/>
      <c r="W28" s="627"/>
      <c r="X28" s="627"/>
      <c r="Y28" s="627"/>
      <c r="Z28" s="627"/>
      <c r="AA28" s="627"/>
      <c r="AB28" s="627"/>
      <c r="AC28" s="627"/>
      <c r="AD28" s="627"/>
      <c r="AE28" s="627"/>
      <c r="AF28" s="627"/>
      <c r="AG28" s="627"/>
      <c r="AH28" s="627"/>
      <c r="AI28" s="704"/>
      <c r="AS28" s="592"/>
      <c r="AT28" s="593"/>
      <c r="AU28" s="177" t="s">
        <v>581</v>
      </c>
      <c r="AV28" s="178"/>
      <c r="AW28" s="178"/>
      <c r="AX28" s="178"/>
      <c r="AY28" s="178"/>
      <c r="AZ28" s="178"/>
      <c r="BA28" s="179"/>
    </row>
    <row r="29" spans="1:53" ht="18.75" customHeight="1">
      <c r="A29" s="658"/>
      <c r="B29" s="659"/>
      <c r="C29" s="659"/>
      <c r="D29" s="660"/>
      <c r="E29" s="626"/>
      <c r="F29" s="627"/>
      <c r="G29" s="627"/>
      <c r="H29" s="627"/>
      <c r="I29" s="627"/>
      <c r="J29" s="627"/>
      <c r="K29" s="627"/>
      <c r="L29" s="627"/>
      <c r="M29" s="627"/>
      <c r="N29" s="627"/>
      <c r="O29" s="627"/>
      <c r="P29" s="627"/>
      <c r="Q29" s="627"/>
      <c r="R29" s="627"/>
      <c r="S29" s="627"/>
      <c r="T29" s="627"/>
      <c r="U29" s="627"/>
      <c r="V29" s="627"/>
      <c r="W29" s="627"/>
      <c r="X29" s="627"/>
      <c r="Y29" s="627"/>
      <c r="Z29" s="627"/>
      <c r="AA29" s="627"/>
      <c r="AB29" s="627"/>
      <c r="AC29" s="627"/>
      <c r="AD29" s="627"/>
      <c r="AE29" s="627"/>
      <c r="AF29" s="627"/>
      <c r="AG29" s="627"/>
      <c r="AH29" s="627"/>
      <c r="AI29" s="704"/>
      <c r="AS29" s="592"/>
      <c r="AT29" s="593"/>
      <c r="AU29" s="180" t="s">
        <v>1008</v>
      </c>
      <c r="AV29" s="181"/>
      <c r="AW29" s="181"/>
      <c r="AX29" s="181"/>
      <c r="AY29" s="181"/>
      <c r="AZ29" s="181"/>
      <c r="BA29" s="175"/>
    </row>
    <row r="30" spans="1:53" ht="18.75" customHeight="1">
      <c r="A30" s="658" t="s">
        <v>56</v>
      </c>
      <c r="B30" s="659"/>
      <c r="C30" s="659"/>
      <c r="D30" s="660"/>
      <c r="E30" s="626"/>
      <c r="F30" s="627"/>
      <c r="G30" s="627"/>
      <c r="H30" s="627"/>
      <c r="I30" s="627"/>
      <c r="J30" s="627"/>
      <c r="K30" s="627"/>
      <c r="L30" s="627"/>
      <c r="M30" s="627"/>
      <c r="N30" s="627"/>
      <c r="O30" s="627"/>
      <c r="P30" s="627"/>
      <c r="Q30" s="627"/>
      <c r="R30" s="627"/>
      <c r="S30" s="627"/>
      <c r="T30" s="627"/>
      <c r="U30" s="627"/>
      <c r="V30" s="627"/>
      <c r="W30" s="627"/>
      <c r="X30" s="627"/>
      <c r="Y30" s="627"/>
      <c r="Z30" s="627"/>
      <c r="AA30" s="627"/>
      <c r="AB30" s="627"/>
      <c r="AC30" s="627"/>
      <c r="AD30" s="627"/>
      <c r="AE30" s="627"/>
      <c r="AF30" s="627"/>
      <c r="AG30" s="627"/>
      <c r="AH30" s="627"/>
      <c r="AI30" s="704"/>
      <c r="AS30" s="592"/>
      <c r="AT30" s="593"/>
      <c r="AU30" s="180" t="s">
        <v>1009</v>
      </c>
      <c r="AV30" s="181"/>
      <c r="AW30" s="181"/>
      <c r="AX30" s="181"/>
      <c r="AY30" s="181"/>
      <c r="AZ30" s="181"/>
      <c r="BA30" s="175"/>
    </row>
    <row r="31" spans="1:53" ht="18.75" customHeight="1">
      <c r="A31" s="658">
        <v>800</v>
      </c>
      <c r="B31" s="659"/>
      <c r="C31" s="659"/>
      <c r="D31" s="660"/>
      <c r="E31" s="705"/>
      <c r="F31" s="706"/>
      <c r="G31" s="706"/>
      <c r="H31" s="706"/>
      <c r="I31" s="706"/>
      <c r="J31" s="706"/>
      <c r="K31" s="706"/>
      <c r="L31" s="706"/>
      <c r="M31" s="706"/>
      <c r="N31" s="706"/>
      <c r="O31" s="706"/>
      <c r="P31" s="706"/>
      <c r="Q31" s="706"/>
      <c r="R31" s="706"/>
      <c r="S31" s="706"/>
      <c r="T31" s="706"/>
      <c r="U31" s="706"/>
      <c r="V31" s="706"/>
      <c r="W31" s="706"/>
      <c r="X31" s="706"/>
      <c r="Y31" s="706"/>
      <c r="Z31" s="706"/>
      <c r="AA31" s="706"/>
      <c r="AB31" s="706"/>
      <c r="AC31" s="706"/>
      <c r="AD31" s="706"/>
      <c r="AE31" s="706"/>
      <c r="AF31" s="706"/>
      <c r="AG31" s="706"/>
      <c r="AH31" s="706"/>
      <c r="AI31" s="707"/>
      <c r="AS31" s="592"/>
      <c r="AT31" s="593"/>
      <c r="AU31" s="180" t="s">
        <v>1010</v>
      </c>
      <c r="AV31" s="181"/>
      <c r="AW31" s="181"/>
      <c r="AX31" s="181"/>
      <c r="AY31" s="181"/>
      <c r="AZ31" s="181"/>
      <c r="BA31" s="175"/>
    </row>
    <row r="32" spans="1:53" ht="18.75" customHeight="1" thickBot="1">
      <c r="A32" s="655">
        <f>LEN(E18)</f>
        <v>0</v>
      </c>
      <c r="B32" s="656"/>
      <c r="C32" s="656"/>
      <c r="D32" s="657"/>
      <c r="E32" s="647" t="s">
        <v>55</v>
      </c>
      <c r="F32" s="648"/>
      <c r="G32" s="648"/>
      <c r="H32" s="648"/>
      <c r="I32" s="649"/>
      <c r="J32" s="99" t="s">
        <v>736</v>
      </c>
      <c r="K32" s="100" t="s">
        <v>729</v>
      </c>
      <c r="L32" s="100"/>
      <c r="M32" s="82" t="s">
        <v>739</v>
      </c>
      <c r="N32" s="100" t="s">
        <v>730</v>
      </c>
      <c r="O32" s="100"/>
      <c r="P32" s="100"/>
      <c r="Q32" s="82" t="s">
        <v>736</v>
      </c>
      <c r="R32" s="661" t="s">
        <v>746</v>
      </c>
      <c r="S32" s="661"/>
      <c r="T32" s="82" t="s">
        <v>736</v>
      </c>
      <c r="U32" s="100" t="s">
        <v>660</v>
      </c>
      <c r="V32" s="100"/>
      <c r="W32" s="100"/>
      <c r="X32" s="100"/>
      <c r="Y32" s="82" t="s">
        <v>738</v>
      </c>
      <c r="Z32" s="661" t="s">
        <v>661</v>
      </c>
      <c r="AA32" s="661"/>
      <c r="AB32" s="661"/>
      <c r="AC32" s="82" t="s">
        <v>747</v>
      </c>
      <c r="AD32" s="685" t="s">
        <v>1038</v>
      </c>
      <c r="AE32" s="685"/>
      <c r="AF32" s="685"/>
      <c r="AG32" s="685"/>
      <c r="AH32" s="685"/>
      <c r="AI32" s="686"/>
      <c r="AS32" s="592"/>
      <c r="AT32" s="593"/>
      <c r="AU32" s="180" t="s">
        <v>1011</v>
      </c>
      <c r="AV32" s="181"/>
      <c r="AW32" s="181"/>
      <c r="AX32" s="181"/>
      <c r="AY32" s="181"/>
      <c r="AZ32" s="181"/>
      <c r="BA32" s="175"/>
    </row>
    <row r="33" spans="1:59" ht="18.75" customHeight="1">
      <c r="A33" s="617" t="s">
        <v>218</v>
      </c>
      <c r="B33" s="493"/>
      <c r="C33" s="493"/>
      <c r="D33" s="493"/>
      <c r="E33" s="42" t="s">
        <v>572</v>
      </c>
      <c r="F33" s="564" t="s">
        <v>219</v>
      </c>
      <c r="G33" s="564"/>
      <c r="H33" s="564"/>
      <c r="I33" s="564"/>
      <c r="J33" s="38" t="s">
        <v>572</v>
      </c>
      <c r="K33" s="564" t="s">
        <v>732</v>
      </c>
      <c r="L33" s="564"/>
      <c r="M33" s="564"/>
      <c r="N33" s="564"/>
      <c r="O33" s="38" t="s">
        <v>572</v>
      </c>
      <c r="P33" s="564" t="s">
        <v>734</v>
      </c>
      <c r="Q33" s="564"/>
      <c r="R33" s="564"/>
      <c r="S33" s="564"/>
      <c r="T33" s="38" t="s">
        <v>572</v>
      </c>
      <c r="U33" s="29" t="s">
        <v>220</v>
      </c>
      <c r="V33" s="29"/>
      <c r="W33" s="29"/>
      <c r="X33" s="29"/>
      <c r="Y33" s="29"/>
      <c r="Z33" s="29"/>
      <c r="AA33" s="29"/>
      <c r="AB33" s="29"/>
      <c r="AC33" s="29"/>
      <c r="AD33" s="37"/>
      <c r="AE33" s="596" t="s">
        <v>221</v>
      </c>
      <c r="AF33" s="596"/>
      <c r="AG33" s="596"/>
      <c r="AH33" s="596"/>
      <c r="AI33" s="597"/>
      <c r="AS33" s="594"/>
      <c r="AT33" s="595"/>
      <c r="AU33" s="182" t="s">
        <v>580</v>
      </c>
      <c r="AV33" s="183"/>
      <c r="AW33" s="183"/>
      <c r="AX33" s="183"/>
      <c r="AY33" s="183"/>
      <c r="AZ33" s="183"/>
      <c r="BA33" s="184"/>
    </row>
    <row r="34" spans="1:59" ht="18.75" customHeight="1">
      <c r="A34" s="619"/>
      <c r="B34" s="475"/>
      <c r="C34" s="475"/>
      <c r="D34" s="475"/>
      <c r="E34" s="42" t="s">
        <v>572</v>
      </c>
      <c r="F34" s="564" t="s">
        <v>222</v>
      </c>
      <c r="G34" s="564"/>
      <c r="H34" s="564"/>
      <c r="I34" s="564"/>
      <c r="J34" s="38" t="s">
        <v>572</v>
      </c>
      <c r="K34" s="564" t="s">
        <v>659</v>
      </c>
      <c r="L34" s="564"/>
      <c r="M34" s="564"/>
      <c r="N34" s="29"/>
      <c r="O34" s="38" t="s">
        <v>572</v>
      </c>
      <c r="P34" s="564" t="s">
        <v>224</v>
      </c>
      <c r="Q34" s="564"/>
      <c r="R34" s="564"/>
      <c r="S34" s="564"/>
      <c r="T34" s="29"/>
      <c r="U34" s="29"/>
      <c r="V34" s="29"/>
      <c r="W34" s="29"/>
      <c r="X34" s="29"/>
      <c r="Y34" s="29"/>
      <c r="Z34" s="29"/>
      <c r="AA34" s="29"/>
      <c r="AB34" s="29"/>
      <c r="AC34" s="29"/>
      <c r="AD34" s="37"/>
      <c r="AE34" s="596"/>
      <c r="AF34" s="596"/>
      <c r="AG34" s="596"/>
      <c r="AH34" s="596"/>
      <c r="AI34" s="597"/>
      <c r="AS34" s="246"/>
      <c r="AT34" s="246"/>
      <c r="AU34" s="247"/>
      <c r="AV34" s="247"/>
      <c r="AW34" s="178"/>
      <c r="AX34" s="178"/>
      <c r="AY34" s="178"/>
      <c r="AZ34" s="178"/>
      <c r="BA34" s="240"/>
    </row>
    <row r="35" spans="1:59" ht="18.75" customHeight="1" thickBot="1">
      <c r="A35" s="621"/>
      <c r="B35" s="505"/>
      <c r="C35" s="505"/>
      <c r="D35" s="505"/>
      <c r="E35" s="95" t="s">
        <v>572</v>
      </c>
      <c r="F35" s="612" t="s">
        <v>223</v>
      </c>
      <c r="G35" s="612"/>
      <c r="H35" s="612"/>
      <c r="I35" s="612"/>
      <c r="J35" s="80" t="s">
        <v>572</v>
      </c>
      <c r="K35" s="612" t="s">
        <v>658</v>
      </c>
      <c r="L35" s="612"/>
      <c r="M35" s="612"/>
      <c r="N35" s="47"/>
      <c r="O35" s="80" t="s">
        <v>572</v>
      </c>
      <c r="P35" s="612" t="s">
        <v>733</v>
      </c>
      <c r="Q35" s="612"/>
      <c r="R35" s="612"/>
      <c r="S35" s="612"/>
      <c r="T35" s="47" t="s">
        <v>938</v>
      </c>
      <c r="U35" s="47"/>
      <c r="V35" s="47"/>
      <c r="W35" s="609"/>
      <c r="X35" s="609"/>
      <c r="Y35" s="609"/>
      <c r="Z35" s="609"/>
      <c r="AA35" s="609"/>
      <c r="AB35" s="609"/>
      <c r="AC35" s="609"/>
      <c r="AD35" s="50" t="s">
        <v>929</v>
      </c>
      <c r="AE35" s="598"/>
      <c r="AF35" s="598"/>
      <c r="AG35" s="598"/>
      <c r="AH35" s="598"/>
      <c r="AI35" s="599"/>
      <c r="AM35" s="1" t="s">
        <v>972</v>
      </c>
      <c r="AQ35" s="1" t="s">
        <v>1027</v>
      </c>
    </row>
    <row r="36" spans="1:59" ht="18.75" customHeight="1">
      <c r="A36" s="691" t="s">
        <v>476</v>
      </c>
      <c r="B36" s="692"/>
      <c r="C36" s="692"/>
      <c r="D36" s="693"/>
      <c r="E36" s="561" t="s">
        <v>225</v>
      </c>
      <c r="F36" s="544"/>
      <c r="G36" s="544"/>
      <c r="H36" s="547"/>
      <c r="I36" s="34" t="s">
        <v>226</v>
      </c>
      <c r="J36" s="21" t="s">
        <v>227</v>
      </c>
      <c r="K36" s="21"/>
      <c r="L36" s="21"/>
      <c r="M36" s="32" t="s">
        <v>226</v>
      </c>
      <c r="N36" s="21" t="s">
        <v>228</v>
      </c>
      <c r="O36" s="21"/>
      <c r="P36" s="21"/>
      <c r="Q36" s="600"/>
      <c r="R36" s="600"/>
      <c r="S36" s="600"/>
      <c r="T36" s="600"/>
      <c r="U36" s="600"/>
      <c r="V36" s="600"/>
      <c r="W36" s="600"/>
      <c r="X36" s="600"/>
      <c r="Y36" s="600"/>
      <c r="Z36" s="600"/>
      <c r="AA36" s="600"/>
      <c r="AB36" s="600"/>
      <c r="AC36" s="600"/>
      <c r="AD36" s="600"/>
      <c r="AE36" s="600"/>
      <c r="AF36" s="600"/>
      <c r="AG36" s="600"/>
      <c r="AH36" s="600"/>
      <c r="AI36" s="601"/>
      <c r="AM36" s="1" t="s">
        <v>539</v>
      </c>
      <c r="AQ36" s="1" t="s">
        <v>1028</v>
      </c>
      <c r="BD36" s="241"/>
      <c r="BE36" s="241" t="s">
        <v>565</v>
      </c>
      <c r="BF36" s="241" t="s">
        <v>656</v>
      </c>
      <c r="BG36" s="241" t="s">
        <v>65</v>
      </c>
    </row>
    <row r="37" spans="1:59" ht="18.75" customHeight="1">
      <c r="A37" s="694"/>
      <c r="B37" s="695"/>
      <c r="C37" s="695"/>
      <c r="D37" s="696"/>
      <c r="E37" s="561" t="s">
        <v>229</v>
      </c>
      <c r="F37" s="544"/>
      <c r="G37" s="544"/>
      <c r="H37" s="547"/>
      <c r="I37" s="32" t="s">
        <v>226</v>
      </c>
      <c r="J37" s="21" t="s">
        <v>227</v>
      </c>
      <c r="K37" s="21"/>
      <c r="L37" s="21"/>
      <c r="M37" s="32" t="s">
        <v>226</v>
      </c>
      <c r="N37" s="21" t="s">
        <v>228</v>
      </c>
      <c r="O37" s="21"/>
      <c r="P37" s="21"/>
      <c r="Q37" s="600"/>
      <c r="R37" s="600"/>
      <c r="S37" s="600"/>
      <c r="T37" s="600"/>
      <c r="U37" s="600"/>
      <c r="V37" s="600"/>
      <c r="W37" s="600"/>
      <c r="X37" s="600"/>
      <c r="Y37" s="600"/>
      <c r="Z37" s="600"/>
      <c r="AA37" s="600"/>
      <c r="AB37" s="600"/>
      <c r="AC37" s="600"/>
      <c r="AD37" s="600"/>
      <c r="AE37" s="600"/>
      <c r="AF37" s="600"/>
      <c r="AG37" s="600"/>
      <c r="AH37" s="600"/>
      <c r="AI37" s="601"/>
      <c r="AQ37" s="1" t="s">
        <v>1029</v>
      </c>
      <c r="BD37" s="602" t="s">
        <v>539</v>
      </c>
      <c r="BE37" s="16" t="s">
        <v>585</v>
      </c>
      <c r="BF37" s="16" t="s">
        <v>586</v>
      </c>
      <c r="BG37" s="16" t="s">
        <v>587</v>
      </c>
    </row>
    <row r="38" spans="1:59" ht="18.75" customHeight="1">
      <c r="A38" s="694"/>
      <c r="B38" s="695"/>
      <c r="C38" s="695"/>
      <c r="D38" s="696"/>
      <c r="E38" s="547" t="s">
        <v>318</v>
      </c>
      <c r="F38" s="635"/>
      <c r="G38" s="634"/>
      <c r="H38" s="634"/>
      <c r="I38" s="635" t="s">
        <v>723</v>
      </c>
      <c r="J38" s="635"/>
      <c r="K38" s="634"/>
      <c r="L38" s="634"/>
      <c r="M38" s="635" t="s">
        <v>231</v>
      </c>
      <c r="N38" s="635"/>
      <c r="O38" s="634"/>
      <c r="P38" s="634"/>
      <c r="Q38" s="555" t="s">
        <v>232</v>
      </c>
      <c r="R38" s="610"/>
      <c r="S38" s="611"/>
      <c r="T38" s="608"/>
      <c r="U38" s="608"/>
      <c r="V38" s="608"/>
      <c r="W38" s="21"/>
      <c r="X38" s="21"/>
      <c r="Y38" s="21"/>
      <c r="Z38" s="21"/>
      <c r="AA38" s="20"/>
      <c r="AB38" s="610" t="s">
        <v>233</v>
      </c>
      <c r="AC38" s="611"/>
      <c r="AD38" s="32" t="s">
        <v>226</v>
      </c>
      <c r="AE38" s="30" t="s">
        <v>234</v>
      </c>
      <c r="AF38" s="32" t="s">
        <v>226</v>
      </c>
      <c r="AG38" s="30" t="s">
        <v>235</v>
      </c>
      <c r="AH38" s="32" t="s">
        <v>226</v>
      </c>
      <c r="AI38" s="92" t="s">
        <v>727</v>
      </c>
      <c r="BD38" s="603"/>
      <c r="BE38" s="16" t="s">
        <v>754</v>
      </c>
      <c r="BF38" s="16" t="s">
        <v>755</v>
      </c>
      <c r="BG38" s="16" t="s">
        <v>588</v>
      </c>
    </row>
    <row r="39" spans="1:59" ht="18.75" customHeight="1">
      <c r="A39" s="694"/>
      <c r="B39" s="695"/>
      <c r="C39" s="695"/>
      <c r="D39" s="696"/>
      <c r="E39" s="611" t="s">
        <v>319</v>
      </c>
      <c r="F39" s="554"/>
      <c r="G39" s="633"/>
      <c r="H39" s="633"/>
      <c r="I39" s="554" t="s">
        <v>750</v>
      </c>
      <c r="J39" s="554"/>
      <c r="K39" s="633"/>
      <c r="L39" s="633"/>
      <c r="M39" s="554" t="s">
        <v>238</v>
      </c>
      <c r="N39" s="554"/>
      <c r="O39" s="633"/>
      <c r="P39" s="633"/>
      <c r="Q39" s="561" t="s">
        <v>725</v>
      </c>
      <c r="R39" s="544"/>
      <c r="S39" s="547"/>
      <c r="T39" s="608"/>
      <c r="U39" s="608"/>
      <c r="V39" s="21" t="s">
        <v>239</v>
      </c>
      <c r="W39" s="608"/>
      <c r="X39" s="608"/>
      <c r="Y39" s="21"/>
      <c r="Z39" s="21"/>
      <c r="AA39" s="22"/>
      <c r="AB39" s="544" t="s">
        <v>240</v>
      </c>
      <c r="AC39" s="547"/>
      <c r="AD39" s="32" t="s">
        <v>241</v>
      </c>
      <c r="AE39" s="30" t="s">
        <v>242</v>
      </c>
      <c r="AF39" s="32" t="s">
        <v>241</v>
      </c>
      <c r="AG39" s="30" t="s">
        <v>243</v>
      </c>
      <c r="AH39" s="32" t="s">
        <v>241</v>
      </c>
      <c r="AI39" s="78" t="s">
        <v>727</v>
      </c>
      <c r="BD39" s="603"/>
      <c r="BE39" s="16" t="s">
        <v>706</v>
      </c>
      <c r="BF39" s="16" t="s">
        <v>974</v>
      </c>
      <c r="BG39" s="16" t="s">
        <v>755</v>
      </c>
    </row>
    <row r="40" spans="1:59" ht="18.75" customHeight="1">
      <c r="A40" s="694" t="s">
        <v>1344</v>
      </c>
      <c r="B40" s="695"/>
      <c r="C40" s="695"/>
      <c r="D40" s="696"/>
      <c r="E40" s="611" t="s">
        <v>722</v>
      </c>
      <c r="F40" s="554"/>
      <c r="G40" s="633"/>
      <c r="H40" s="633"/>
      <c r="I40" s="554" t="s">
        <v>752</v>
      </c>
      <c r="J40" s="554"/>
      <c r="K40" s="633"/>
      <c r="L40" s="633"/>
      <c r="M40" s="554" t="s">
        <v>724</v>
      </c>
      <c r="N40" s="554"/>
      <c r="O40" s="633"/>
      <c r="P40" s="633"/>
      <c r="Q40" s="605"/>
      <c r="R40" s="606"/>
      <c r="S40" s="607"/>
      <c r="T40" s="608"/>
      <c r="U40" s="608"/>
      <c r="V40" s="608"/>
      <c r="W40" s="21"/>
      <c r="X40" s="21"/>
      <c r="Y40" s="21"/>
      <c r="Z40" s="21"/>
      <c r="AA40" s="22"/>
      <c r="AB40" s="544" t="s">
        <v>245</v>
      </c>
      <c r="AC40" s="547"/>
      <c r="AD40" s="32" t="s">
        <v>241</v>
      </c>
      <c r="AE40" s="30" t="s">
        <v>242</v>
      </c>
      <c r="AF40" s="32" t="s">
        <v>241</v>
      </c>
      <c r="AG40" s="30" t="s">
        <v>243</v>
      </c>
      <c r="AH40" s="32" t="s">
        <v>241</v>
      </c>
      <c r="AI40" s="78" t="s">
        <v>727</v>
      </c>
      <c r="BD40" s="603"/>
      <c r="BE40" s="16"/>
      <c r="BF40" s="16" t="s">
        <v>706</v>
      </c>
      <c r="BG40" s="16" t="s">
        <v>706</v>
      </c>
    </row>
    <row r="41" spans="1:59" ht="18.75" customHeight="1" thickBot="1">
      <c r="A41" s="697"/>
      <c r="B41" s="698"/>
      <c r="C41" s="698"/>
      <c r="D41" s="699"/>
      <c r="E41" s="649" t="s">
        <v>320</v>
      </c>
      <c r="F41" s="568"/>
      <c r="G41" s="616"/>
      <c r="H41" s="616"/>
      <c r="I41" s="568" t="s">
        <v>726</v>
      </c>
      <c r="J41" s="568"/>
      <c r="K41" s="616"/>
      <c r="L41" s="616"/>
      <c r="M41" s="568" t="s">
        <v>247</v>
      </c>
      <c r="N41" s="568"/>
      <c r="O41" s="616"/>
      <c r="P41" s="616"/>
      <c r="Q41" s="274" t="s">
        <v>572</v>
      </c>
      <c r="R41" s="604" t="s">
        <v>629</v>
      </c>
      <c r="S41" s="604"/>
      <c r="T41" s="604"/>
      <c r="U41" s="604"/>
      <c r="V41" s="604"/>
      <c r="W41" s="604"/>
      <c r="X41" s="47"/>
      <c r="Y41" s="47"/>
      <c r="Z41" s="47"/>
      <c r="AA41" s="50"/>
      <c r="AB41" s="604" t="s">
        <v>248</v>
      </c>
      <c r="AC41" s="632"/>
      <c r="AD41" s="80" t="s">
        <v>241</v>
      </c>
      <c r="AE41" s="94" t="s">
        <v>242</v>
      </c>
      <c r="AF41" s="80" t="s">
        <v>241</v>
      </c>
      <c r="AG41" s="94" t="s">
        <v>243</v>
      </c>
      <c r="AH41" s="80" t="s">
        <v>241</v>
      </c>
      <c r="AI41" s="101" t="s">
        <v>727</v>
      </c>
      <c r="AM41" s="1" t="s">
        <v>1030</v>
      </c>
      <c r="AQ41" s="1" t="s">
        <v>1031</v>
      </c>
    </row>
    <row r="42" spans="1:59" ht="18.75" customHeight="1">
      <c r="A42" s="617" t="s">
        <v>251</v>
      </c>
      <c r="B42" s="493"/>
      <c r="C42" s="493"/>
      <c r="D42" s="618"/>
      <c r="E42" s="626"/>
      <c r="F42" s="627"/>
      <c r="G42" s="627"/>
      <c r="H42" s="627"/>
      <c r="I42" s="627"/>
      <c r="J42" s="627"/>
      <c r="K42" s="627"/>
      <c r="L42" s="627"/>
      <c r="M42" s="627"/>
      <c r="N42" s="627"/>
      <c r="O42" s="627"/>
      <c r="P42" s="627"/>
      <c r="Q42" s="627"/>
      <c r="R42" s="627"/>
      <c r="S42" s="627"/>
      <c r="T42" s="627"/>
      <c r="U42" s="627"/>
      <c r="V42" s="627"/>
      <c r="W42" s="627"/>
      <c r="X42" s="627"/>
      <c r="Y42" s="627"/>
      <c r="Z42" s="627"/>
      <c r="AA42" s="627"/>
      <c r="AB42" s="628"/>
      <c r="AC42" s="618" t="s">
        <v>252</v>
      </c>
      <c r="AD42" s="623"/>
      <c r="AE42" s="623"/>
      <c r="AF42" s="623"/>
      <c r="AG42" s="623"/>
      <c r="AH42" s="623"/>
      <c r="AI42" s="624"/>
      <c r="AM42" s="1" t="s">
        <v>287</v>
      </c>
      <c r="AQ42" s="1" t="s">
        <v>1260</v>
      </c>
    </row>
    <row r="43" spans="1:59" ht="18.75" customHeight="1">
      <c r="A43" s="619"/>
      <c r="B43" s="475"/>
      <c r="C43" s="475"/>
      <c r="D43" s="620"/>
      <c r="E43" s="626"/>
      <c r="F43" s="627"/>
      <c r="G43" s="627"/>
      <c r="H43" s="627"/>
      <c r="I43" s="627"/>
      <c r="J43" s="627"/>
      <c r="K43" s="627"/>
      <c r="L43" s="627"/>
      <c r="M43" s="627"/>
      <c r="N43" s="627"/>
      <c r="O43" s="627"/>
      <c r="P43" s="627"/>
      <c r="Q43" s="627"/>
      <c r="R43" s="627"/>
      <c r="S43" s="627"/>
      <c r="T43" s="627"/>
      <c r="U43" s="627"/>
      <c r="V43" s="627"/>
      <c r="W43" s="627"/>
      <c r="X43" s="627"/>
      <c r="Y43" s="627"/>
      <c r="Z43" s="627"/>
      <c r="AA43" s="627"/>
      <c r="AB43" s="628"/>
      <c r="AC43" s="25"/>
      <c r="AD43" s="625" t="s">
        <v>97</v>
      </c>
      <c r="AE43" s="613" t="s">
        <v>694</v>
      </c>
      <c r="AF43" s="23"/>
      <c r="AG43" s="625" t="s">
        <v>97</v>
      </c>
      <c r="AH43" s="613" t="s">
        <v>695</v>
      </c>
      <c r="AI43" s="614"/>
      <c r="AR43" s="587"/>
      <c r="AS43" s="587"/>
      <c r="AT43" s="587" t="s">
        <v>80</v>
      </c>
      <c r="AU43" s="587"/>
      <c r="AV43" s="587"/>
      <c r="AW43" s="587"/>
      <c r="AX43" s="587"/>
      <c r="AY43" s="587"/>
      <c r="AZ43" s="587"/>
      <c r="BA43" s="587"/>
      <c r="BB43" s="587"/>
      <c r="BC43" s="587"/>
      <c r="BD43" s="587"/>
      <c r="BE43" s="587"/>
      <c r="BF43" s="587"/>
    </row>
    <row r="44" spans="1:59" ht="18.75" customHeight="1" thickBot="1">
      <c r="A44" s="621"/>
      <c r="B44" s="505"/>
      <c r="C44" s="505"/>
      <c r="D44" s="622"/>
      <c r="E44" s="629"/>
      <c r="F44" s="630"/>
      <c r="G44" s="630"/>
      <c r="H44" s="630"/>
      <c r="I44" s="630"/>
      <c r="J44" s="630"/>
      <c r="K44" s="630"/>
      <c r="L44" s="630"/>
      <c r="M44" s="630"/>
      <c r="N44" s="630"/>
      <c r="O44" s="630"/>
      <c r="P44" s="630"/>
      <c r="Q44" s="630"/>
      <c r="R44" s="630"/>
      <c r="S44" s="630"/>
      <c r="T44" s="630"/>
      <c r="U44" s="630"/>
      <c r="V44" s="630"/>
      <c r="W44" s="630"/>
      <c r="X44" s="630"/>
      <c r="Y44" s="630"/>
      <c r="Z44" s="630"/>
      <c r="AA44" s="630"/>
      <c r="AB44" s="631"/>
      <c r="AC44" s="93"/>
      <c r="AD44" s="609"/>
      <c r="AE44" s="612"/>
      <c r="AF44" s="47"/>
      <c r="AG44" s="609"/>
      <c r="AH44" s="612"/>
      <c r="AI44" s="615"/>
      <c r="AR44" s="586">
        <v>0</v>
      </c>
      <c r="AS44" s="586"/>
      <c r="AT44" s="585" t="s">
        <v>82</v>
      </c>
      <c r="AU44" s="585"/>
      <c r="AV44" s="585"/>
      <c r="AW44" s="585"/>
      <c r="AX44" s="585"/>
      <c r="AY44" s="585"/>
      <c r="AZ44" s="585"/>
      <c r="BA44" s="585"/>
      <c r="BB44" s="585"/>
      <c r="BC44" s="585"/>
      <c r="BD44" s="585"/>
      <c r="BE44" s="585"/>
      <c r="BF44" s="585"/>
    </row>
    <row r="45" spans="1:59" ht="18.75" customHeight="1">
      <c r="AR45" s="586">
        <v>1</v>
      </c>
      <c r="AS45" s="586"/>
      <c r="AT45" s="585" t="s">
        <v>85</v>
      </c>
      <c r="AU45" s="585"/>
      <c r="AV45" s="585"/>
      <c r="AW45" s="585"/>
      <c r="AX45" s="585"/>
      <c r="AY45" s="585"/>
      <c r="AZ45" s="585"/>
      <c r="BA45" s="585"/>
      <c r="BB45" s="585"/>
      <c r="BC45" s="585"/>
      <c r="BD45" s="585"/>
      <c r="BE45" s="585"/>
      <c r="BF45" s="585"/>
    </row>
    <row r="46" spans="1:59" ht="18.75" customHeight="1">
      <c r="AR46" s="586">
        <v>2</v>
      </c>
      <c r="AS46" s="586"/>
      <c r="AT46" s="585" t="s">
        <v>86</v>
      </c>
      <c r="AU46" s="585"/>
      <c r="AV46" s="585"/>
      <c r="AW46" s="585"/>
      <c r="AX46" s="585"/>
      <c r="AY46" s="585"/>
      <c r="AZ46" s="585"/>
      <c r="BA46" s="585"/>
      <c r="BB46" s="585"/>
      <c r="BC46" s="585"/>
      <c r="BD46" s="585"/>
      <c r="BE46" s="585"/>
      <c r="BF46" s="585"/>
    </row>
    <row r="47" spans="1:59" ht="18.75" customHeight="1">
      <c r="AR47" s="586">
        <v>3</v>
      </c>
      <c r="AS47" s="586"/>
      <c r="AT47" s="585" t="s">
        <v>87</v>
      </c>
      <c r="AU47" s="585"/>
      <c r="AV47" s="585"/>
      <c r="AW47" s="585"/>
      <c r="AX47" s="585"/>
      <c r="AY47" s="585"/>
      <c r="AZ47" s="585"/>
      <c r="BA47" s="585"/>
      <c r="BB47" s="585"/>
      <c r="BC47" s="585"/>
      <c r="BD47" s="585"/>
      <c r="BE47" s="585"/>
      <c r="BF47" s="585"/>
    </row>
    <row r="48" spans="1:59" ht="18.75" customHeight="1">
      <c r="AR48" s="586">
        <v>4</v>
      </c>
      <c r="AS48" s="586"/>
      <c r="AT48" s="585" t="s">
        <v>88</v>
      </c>
      <c r="AU48" s="585"/>
      <c r="AV48" s="585"/>
      <c r="AW48" s="585"/>
      <c r="AX48" s="585"/>
      <c r="AY48" s="585"/>
      <c r="AZ48" s="585"/>
      <c r="BA48" s="585"/>
      <c r="BB48" s="585"/>
      <c r="BC48" s="585"/>
      <c r="BD48" s="585"/>
      <c r="BE48" s="585"/>
      <c r="BF48" s="585"/>
    </row>
    <row r="49" spans="39:62" ht="18.75" customHeight="1">
      <c r="AR49" s="586">
        <v>5</v>
      </c>
      <c r="AS49" s="586"/>
      <c r="AT49" s="585" t="s">
        <v>89</v>
      </c>
      <c r="AU49" s="585"/>
      <c r="AV49" s="585"/>
      <c r="AW49" s="585"/>
      <c r="AX49" s="585"/>
      <c r="AY49" s="585"/>
      <c r="AZ49" s="585"/>
      <c r="BA49" s="585"/>
      <c r="BB49" s="585"/>
      <c r="BC49" s="585"/>
      <c r="BD49" s="585"/>
      <c r="BE49" s="585"/>
      <c r="BF49" s="585"/>
      <c r="BJ49" s="1"/>
    </row>
    <row r="50" spans="39:62" ht="18.75" customHeight="1">
      <c r="AR50" s="586">
        <v>6</v>
      </c>
      <c r="AS50" s="586"/>
      <c r="AT50" s="585" t="s">
        <v>83</v>
      </c>
      <c r="AU50" s="585"/>
      <c r="AV50" s="585"/>
      <c r="AW50" s="585"/>
      <c r="AX50" s="585"/>
      <c r="AY50" s="585"/>
      <c r="AZ50" s="585"/>
      <c r="BA50" s="585"/>
      <c r="BB50" s="585"/>
      <c r="BC50" s="585"/>
      <c r="BD50" s="585"/>
      <c r="BE50" s="585"/>
      <c r="BF50" s="585"/>
      <c r="BH50" s="1"/>
      <c r="BI50" s="1"/>
      <c r="BJ50" s="1"/>
    </row>
    <row r="52" spans="39:62" ht="18.75" customHeight="1">
      <c r="AM52" s="1" t="s">
        <v>1032</v>
      </c>
      <c r="AQ52" s="1" t="s">
        <v>1033</v>
      </c>
    </row>
    <row r="53" spans="39:62" ht="18.75" customHeight="1">
      <c r="AM53" s="1" t="s">
        <v>1034</v>
      </c>
      <c r="AQ53" s="1" t="s">
        <v>1035</v>
      </c>
    </row>
    <row r="54" spans="39:62" ht="18.75" customHeight="1">
      <c r="AR54" s="1" t="s">
        <v>1036</v>
      </c>
    </row>
    <row r="56" spans="39:62" ht="18.75" customHeight="1">
      <c r="AM56" s="185" t="s">
        <v>1037</v>
      </c>
      <c r="AR56" s="238" t="s">
        <v>1038</v>
      </c>
      <c r="AS56" s="186" t="s">
        <v>1182</v>
      </c>
    </row>
    <row r="57" spans="39:62" ht="18.75" customHeight="1">
      <c r="AM57" s="1"/>
      <c r="AN57" s="1"/>
      <c r="AO57" s="1"/>
      <c r="AP57" s="1"/>
      <c r="AQ57" s="1"/>
      <c r="AR57" s="1"/>
      <c r="AS57" s="1"/>
      <c r="AT57" s="1"/>
      <c r="AU57" s="1"/>
      <c r="AV57" s="1"/>
      <c r="AW57" s="1"/>
      <c r="AX57" s="1"/>
      <c r="AY57" s="1"/>
      <c r="AZ57" s="1"/>
      <c r="BA57" s="1"/>
      <c r="BB57" s="1"/>
      <c r="BC57" s="1"/>
      <c r="BD57" s="1"/>
      <c r="BE57" s="1"/>
      <c r="BF57" s="1"/>
      <c r="BG57" s="1"/>
    </row>
    <row r="58" spans="39:62" ht="18.75" customHeight="1">
      <c r="AM58" s="1" t="s">
        <v>218</v>
      </c>
      <c r="AN58" s="1"/>
      <c r="AO58" s="1"/>
      <c r="AP58" s="1"/>
      <c r="AQ58" s="1"/>
      <c r="AR58" s="1" t="s">
        <v>1039</v>
      </c>
      <c r="AS58" s="1"/>
      <c r="AT58" s="1"/>
      <c r="AU58" s="1"/>
      <c r="AV58" s="1"/>
      <c r="AW58" s="1"/>
      <c r="AX58" s="1"/>
      <c r="AY58" s="1"/>
      <c r="AZ58" s="1"/>
      <c r="BA58" s="1"/>
      <c r="BB58" s="1"/>
      <c r="BC58" s="1"/>
      <c r="BD58" s="1"/>
      <c r="BE58" s="1"/>
      <c r="BF58" s="1"/>
      <c r="BG58" s="1"/>
    </row>
    <row r="60" spans="39:62" ht="18.75" customHeight="1">
      <c r="AM60" s="1" t="s">
        <v>1040</v>
      </c>
      <c r="AQ60" s="187" t="s">
        <v>978</v>
      </c>
      <c r="AR60" s="188" t="s">
        <v>1347</v>
      </c>
    </row>
    <row r="61" spans="39:62" ht="18.75" customHeight="1">
      <c r="AQ61" s="187"/>
      <c r="AR61" s="188" t="s">
        <v>1041</v>
      </c>
    </row>
    <row r="63" spans="39:62" ht="18.75" customHeight="1">
      <c r="AM63" s="169" t="s">
        <v>1346</v>
      </c>
      <c r="AQ63" s="1" t="s">
        <v>1023</v>
      </c>
    </row>
  </sheetData>
  <sheetProtection selectLockedCells="1"/>
  <customSheetViews>
    <customSheetView guid="{DA3E2843-7809-455C-A4BC-B15E27031169}" showGridLines="0">
      <selection activeCell="E9" sqref="E9"/>
      <pageMargins left="0.23622047244094491" right="0.23622047244094491" top="0.31496062992125984" bottom="0.43307086614173229" header="0.31496062992125984" footer="0.19685039370078741"/>
      <printOptions horizontalCentered="1"/>
      <pageSetup paperSize="9" orientation="portrait" horizontalDpi="300" verticalDpi="300" r:id="rId1"/>
      <headerFooter alignWithMargins="0">
        <oddFooter>&amp;C京都府医師会地域連携パス</oddFooter>
      </headerFooter>
    </customSheetView>
    <customSheetView guid="{1546F4D9-DCE6-4EE4-BE10-3F8B30433F13}" showGridLines="0">
      <selection activeCell="E18" sqref="E18:AI31"/>
      <pageMargins left="0.23622047244094491" right="0.23622047244094491" top="0.31496062992125984" bottom="0.43307086614173229" header="0.31496062992125984" footer="0.19685039370078741"/>
      <printOptions horizontalCentered="1"/>
      <pageSetup paperSize="9" orientation="portrait" horizontalDpi="300" verticalDpi="300" r:id="rId2"/>
      <headerFooter alignWithMargins="0">
        <oddFooter>&amp;C京都府医師会地域連携パス</oddFooter>
      </headerFooter>
    </customSheetView>
  </customSheetViews>
  <mergeCells count="154">
    <mergeCell ref="I38:J38"/>
    <mergeCell ref="K38:L38"/>
    <mergeCell ref="P34:S34"/>
    <mergeCell ref="P33:S33"/>
    <mergeCell ref="K33:N33"/>
    <mergeCell ref="K39:L39"/>
    <mergeCell ref="E41:F41"/>
    <mergeCell ref="G41:H41"/>
    <mergeCell ref="AB12:AI12"/>
    <mergeCell ref="AB13:AI13"/>
    <mergeCell ref="AC16:AH16"/>
    <mergeCell ref="E14:F14"/>
    <mergeCell ref="AD32:AI32"/>
    <mergeCell ref="AA16:AB16"/>
    <mergeCell ref="Z32:AB32"/>
    <mergeCell ref="Q16:R16"/>
    <mergeCell ref="Q15:AA15"/>
    <mergeCell ref="Q17:R17"/>
    <mergeCell ref="AA17:AB17"/>
    <mergeCell ref="AB14:AI14"/>
    <mergeCell ref="AB15:AI15"/>
    <mergeCell ref="Q14:AA14"/>
    <mergeCell ref="E18:AI31"/>
    <mergeCell ref="E17:F17"/>
    <mergeCell ref="U16:Z16"/>
    <mergeCell ref="A10:D11"/>
    <mergeCell ref="F9:G9"/>
    <mergeCell ref="E7:L8"/>
    <mergeCell ref="M7:Y8"/>
    <mergeCell ref="Z7:AI8"/>
    <mergeCell ref="Z6:AI6"/>
    <mergeCell ref="M6:Y6"/>
    <mergeCell ref="A5:D5"/>
    <mergeCell ref="A9:D9"/>
    <mergeCell ref="I9:J9"/>
    <mergeCell ref="W9:X9"/>
    <mergeCell ref="R9:U9"/>
    <mergeCell ref="A32:D32"/>
    <mergeCell ref="A31:D31"/>
    <mergeCell ref="A30:D30"/>
    <mergeCell ref="A12:D15"/>
    <mergeCell ref="R32:S32"/>
    <mergeCell ref="A16:D16"/>
    <mergeCell ref="E16:F16"/>
    <mergeCell ref="A18:D29"/>
    <mergeCell ref="A17:D17"/>
    <mergeCell ref="E15:F15"/>
    <mergeCell ref="G13:P13"/>
    <mergeCell ref="E12:P12"/>
    <mergeCell ref="Q12:AA12"/>
    <mergeCell ref="E13:F13"/>
    <mergeCell ref="G15:P15"/>
    <mergeCell ref="Q13:AA13"/>
    <mergeCell ref="AA1:AI1"/>
    <mergeCell ref="A1:Z1"/>
    <mergeCell ref="AF3:AG4"/>
    <mergeCell ref="G14:P14"/>
    <mergeCell ref="Z2:AA2"/>
    <mergeCell ref="AB2:AI2"/>
    <mergeCell ref="E2:L2"/>
    <mergeCell ref="Z3:AE4"/>
    <mergeCell ref="AH3:AI4"/>
    <mergeCell ref="A3:B4"/>
    <mergeCell ref="S3:T4"/>
    <mergeCell ref="U3:V4"/>
    <mergeCell ref="W3:Y4"/>
    <mergeCell ref="H3:J4"/>
    <mergeCell ref="F5:I5"/>
    <mergeCell ref="C3:G4"/>
    <mergeCell ref="M2:N2"/>
    <mergeCell ref="A6:D8"/>
    <mergeCell ref="K3:R4"/>
    <mergeCell ref="A2:D2"/>
    <mergeCell ref="O2:Y2"/>
    <mergeCell ref="E6:L6"/>
    <mergeCell ref="J5:X5"/>
    <mergeCell ref="Y5:AI5"/>
    <mergeCell ref="G40:H40"/>
    <mergeCell ref="G39:H39"/>
    <mergeCell ref="E39:F39"/>
    <mergeCell ref="K40:L40"/>
    <mergeCell ref="K41:L41"/>
    <mergeCell ref="M40:N40"/>
    <mergeCell ref="O40:P40"/>
    <mergeCell ref="A33:D35"/>
    <mergeCell ref="G38:H38"/>
    <mergeCell ref="E37:H37"/>
    <mergeCell ref="E36:H36"/>
    <mergeCell ref="M39:N39"/>
    <mergeCell ref="M38:N38"/>
    <mergeCell ref="I40:J40"/>
    <mergeCell ref="I39:J39"/>
    <mergeCell ref="I41:J41"/>
    <mergeCell ref="O39:P39"/>
    <mergeCell ref="A36:D39"/>
    <mergeCell ref="A40:D40"/>
    <mergeCell ref="A41:D41"/>
    <mergeCell ref="E40:F40"/>
    <mergeCell ref="E38:F38"/>
    <mergeCell ref="F35:I35"/>
    <mergeCell ref="O38:P38"/>
    <mergeCell ref="M41:N41"/>
    <mergeCell ref="O41:P41"/>
    <mergeCell ref="A42:D44"/>
    <mergeCell ref="AC42:AI42"/>
    <mergeCell ref="AD43:AD44"/>
    <mergeCell ref="AE43:AE44"/>
    <mergeCell ref="AG43:AG44"/>
    <mergeCell ref="E42:AB44"/>
    <mergeCell ref="AB41:AC41"/>
    <mergeCell ref="Q36:AI36"/>
    <mergeCell ref="AR43:AS43"/>
    <mergeCell ref="AR44:AS44"/>
    <mergeCell ref="AR45:AS45"/>
    <mergeCell ref="AR46:AS46"/>
    <mergeCell ref="BD37:BD40"/>
    <mergeCell ref="R41:W41"/>
    <mergeCell ref="Q40:S40"/>
    <mergeCell ref="T40:V40"/>
    <mergeCell ref="AB39:AC39"/>
    <mergeCell ref="W39:X39"/>
    <mergeCell ref="T39:U39"/>
    <mergeCell ref="Q39:S39"/>
    <mergeCell ref="AB40:AC40"/>
    <mergeCell ref="AB38:AC38"/>
    <mergeCell ref="Q37:AI37"/>
    <mergeCell ref="AH43:AI44"/>
    <mergeCell ref="T38:V38"/>
    <mergeCell ref="Q38:S38"/>
    <mergeCell ref="S17:T17"/>
    <mergeCell ref="S16:T16"/>
    <mergeCell ref="G16:P16"/>
    <mergeCell ref="G17:P17"/>
    <mergeCell ref="AS24:AT33"/>
    <mergeCell ref="K34:M34"/>
    <mergeCell ref="F33:I33"/>
    <mergeCell ref="F34:I34"/>
    <mergeCell ref="AE33:AI35"/>
    <mergeCell ref="W35:AC35"/>
    <mergeCell ref="P35:S35"/>
    <mergeCell ref="E32:I32"/>
    <mergeCell ref="K35:M35"/>
    <mergeCell ref="AT49:BF49"/>
    <mergeCell ref="AR48:AS48"/>
    <mergeCell ref="AT50:BF50"/>
    <mergeCell ref="AR49:AS49"/>
    <mergeCell ref="AR50:AS50"/>
    <mergeCell ref="AT43:BF43"/>
    <mergeCell ref="AT45:BF45"/>
    <mergeCell ref="AT46:BF46"/>
    <mergeCell ref="AT47:BF47"/>
    <mergeCell ref="AT48:BF48"/>
    <mergeCell ref="AR47:AS47"/>
    <mergeCell ref="AT44:BF44"/>
  </mergeCells>
  <phoneticPr fontId="2"/>
  <printOptions horizontalCentered="1"/>
  <pageMargins left="0.23622047244094491" right="0.23622047244094491" top="0.31496062992125984" bottom="0.43307086614173229" header="0.31496062992125984" footer="0.19685039370078741"/>
  <pageSetup paperSize="9" scale="50" orientation="landscape" horizontalDpi="300" verticalDpi="300" r:id="rId3"/>
  <headerFooter alignWithMargins="0">
    <oddFooter xml:space="preserve">&amp;C
</oddFooter>
  </headerFooter>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0"/>
  </sheetPr>
  <dimension ref="A1:BM36"/>
  <sheetViews>
    <sheetView showGridLines="0" zoomScaleNormal="100" zoomScaleSheetLayoutView="100" workbookViewId="0">
      <selection activeCell="AK9" sqref="AK9"/>
    </sheetView>
  </sheetViews>
  <sheetFormatPr defaultColWidth="2.75" defaultRowHeight="24.75" customHeight="1"/>
  <cols>
    <col min="38" max="38" width="2.875" customWidth="1"/>
    <col min="39" max="39" width="2.75" style="120"/>
    <col min="40" max="40" width="2.875" style="120" customWidth="1"/>
    <col min="41" max="65" width="2.75" style="120"/>
  </cols>
  <sheetData>
    <row r="1" spans="1:65" ht="24.75" customHeight="1" thickBot="1">
      <c r="A1" s="481" t="s">
        <v>946</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273</v>
      </c>
      <c r="AB1" s="572"/>
      <c r="AC1" s="572"/>
      <c r="AD1" s="572"/>
      <c r="AE1" s="572"/>
      <c r="AF1" s="572"/>
      <c r="AG1" s="572"/>
      <c r="AH1" s="572"/>
      <c r="AI1" s="572"/>
      <c r="AM1" s="189" t="s">
        <v>1042</v>
      </c>
      <c r="AN1" s="168"/>
      <c r="AO1" s="168"/>
      <c r="AP1" s="168"/>
      <c r="AQ1" s="168"/>
      <c r="AR1" s="168"/>
      <c r="AS1" s="168"/>
      <c r="AT1" s="168"/>
      <c r="AU1" s="168"/>
      <c r="AV1" s="168"/>
      <c r="AW1" s="168"/>
      <c r="AX1" s="168"/>
      <c r="AY1" s="168"/>
      <c r="AZ1" s="168"/>
      <c r="BA1" s="168"/>
    </row>
    <row r="2" spans="1:65" ht="24.75" customHeight="1">
      <c r="A2" s="650" t="s">
        <v>465</v>
      </c>
      <c r="B2" s="490"/>
      <c r="C2" s="490"/>
      <c r="D2" s="490"/>
      <c r="E2" s="738"/>
      <c r="F2" s="738"/>
      <c r="G2" s="738"/>
      <c r="H2" s="738"/>
      <c r="I2" s="738"/>
      <c r="J2" s="738"/>
      <c r="K2" s="738"/>
      <c r="L2" s="738"/>
      <c r="M2" s="490" t="s">
        <v>468</v>
      </c>
      <c r="N2" s="490"/>
      <c r="O2" s="651" t="s">
        <v>1186</v>
      </c>
      <c r="P2" s="652"/>
      <c r="Q2" s="652"/>
      <c r="R2" s="652"/>
      <c r="S2" s="652"/>
      <c r="T2" s="652"/>
      <c r="U2" s="652"/>
      <c r="V2" s="652"/>
      <c r="W2" s="652"/>
      <c r="X2" s="652"/>
      <c r="Y2" s="653"/>
      <c r="Z2" s="490" t="s">
        <v>558</v>
      </c>
      <c r="AA2" s="490"/>
      <c r="AB2" s="573"/>
      <c r="AC2" s="573"/>
      <c r="AD2" s="573"/>
      <c r="AE2" s="573"/>
      <c r="AF2" s="573"/>
      <c r="AG2" s="573"/>
      <c r="AH2" s="573"/>
      <c r="AI2" s="636"/>
      <c r="AM2" s="249" t="s">
        <v>1247</v>
      </c>
      <c r="AN2" s="249" t="s">
        <v>1234</v>
      </c>
      <c r="AO2" s="168"/>
      <c r="AP2" s="168"/>
      <c r="AQ2" s="168"/>
      <c r="AR2" s="168"/>
      <c r="AS2" s="168"/>
      <c r="AT2" s="168"/>
      <c r="AU2" s="168"/>
      <c r="AV2" s="168"/>
      <c r="AW2" s="168"/>
      <c r="AX2" s="168"/>
      <c r="AY2" s="168"/>
      <c r="AZ2" s="168"/>
      <c r="BA2" s="168"/>
    </row>
    <row r="3" spans="1:65" ht="13.5" customHeight="1">
      <c r="A3" s="619" t="s">
        <v>289</v>
      </c>
      <c r="B3" s="475"/>
      <c r="C3" s="726" t="s">
        <v>1183</v>
      </c>
      <c r="D3" s="727"/>
      <c r="E3" s="727"/>
      <c r="F3" s="727"/>
      <c r="G3" s="728"/>
      <c r="H3" s="475" t="s">
        <v>728</v>
      </c>
      <c r="I3" s="475"/>
      <c r="J3" s="475"/>
      <c r="K3" s="740" t="s">
        <v>1184</v>
      </c>
      <c r="L3" s="740"/>
      <c r="M3" s="740"/>
      <c r="N3" s="740"/>
      <c r="O3" s="740"/>
      <c r="P3" s="740"/>
      <c r="Q3" s="740"/>
      <c r="R3" s="741"/>
      <c r="S3" s="475" t="s">
        <v>478</v>
      </c>
      <c r="T3" s="475"/>
      <c r="U3" s="744" t="s">
        <v>1122</v>
      </c>
      <c r="V3" s="745"/>
      <c r="W3" s="475" t="s">
        <v>470</v>
      </c>
      <c r="X3" s="475"/>
      <c r="Y3" s="475"/>
      <c r="Z3" s="748" t="s">
        <v>1185</v>
      </c>
      <c r="AA3" s="749"/>
      <c r="AB3" s="749"/>
      <c r="AC3" s="749"/>
      <c r="AD3" s="749"/>
      <c r="AE3" s="750"/>
      <c r="AF3" s="475" t="s">
        <v>535</v>
      </c>
      <c r="AG3" s="475"/>
      <c r="AH3" s="754" t="s">
        <v>776</v>
      </c>
      <c r="AI3" s="755"/>
      <c r="AM3" s="709"/>
      <c r="AN3" s="709"/>
      <c r="AO3" s="709"/>
      <c r="AP3" s="709"/>
      <c r="AQ3" s="709"/>
      <c r="AR3" s="709"/>
      <c r="AS3" s="709"/>
      <c r="AT3" s="709"/>
      <c r="AU3" s="709"/>
      <c r="AV3" s="709"/>
      <c r="AW3" s="709"/>
      <c r="AX3" s="709"/>
      <c r="AY3" s="709"/>
      <c r="AZ3" s="709"/>
      <c r="BA3" s="709"/>
      <c r="BB3" s="709"/>
    </row>
    <row r="4" spans="1:65" ht="24.75" customHeight="1" thickBot="1">
      <c r="A4" s="621"/>
      <c r="B4" s="505"/>
      <c r="C4" s="729"/>
      <c r="D4" s="730"/>
      <c r="E4" s="730"/>
      <c r="F4" s="730"/>
      <c r="G4" s="731"/>
      <c r="H4" s="505"/>
      <c r="I4" s="505"/>
      <c r="J4" s="505"/>
      <c r="K4" s="742"/>
      <c r="L4" s="742"/>
      <c r="M4" s="742"/>
      <c r="N4" s="742"/>
      <c r="O4" s="742"/>
      <c r="P4" s="742"/>
      <c r="Q4" s="742"/>
      <c r="R4" s="743"/>
      <c r="S4" s="505"/>
      <c r="T4" s="505"/>
      <c r="U4" s="746"/>
      <c r="V4" s="747"/>
      <c r="W4" s="505"/>
      <c r="X4" s="505"/>
      <c r="Y4" s="505"/>
      <c r="Z4" s="751"/>
      <c r="AA4" s="752"/>
      <c r="AB4" s="752"/>
      <c r="AC4" s="752"/>
      <c r="AD4" s="752"/>
      <c r="AE4" s="753"/>
      <c r="AF4" s="505"/>
      <c r="AG4" s="505"/>
      <c r="AH4" s="756"/>
      <c r="AI4" s="757"/>
      <c r="AM4" s="709"/>
      <c r="AN4" s="709"/>
      <c r="AO4" s="709"/>
      <c r="AP4" s="709"/>
      <c r="AQ4" s="709"/>
      <c r="AR4" s="709"/>
      <c r="AS4" s="709"/>
      <c r="AT4" s="709"/>
      <c r="AU4" s="709"/>
      <c r="AV4" s="709"/>
      <c r="AW4" s="709"/>
      <c r="AX4" s="709"/>
      <c r="AY4" s="709"/>
      <c r="AZ4" s="709"/>
      <c r="BA4" s="709"/>
      <c r="BB4" s="709"/>
    </row>
    <row r="5" spans="1:65" ht="24.75" customHeight="1">
      <c r="A5" s="735" t="s">
        <v>720</v>
      </c>
      <c r="B5" s="736"/>
      <c r="C5" s="493"/>
      <c r="D5" s="493"/>
      <c r="E5" s="493" t="s">
        <v>809</v>
      </c>
      <c r="F5" s="493"/>
      <c r="G5" s="493"/>
      <c r="H5" s="493"/>
      <c r="I5" s="493"/>
      <c r="J5" s="493"/>
      <c r="K5" s="493"/>
      <c r="L5" s="493"/>
      <c r="M5" s="493"/>
      <c r="N5" s="493"/>
      <c r="O5" s="493"/>
      <c r="P5" s="493" t="s">
        <v>783</v>
      </c>
      <c r="Q5" s="493"/>
      <c r="R5" s="493" t="s">
        <v>784</v>
      </c>
      <c r="S5" s="493"/>
      <c r="T5" s="493" t="s">
        <v>782</v>
      </c>
      <c r="U5" s="493"/>
      <c r="V5" s="493"/>
      <c r="W5" s="493"/>
      <c r="X5" s="493" t="s">
        <v>644</v>
      </c>
      <c r="Y5" s="493"/>
      <c r="Z5" s="493"/>
      <c r="AA5" s="493"/>
      <c r="AB5" s="493"/>
      <c r="AC5" s="493"/>
      <c r="AD5" s="493"/>
      <c r="AE5" s="493"/>
      <c r="AF5" s="493"/>
      <c r="AG5" s="493"/>
      <c r="AH5" s="493"/>
      <c r="AI5" s="670"/>
      <c r="AU5" s="190"/>
      <c r="AV5" s="190"/>
      <c r="AW5" s="190"/>
      <c r="AX5" s="190"/>
      <c r="AY5" s="190"/>
      <c r="AZ5" s="190"/>
      <c r="BA5" s="190"/>
    </row>
    <row r="6" spans="1:65" ht="24.75" customHeight="1">
      <c r="A6" s="485"/>
      <c r="B6" s="504"/>
      <c r="C6" s="724" t="s">
        <v>189</v>
      </c>
      <c r="D6" s="724"/>
      <c r="E6" s="739"/>
      <c r="F6" s="722"/>
      <c r="G6" s="722"/>
      <c r="H6" s="722"/>
      <c r="I6" s="722"/>
      <c r="J6" s="722"/>
      <c r="K6" s="722"/>
      <c r="L6" s="722"/>
      <c r="M6" s="722"/>
      <c r="N6" s="722"/>
      <c r="O6" s="722"/>
      <c r="P6" s="506"/>
      <c r="Q6" s="506"/>
      <c r="R6" s="506"/>
      <c r="S6" s="506"/>
      <c r="T6" s="506"/>
      <c r="U6" s="506"/>
      <c r="V6" s="506"/>
      <c r="W6" s="506"/>
      <c r="X6" s="739"/>
      <c r="Y6" s="722"/>
      <c r="Z6" s="722"/>
      <c r="AA6" s="722"/>
      <c r="AB6" s="722"/>
      <c r="AC6" s="722"/>
      <c r="AD6" s="722"/>
      <c r="AE6" s="722"/>
      <c r="AF6" s="722"/>
      <c r="AG6" s="722"/>
      <c r="AH6" s="722"/>
      <c r="AI6" s="723"/>
      <c r="AM6" s="250"/>
      <c r="AN6" s="191" t="s">
        <v>978</v>
      </c>
      <c r="AO6" s="190" t="s">
        <v>1022</v>
      </c>
      <c r="AP6" s="190"/>
      <c r="AQ6" s="190"/>
      <c r="AR6" s="190"/>
      <c r="AS6" s="190"/>
      <c r="AT6" s="190"/>
      <c r="AU6" s="190"/>
      <c r="AV6" s="190"/>
      <c r="AW6" s="190"/>
      <c r="AX6" s="190"/>
      <c r="AY6" s="190"/>
      <c r="AZ6" s="190"/>
      <c r="BM6"/>
    </row>
    <row r="7" spans="1:65" ht="24.75" customHeight="1">
      <c r="A7" s="485"/>
      <c r="B7" s="504"/>
      <c r="C7" s="724" t="s">
        <v>190</v>
      </c>
      <c r="D7" s="724"/>
      <c r="E7" s="722"/>
      <c r="F7" s="722"/>
      <c r="G7" s="722"/>
      <c r="H7" s="722"/>
      <c r="I7" s="722"/>
      <c r="J7" s="722"/>
      <c r="K7" s="722"/>
      <c r="L7" s="722"/>
      <c r="M7" s="722"/>
      <c r="N7" s="722"/>
      <c r="O7" s="722"/>
      <c r="P7" s="506"/>
      <c r="Q7" s="506"/>
      <c r="R7" s="506"/>
      <c r="S7" s="506"/>
      <c r="T7" s="506"/>
      <c r="U7" s="506"/>
      <c r="V7" s="506"/>
      <c r="W7" s="506"/>
      <c r="X7" s="722"/>
      <c r="Y7" s="722"/>
      <c r="Z7" s="722"/>
      <c r="AA7" s="722"/>
      <c r="AB7" s="722"/>
      <c r="AC7" s="722"/>
      <c r="AD7" s="722"/>
      <c r="AE7" s="722"/>
      <c r="AF7" s="722"/>
      <c r="AG7" s="722"/>
      <c r="AH7" s="722"/>
      <c r="AI7" s="723"/>
      <c r="AU7" s="190"/>
      <c r="AV7" s="190"/>
      <c r="AW7" s="190"/>
      <c r="AX7" s="190"/>
      <c r="AY7" s="190"/>
      <c r="AZ7" s="190"/>
      <c r="BA7" s="190"/>
    </row>
    <row r="8" spans="1:65" ht="24.75" customHeight="1">
      <c r="A8" s="485"/>
      <c r="B8" s="504"/>
      <c r="C8" s="724" t="s">
        <v>191</v>
      </c>
      <c r="D8" s="724"/>
      <c r="E8" s="722"/>
      <c r="F8" s="722"/>
      <c r="G8" s="722"/>
      <c r="H8" s="722"/>
      <c r="I8" s="722"/>
      <c r="J8" s="722"/>
      <c r="K8" s="722"/>
      <c r="L8" s="722"/>
      <c r="M8" s="722"/>
      <c r="N8" s="722"/>
      <c r="O8" s="722"/>
      <c r="P8" s="506"/>
      <c r="Q8" s="506"/>
      <c r="R8" s="506"/>
      <c r="S8" s="506"/>
      <c r="T8" s="506"/>
      <c r="U8" s="506"/>
      <c r="V8" s="506"/>
      <c r="W8" s="506"/>
      <c r="X8" s="722"/>
      <c r="Y8" s="722"/>
      <c r="Z8" s="722"/>
      <c r="AA8" s="722"/>
      <c r="AB8" s="722"/>
      <c r="AC8" s="722"/>
      <c r="AD8" s="722"/>
      <c r="AE8" s="722"/>
      <c r="AF8" s="722"/>
      <c r="AG8" s="722"/>
      <c r="AH8" s="722"/>
      <c r="AI8" s="723"/>
      <c r="AM8" s="192" t="s">
        <v>465</v>
      </c>
      <c r="AN8" s="190"/>
      <c r="AO8" s="190"/>
      <c r="AP8" s="190"/>
      <c r="AQ8" s="190" t="s">
        <v>1043</v>
      </c>
      <c r="AR8" s="190"/>
      <c r="AS8" s="190"/>
      <c r="AT8" s="190"/>
      <c r="AU8" s="190"/>
      <c r="AV8" s="190"/>
      <c r="AW8" s="190"/>
      <c r="AX8" s="190"/>
      <c r="AY8" s="190"/>
      <c r="AZ8" s="190"/>
      <c r="BA8" s="190"/>
    </row>
    <row r="9" spans="1:65" ht="24.75" customHeight="1">
      <c r="A9" s="485"/>
      <c r="B9" s="504"/>
      <c r="C9" s="724" t="s">
        <v>192</v>
      </c>
      <c r="D9" s="724"/>
      <c r="E9" s="722"/>
      <c r="F9" s="722"/>
      <c r="G9" s="722"/>
      <c r="H9" s="722"/>
      <c r="I9" s="722"/>
      <c r="J9" s="722"/>
      <c r="K9" s="722"/>
      <c r="L9" s="722"/>
      <c r="M9" s="722"/>
      <c r="N9" s="722"/>
      <c r="O9" s="722"/>
      <c r="P9" s="506"/>
      <c r="Q9" s="506"/>
      <c r="R9" s="506"/>
      <c r="S9" s="506"/>
      <c r="T9" s="506"/>
      <c r="U9" s="506"/>
      <c r="V9" s="506"/>
      <c r="W9" s="506"/>
      <c r="X9" s="722"/>
      <c r="Y9" s="722"/>
      <c r="Z9" s="722"/>
      <c r="AA9" s="722"/>
      <c r="AB9" s="722"/>
      <c r="AC9" s="722"/>
      <c r="AD9" s="722"/>
      <c r="AE9" s="722"/>
      <c r="AF9" s="722"/>
      <c r="AG9" s="722"/>
      <c r="AH9" s="722"/>
      <c r="AI9" s="723"/>
      <c r="AM9" s="190" t="s">
        <v>1024</v>
      </c>
      <c r="AN9" s="190"/>
      <c r="AO9" s="190"/>
      <c r="AP9" s="190"/>
      <c r="AQ9" s="190" t="s">
        <v>1017</v>
      </c>
      <c r="AR9" s="190"/>
      <c r="AS9" s="190"/>
      <c r="AT9" s="190"/>
      <c r="AU9" s="190"/>
      <c r="AV9" s="190"/>
      <c r="AW9" s="190"/>
      <c r="AX9" s="190"/>
      <c r="AY9" s="190"/>
      <c r="AZ9" s="190"/>
      <c r="BA9" s="190"/>
    </row>
    <row r="10" spans="1:65" ht="24.75" customHeight="1">
      <c r="A10" s="485"/>
      <c r="B10" s="504"/>
      <c r="C10" s="724" t="s">
        <v>193</v>
      </c>
      <c r="D10" s="724"/>
      <c r="E10" s="722"/>
      <c r="F10" s="722"/>
      <c r="G10" s="722"/>
      <c r="H10" s="722"/>
      <c r="I10" s="722"/>
      <c r="J10" s="722"/>
      <c r="K10" s="722"/>
      <c r="L10" s="722"/>
      <c r="M10" s="722"/>
      <c r="N10" s="722"/>
      <c r="O10" s="722"/>
      <c r="P10" s="506"/>
      <c r="Q10" s="506"/>
      <c r="R10" s="506"/>
      <c r="S10" s="506"/>
      <c r="T10" s="506"/>
      <c r="U10" s="506"/>
      <c r="V10" s="506"/>
      <c r="W10" s="506"/>
      <c r="X10" s="722"/>
      <c r="Y10" s="722"/>
      <c r="Z10" s="722"/>
      <c r="AA10" s="722"/>
      <c r="AB10" s="722"/>
      <c r="AC10" s="722"/>
      <c r="AD10" s="722"/>
      <c r="AE10" s="722"/>
      <c r="AF10" s="722"/>
      <c r="AG10" s="722"/>
      <c r="AH10" s="722"/>
      <c r="AI10" s="723"/>
      <c r="AM10" s="190"/>
      <c r="AN10" s="190"/>
      <c r="AO10" s="190"/>
      <c r="AP10" s="190"/>
      <c r="AQ10" s="190"/>
      <c r="AR10" s="190"/>
      <c r="AS10" s="190"/>
      <c r="AT10" s="190"/>
      <c r="AU10" s="190"/>
      <c r="AV10" s="190"/>
      <c r="AW10" s="190"/>
      <c r="AX10" s="190"/>
      <c r="AY10" s="190"/>
      <c r="AZ10" s="190"/>
      <c r="BA10" s="190"/>
    </row>
    <row r="11" spans="1:65" ht="24.75" customHeight="1">
      <c r="A11" s="485"/>
      <c r="B11" s="504"/>
      <c r="C11" s="724" t="s">
        <v>194</v>
      </c>
      <c r="D11" s="724"/>
      <c r="E11" s="722"/>
      <c r="F11" s="722"/>
      <c r="G11" s="722"/>
      <c r="H11" s="722"/>
      <c r="I11" s="722"/>
      <c r="J11" s="722"/>
      <c r="K11" s="722"/>
      <c r="L11" s="722"/>
      <c r="M11" s="722"/>
      <c r="N11" s="722"/>
      <c r="O11" s="722"/>
      <c r="P11" s="506"/>
      <c r="Q11" s="506"/>
      <c r="R11" s="506"/>
      <c r="S11" s="506"/>
      <c r="T11" s="506"/>
      <c r="U11" s="506"/>
      <c r="V11" s="506"/>
      <c r="W11" s="506"/>
      <c r="X11" s="722"/>
      <c r="Y11" s="722"/>
      <c r="Z11" s="722"/>
      <c r="AA11" s="722"/>
      <c r="AB11" s="722"/>
      <c r="AC11" s="722"/>
      <c r="AD11" s="722"/>
      <c r="AE11" s="722"/>
      <c r="AF11" s="722"/>
      <c r="AG11" s="722"/>
      <c r="AH11" s="722"/>
      <c r="AI11" s="723"/>
      <c r="AM11" s="120" t="s">
        <v>720</v>
      </c>
      <c r="AQ11" s="120" t="s">
        <v>1044</v>
      </c>
      <c r="AS11" s="190"/>
      <c r="AT11" s="190"/>
      <c r="AU11" s="190"/>
      <c r="AV11" s="190"/>
      <c r="AW11" s="190"/>
      <c r="AX11" s="190"/>
      <c r="AY11" s="190"/>
      <c r="AZ11" s="190"/>
      <c r="BA11" s="190"/>
    </row>
    <row r="12" spans="1:65" ht="24.75" customHeight="1">
      <c r="A12" s="485"/>
      <c r="B12" s="504"/>
      <c r="C12" s="724" t="s">
        <v>195</v>
      </c>
      <c r="D12" s="724"/>
      <c r="E12" s="722"/>
      <c r="F12" s="722"/>
      <c r="G12" s="722"/>
      <c r="H12" s="722"/>
      <c r="I12" s="722"/>
      <c r="J12" s="722"/>
      <c r="K12" s="722"/>
      <c r="L12" s="722"/>
      <c r="M12" s="722"/>
      <c r="N12" s="722"/>
      <c r="O12" s="722"/>
      <c r="P12" s="506"/>
      <c r="Q12" s="506"/>
      <c r="R12" s="506"/>
      <c r="S12" s="506"/>
      <c r="T12" s="506"/>
      <c r="U12" s="506"/>
      <c r="V12" s="506"/>
      <c r="W12" s="506"/>
      <c r="X12" s="722"/>
      <c r="Y12" s="722"/>
      <c r="Z12" s="722"/>
      <c r="AA12" s="722"/>
      <c r="AB12" s="722"/>
      <c r="AC12" s="722"/>
      <c r="AD12" s="722"/>
      <c r="AE12" s="722"/>
      <c r="AF12" s="722"/>
      <c r="AG12" s="722"/>
      <c r="AH12" s="722"/>
      <c r="AI12" s="723"/>
      <c r="AQ12" s="120" t="s">
        <v>1045</v>
      </c>
      <c r="AS12" s="190"/>
      <c r="AT12" s="190"/>
    </row>
    <row r="13" spans="1:65" ht="24.75" customHeight="1">
      <c r="A13" s="485"/>
      <c r="B13" s="504"/>
      <c r="C13" s="724" t="s">
        <v>196</v>
      </c>
      <c r="D13" s="724"/>
      <c r="E13" s="722"/>
      <c r="F13" s="722"/>
      <c r="G13" s="722"/>
      <c r="H13" s="722"/>
      <c r="I13" s="722"/>
      <c r="J13" s="722"/>
      <c r="K13" s="722"/>
      <c r="L13" s="722"/>
      <c r="M13" s="722"/>
      <c r="N13" s="722"/>
      <c r="O13" s="722"/>
      <c r="P13" s="506"/>
      <c r="Q13" s="506"/>
      <c r="R13" s="506"/>
      <c r="S13" s="506"/>
      <c r="T13" s="506"/>
      <c r="U13" s="506"/>
      <c r="V13" s="506"/>
      <c r="W13" s="506"/>
      <c r="X13" s="722"/>
      <c r="Y13" s="722"/>
      <c r="Z13" s="722"/>
      <c r="AA13" s="722"/>
      <c r="AB13" s="722"/>
      <c r="AC13" s="722"/>
      <c r="AD13" s="722"/>
      <c r="AE13" s="722"/>
      <c r="AF13" s="722"/>
      <c r="AG13" s="722"/>
      <c r="AH13" s="722"/>
      <c r="AI13" s="723"/>
      <c r="AQ13" s="121" t="s">
        <v>979</v>
      </c>
      <c r="AR13" s="120" t="s">
        <v>1348</v>
      </c>
    </row>
    <row r="14" spans="1:65" ht="24.75" customHeight="1">
      <c r="A14" s="485"/>
      <c r="B14" s="504"/>
      <c r="C14" s="724" t="s">
        <v>197</v>
      </c>
      <c r="D14" s="724"/>
      <c r="E14" s="722"/>
      <c r="F14" s="722"/>
      <c r="G14" s="722"/>
      <c r="H14" s="722"/>
      <c r="I14" s="722"/>
      <c r="J14" s="722"/>
      <c r="K14" s="722"/>
      <c r="L14" s="722"/>
      <c r="M14" s="722"/>
      <c r="N14" s="722"/>
      <c r="O14" s="722"/>
      <c r="P14" s="506"/>
      <c r="Q14" s="506"/>
      <c r="R14" s="506"/>
      <c r="S14" s="506"/>
      <c r="T14" s="506"/>
      <c r="U14" s="506"/>
      <c r="V14" s="506"/>
      <c r="W14" s="506"/>
      <c r="X14" s="722"/>
      <c r="Y14" s="722"/>
      <c r="Z14" s="722"/>
      <c r="AA14" s="722"/>
      <c r="AB14" s="722"/>
      <c r="AC14" s="722"/>
      <c r="AD14" s="722"/>
      <c r="AE14" s="722"/>
      <c r="AF14" s="722"/>
      <c r="AG14" s="722"/>
      <c r="AH14" s="722"/>
      <c r="AI14" s="723"/>
      <c r="AQ14" s="120" t="s">
        <v>978</v>
      </c>
      <c r="AR14" s="122" t="s">
        <v>1349</v>
      </c>
    </row>
    <row r="15" spans="1:65" ht="24.75" customHeight="1">
      <c r="A15" s="485"/>
      <c r="B15" s="504"/>
      <c r="C15" s="724" t="s">
        <v>198</v>
      </c>
      <c r="D15" s="724"/>
      <c r="E15" s="722"/>
      <c r="F15" s="722"/>
      <c r="G15" s="722"/>
      <c r="H15" s="722"/>
      <c r="I15" s="722"/>
      <c r="J15" s="722"/>
      <c r="K15" s="722"/>
      <c r="L15" s="722"/>
      <c r="M15" s="722"/>
      <c r="N15" s="722"/>
      <c r="O15" s="722"/>
      <c r="P15" s="506"/>
      <c r="Q15" s="506"/>
      <c r="R15" s="506"/>
      <c r="S15" s="506"/>
      <c r="T15" s="506"/>
      <c r="U15" s="506"/>
      <c r="V15" s="506"/>
      <c r="W15" s="506"/>
      <c r="X15" s="722"/>
      <c r="Y15" s="722"/>
      <c r="Z15" s="722"/>
      <c r="AA15" s="722"/>
      <c r="AB15" s="722"/>
      <c r="AC15" s="722"/>
      <c r="AD15" s="722"/>
      <c r="AE15" s="722"/>
      <c r="AF15" s="722"/>
      <c r="AG15" s="722"/>
      <c r="AH15" s="722"/>
      <c r="AI15" s="723"/>
      <c r="AR15" s="120" t="s">
        <v>1046</v>
      </c>
    </row>
    <row r="16" spans="1:65" ht="24.75" customHeight="1">
      <c r="A16" s="485"/>
      <c r="B16" s="504"/>
      <c r="C16" s="724" t="s">
        <v>199</v>
      </c>
      <c r="D16" s="724"/>
      <c r="E16" s="722"/>
      <c r="F16" s="722"/>
      <c r="G16" s="722"/>
      <c r="H16" s="722"/>
      <c r="I16" s="722"/>
      <c r="J16" s="722"/>
      <c r="K16" s="722"/>
      <c r="L16" s="722"/>
      <c r="M16" s="722"/>
      <c r="N16" s="722"/>
      <c r="O16" s="722"/>
      <c r="P16" s="506"/>
      <c r="Q16" s="506"/>
      <c r="R16" s="506"/>
      <c r="S16" s="506"/>
      <c r="T16" s="506"/>
      <c r="U16" s="506"/>
      <c r="V16" s="506"/>
      <c r="W16" s="506"/>
      <c r="X16" s="722"/>
      <c r="Y16" s="722"/>
      <c r="Z16" s="722"/>
      <c r="AA16" s="722"/>
      <c r="AB16" s="722"/>
      <c r="AC16" s="722"/>
      <c r="AD16" s="722"/>
      <c r="AE16" s="722"/>
      <c r="AF16" s="722"/>
      <c r="AG16" s="722"/>
      <c r="AH16" s="722"/>
      <c r="AI16" s="723"/>
    </row>
    <row r="17" spans="1:44" ht="24.75" customHeight="1">
      <c r="A17" s="485"/>
      <c r="B17" s="504"/>
      <c r="C17" s="724" t="s">
        <v>200</v>
      </c>
      <c r="D17" s="724"/>
      <c r="E17" s="722"/>
      <c r="F17" s="722"/>
      <c r="G17" s="722"/>
      <c r="H17" s="722"/>
      <c r="I17" s="722"/>
      <c r="J17" s="722"/>
      <c r="K17" s="722"/>
      <c r="L17" s="722"/>
      <c r="M17" s="722"/>
      <c r="N17" s="722"/>
      <c r="O17" s="722"/>
      <c r="P17" s="506"/>
      <c r="Q17" s="506"/>
      <c r="R17" s="506"/>
      <c r="S17" s="506"/>
      <c r="T17" s="506"/>
      <c r="U17" s="506"/>
      <c r="V17" s="506"/>
      <c r="W17" s="506"/>
      <c r="X17" s="722"/>
      <c r="Y17" s="722"/>
      <c r="Z17" s="722"/>
      <c r="AA17" s="722"/>
      <c r="AB17" s="722"/>
      <c r="AC17" s="722"/>
      <c r="AD17" s="722"/>
      <c r="AE17" s="722"/>
      <c r="AF17" s="722"/>
      <c r="AG17" s="722"/>
      <c r="AH17" s="722"/>
      <c r="AI17" s="723"/>
    </row>
    <row r="18" spans="1:44" ht="24.75" customHeight="1">
      <c r="A18" s="485"/>
      <c r="B18" s="504"/>
      <c r="C18" s="724" t="s">
        <v>201</v>
      </c>
      <c r="D18" s="724"/>
      <c r="E18" s="722"/>
      <c r="F18" s="722"/>
      <c r="G18" s="722"/>
      <c r="H18" s="722"/>
      <c r="I18" s="722"/>
      <c r="J18" s="722"/>
      <c r="K18" s="722"/>
      <c r="L18" s="722"/>
      <c r="M18" s="722"/>
      <c r="N18" s="722"/>
      <c r="O18" s="722"/>
      <c r="P18" s="506"/>
      <c r="Q18" s="506"/>
      <c r="R18" s="506"/>
      <c r="S18" s="506"/>
      <c r="T18" s="506"/>
      <c r="U18" s="506"/>
      <c r="V18" s="506"/>
      <c r="W18" s="506"/>
      <c r="X18" s="722"/>
      <c r="Y18" s="722"/>
      <c r="Z18" s="722"/>
      <c r="AA18" s="722"/>
      <c r="AB18" s="722"/>
      <c r="AC18" s="722"/>
      <c r="AD18" s="722"/>
      <c r="AE18" s="722"/>
      <c r="AF18" s="722"/>
      <c r="AG18" s="722"/>
      <c r="AH18" s="722"/>
      <c r="AI18" s="723"/>
    </row>
    <row r="19" spans="1:44" ht="24.75" customHeight="1">
      <c r="A19" s="485"/>
      <c r="B19" s="504"/>
      <c r="C19" s="724" t="s">
        <v>202</v>
      </c>
      <c r="D19" s="724"/>
      <c r="E19" s="722"/>
      <c r="F19" s="722"/>
      <c r="G19" s="722"/>
      <c r="H19" s="722"/>
      <c r="I19" s="722"/>
      <c r="J19" s="722"/>
      <c r="K19" s="722"/>
      <c r="L19" s="722"/>
      <c r="M19" s="722"/>
      <c r="N19" s="722"/>
      <c r="O19" s="722"/>
      <c r="P19" s="506"/>
      <c r="Q19" s="506"/>
      <c r="R19" s="506"/>
      <c r="S19" s="506"/>
      <c r="T19" s="506"/>
      <c r="U19" s="506"/>
      <c r="V19" s="506"/>
      <c r="W19" s="506"/>
      <c r="X19" s="722"/>
      <c r="Y19" s="722"/>
      <c r="Z19" s="722"/>
      <c r="AA19" s="722"/>
      <c r="AB19" s="722"/>
      <c r="AC19" s="722"/>
      <c r="AD19" s="722"/>
      <c r="AE19" s="722"/>
      <c r="AF19" s="722"/>
      <c r="AG19" s="722"/>
      <c r="AH19" s="722"/>
      <c r="AI19" s="723"/>
    </row>
    <row r="20" spans="1:44" ht="24.75" customHeight="1">
      <c r="A20" s="485"/>
      <c r="B20" s="504"/>
      <c r="C20" s="724" t="s">
        <v>203</v>
      </c>
      <c r="D20" s="724"/>
      <c r="E20" s="722"/>
      <c r="F20" s="722"/>
      <c r="G20" s="722"/>
      <c r="H20" s="722"/>
      <c r="I20" s="722"/>
      <c r="J20" s="722"/>
      <c r="K20" s="722"/>
      <c r="L20" s="722"/>
      <c r="M20" s="722"/>
      <c r="N20" s="722"/>
      <c r="O20" s="722"/>
      <c r="P20" s="506"/>
      <c r="Q20" s="506"/>
      <c r="R20" s="506"/>
      <c r="S20" s="506"/>
      <c r="T20" s="506"/>
      <c r="U20" s="506"/>
      <c r="V20" s="506"/>
      <c r="W20" s="506"/>
      <c r="X20" s="722"/>
      <c r="Y20" s="722"/>
      <c r="Z20" s="722"/>
      <c r="AA20" s="722"/>
      <c r="AB20" s="722"/>
      <c r="AC20" s="722"/>
      <c r="AD20" s="722"/>
      <c r="AE20" s="722"/>
      <c r="AF20" s="722"/>
      <c r="AG20" s="722"/>
      <c r="AH20" s="722"/>
      <c r="AI20" s="723"/>
    </row>
    <row r="21" spans="1:44" ht="24.75" customHeight="1">
      <c r="A21" s="485"/>
      <c r="B21" s="504"/>
      <c r="C21" s="724" t="s">
        <v>204</v>
      </c>
      <c r="D21" s="724"/>
      <c r="E21" s="722"/>
      <c r="F21" s="722"/>
      <c r="G21" s="722"/>
      <c r="H21" s="722"/>
      <c r="I21" s="722"/>
      <c r="J21" s="722"/>
      <c r="K21" s="722"/>
      <c r="L21" s="722"/>
      <c r="M21" s="722"/>
      <c r="N21" s="722"/>
      <c r="O21" s="722"/>
      <c r="P21" s="506"/>
      <c r="Q21" s="506"/>
      <c r="R21" s="506"/>
      <c r="S21" s="506"/>
      <c r="T21" s="506"/>
      <c r="U21" s="506"/>
      <c r="V21" s="506"/>
      <c r="W21" s="506"/>
      <c r="X21" s="722"/>
      <c r="Y21" s="722"/>
      <c r="Z21" s="722"/>
      <c r="AA21" s="722"/>
      <c r="AB21" s="722"/>
      <c r="AC21" s="722"/>
      <c r="AD21" s="722"/>
      <c r="AE21" s="722"/>
      <c r="AF21" s="722"/>
      <c r="AG21" s="722"/>
      <c r="AH21" s="722"/>
      <c r="AI21" s="723"/>
    </row>
    <row r="22" spans="1:44" ht="24.75" customHeight="1">
      <c r="A22" s="485"/>
      <c r="B22" s="504"/>
      <c r="C22" s="724" t="s">
        <v>205</v>
      </c>
      <c r="D22" s="724"/>
      <c r="E22" s="722"/>
      <c r="F22" s="722"/>
      <c r="G22" s="722"/>
      <c r="H22" s="722"/>
      <c r="I22" s="722"/>
      <c r="J22" s="722"/>
      <c r="K22" s="722"/>
      <c r="L22" s="722"/>
      <c r="M22" s="722"/>
      <c r="N22" s="722"/>
      <c r="O22" s="722"/>
      <c r="P22" s="506"/>
      <c r="Q22" s="506"/>
      <c r="R22" s="506"/>
      <c r="S22" s="506"/>
      <c r="T22" s="506"/>
      <c r="U22" s="506"/>
      <c r="V22" s="506"/>
      <c r="W22" s="506"/>
      <c r="X22" s="722"/>
      <c r="Y22" s="722"/>
      <c r="Z22" s="722"/>
      <c r="AA22" s="722"/>
      <c r="AB22" s="722"/>
      <c r="AC22" s="722"/>
      <c r="AD22" s="722"/>
      <c r="AE22" s="722"/>
      <c r="AF22" s="722"/>
      <c r="AG22" s="722"/>
      <c r="AH22" s="722"/>
      <c r="AI22" s="723"/>
      <c r="AM22" s="190"/>
      <c r="AN22" s="190"/>
      <c r="AO22" s="190"/>
      <c r="AP22" s="190"/>
    </row>
    <row r="23" spans="1:44" ht="24.75" customHeight="1">
      <c r="A23" s="485"/>
      <c r="B23" s="504"/>
      <c r="C23" s="724" t="s">
        <v>206</v>
      </c>
      <c r="D23" s="724"/>
      <c r="E23" s="722"/>
      <c r="F23" s="722"/>
      <c r="G23" s="722"/>
      <c r="H23" s="722"/>
      <c r="I23" s="722"/>
      <c r="J23" s="722"/>
      <c r="K23" s="722"/>
      <c r="L23" s="722"/>
      <c r="M23" s="722"/>
      <c r="N23" s="722"/>
      <c r="O23" s="722"/>
      <c r="P23" s="506"/>
      <c r="Q23" s="506"/>
      <c r="R23" s="506"/>
      <c r="S23" s="506"/>
      <c r="T23" s="506"/>
      <c r="U23" s="506"/>
      <c r="V23" s="506"/>
      <c r="W23" s="506"/>
      <c r="X23" s="722"/>
      <c r="Y23" s="722"/>
      <c r="Z23" s="722"/>
      <c r="AA23" s="722"/>
      <c r="AB23" s="722"/>
      <c r="AC23" s="722"/>
      <c r="AD23" s="722"/>
      <c r="AE23" s="722"/>
      <c r="AF23" s="722"/>
      <c r="AG23" s="722"/>
      <c r="AH23" s="722"/>
      <c r="AI23" s="723"/>
      <c r="AM23" s="190"/>
      <c r="AN23" s="190"/>
      <c r="AO23" s="190"/>
      <c r="AP23" s="190"/>
    </row>
    <row r="24" spans="1:44" ht="24.75" customHeight="1">
      <c r="A24" s="485"/>
      <c r="B24" s="504"/>
      <c r="C24" s="724" t="s">
        <v>207</v>
      </c>
      <c r="D24" s="724"/>
      <c r="E24" s="722"/>
      <c r="F24" s="722"/>
      <c r="G24" s="722"/>
      <c r="H24" s="722"/>
      <c r="I24" s="722"/>
      <c r="J24" s="722"/>
      <c r="K24" s="722"/>
      <c r="L24" s="722"/>
      <c r="M24" s="722"/>
      <c r="N24" s="722"/>
      <c r="O24" s="722"/>
      <c r="P24" s="506"/>
      <c r="Q24" s="506"/>
      <c r="R24" s="506"/>
      <c r="S24" s="506"/>
      <c r="T24" s="506"/>
      <c r="U24" s="506"/>
      <c r="V24" s="506"/>
      <c r="W24" s="506"/>
      <c r="X24" s="722"/>
      <c r="Y24" s="722"/>
      <c r="Z24" s="722"/>
      <c r="AA24" s="722"/>
      <c r="AB24" s="722"/>
      <c r="AC24" s="722"/>
      <c r="AD24" s="722"/>
      <c r="AE24" s="722"/>
      <c r="AF24" s="722"/>
      <c r="AG24" s="722"/>
      <c r="AH24" s="722"/>
      <c r="AI24" s="723"/>
      <c r="AM24" s="190"/>
      <c r="AN24" s="190"/>
      <c r="AO24" s="190"/>
      <c r="AP24" s="190"/>
    </row>
    <row r="25" spans="1:44" ht="24.75" customHeight="1">
      <c r="A25" s="485"/>
      <c r="B25" s="504"/>
      <c r="C25" s="725" t="s">
        <v>208</v>
      </c>
      <c r="D25" s="725"/>
      <c r="E25" s="720"/>
      <c r="F25" s="720"/>
      <c r="G25" s="720"/>
      <c r="H25" s="720"/>
      <c r="I25" s="720"/>
      <c r="J25" s="720"/>
      <c r="K25" s="720"/>
      <c r="L25" s="720"/>
      <c r="M25" s="720"/>
      <c r="N25" s="720"/>
      <c r="O25" s="720"/>
      <c r="P25" s="719"/>
      <c r="Q25" s="719"/>
      <c r="R25" s="719"/>
      <c r="S25" s="719"/>
      <c r="T25" s="719"/>
      <c r="U25" s="719"/>
      <c r="V25" s="719"/>
      <c r="W25" s="719"/>
      <c r="X25" s="720"/>
      <c r="Y25" s="720"/>
      <c r="Z25" s="720"/>
      <c r="AA25" s="720"/>
      <c r="AB25" s="720"/>
      <c r="AC25" s="720"/>
      <c r="AD25" s="720"/>
      <c r="AE25" s="720"/>
      <c r="AF25" s="720"/>
      <c r="AG25" s="720"/>
      <c r="AH25" s="720"/>
      <c r="AI25" s="721"/>
      <c r="AM25" s="190"/>
      <c r="AN25" s="190"/>
      <c r="AO25" s="190"/>
      <c r="AP25" s="190"/>
    </row>
    <row r="26" spans="1:44" ht="24.75" customHeight="1" thickBot="1">
      <c r="A26" s="486"/>
      <c r="B26" s="737"/>
      <c r="C26" s="733" t="s">
        <v>572</v>
      </c>
      <c r="D26" s="734"/>
      <c r="E26" s="661" t="s">
        <v>808</v>
      </c>
      <c r="F26" s="661"/>
      <c r="G26" s="661"/>
      <c r="H26" s="661"/>
      <c r="I26" s="661"/>
      <c r="J26" s="661"/>
      <c r="K26" s="661"/>
      <c r="L26" s="661"/>
      <c r="M26" s="661"/>
      <c r="N26" s="661"/>
      <c r="O26" s="661"/>
      <c r="P26" s="661"/>
      <c r="Q26" s="661"/>
      <c r="R26" s="661"/>
      <c r="S26" s="661"/>
      <c r="T26" s="661"/>
      <c r="U26" s="661"/>
      <c r="V26" s="661"/>
      <c r="W26" s="661"/>
      <c r="X26" s="661"/>
      <c r="Y26" s="661"/>
      <c r="Z26" s="661"/>
      <c r="AA26" s="661"/>
      <c r="AB26" s="661"/>
      <c r="AC26" s="661"/>
      <c r="AD26" s="661"/>
      <c r="AE26" s="661"/>
      <c r="AF26" s="661"/>
      <c r="AG26" s="661"/>
      <c r="AH26" s="661"/>
      <c r="AI26" s="732"/>
      <c r="AL26" t="s">
        <v>1256</v>
      </c>
      <c r="AM26" s="190" t="s">
        <v>1350</v>
      </c>
      <c r="AN26" s="190"/>
      <c r="AO26" s="190"/>
      <c r="AP26" s="190"/>
    </row>
    <row r="27" spans="1:44" ht="24.75" customHeight="1" thickBot="1">
      <c r="A27" s="662" t="s">
        <v>810</v>
      </c>
      <c r="B27" s="663"/>
      <c r="C27" s="663"/>
      <c r="D27" s="663"/>
      <c r="E27" s="95" t="s">
        <v>378</v>
      </c>
      <c r="F27" s="612" t="s">
        <v>811</v>
      </c>
      <c r="G27" s="612"/>
      <c r="H27" s="612"/>
      <c r="I27" s="612"/>
      <c r="J27" s="80" t="s">
        <v>378</v>
      </c>
      <c r="K27" s="612" t="s">
        <v>812</v>
      </c>
      <c r="L27" s="612"/>
      <c r="M27" s="612"/>
      <c r="N27" s="612"/>
      <c r="O27" s="80" t="s">
        <v>378</v>
      </c>
      <c r="P27" s="612" t="s">
        <v>813</v>
      </c>
      <c r="Q27" s="612"/>
      <c r="R27" s="80" t="s">
        <v>378</v>
      </c>
      <c r="S27" s="612" t="s">
        <v>814</v>
      </c>
      <c r="T27" s="612"/>
      <c r="U27" s="612"/>
      <c r="V27" s="712"/>
      <c r="W27" s="612" t="s">
        <v>815</v>
      </c>
      <c r="X27" s="612"/>
      <c r="Y27" s="612"/>
      <c r="Z27" s="609"/>
      <c r="AA27" s="609"/>
      <c r="AB27" s="609"/>
      <c r="AC27" s="609"/>
      <c r="AD27" s="609"/>
      <c r="AE27" s="609"/>
      <c r="AF27" s="609"/>
      <c r="AG27" s="609"/>
      <c r="AH27" s="609"/>
      <c r="AI27" s="713"/>
      <c r="AM27" s="190"/>
      <c r="AN27" s="190"/>
      <c r="AO27" s="190"/>
      <c r="AP27" s="190"/>
    </row>
    <row r="28" spans="1:44" ht="24.75" customHeight="1" thickBot="1">
      <c r="A28" s="662" t="s">
        <v>816</v>
      </c>
      <c r="B28" s="663"/>
      <c r="C28" s="663"/>
      <c r="D28" s="663"/>
      <c r="E28" s="95" t="s">
        <v>378</v>
      </c>
      <c r="F28" s="612" t="s">
        <v>817</v>
      </c>
      <c r="G28" s="612"/>
      <c r="H28" s="612"/>
      <c r="I28" s="612"/>
      <c r="J28" s="80" t="s">
        <v>378</v>
      </c>
      <c r="K28" s="612" t="s">
        <v>818</v>
      </c>
      <c r="L28" s="612"/>
      <c r="M28" s="612"/>
      <c r="N28" s="612"/>
      <c r="O28" s="80" t="s">
        <v>378</v>
      </c>
      <c r="P28" s="612" t="s">
        <v>819</v>
      </c>
      <c r="Q28" s="612"/>
      <c r="R28" s="612"/>
      <c r="S28" s="712"/>
      <c r="T28" s="612" t="s">
        <v>815</v>
      </c>
      <c r="U28" s="612"/>
      <c r="V28" s="612"/>
      <c r="W28" s="609"/>
      <c r="X28" s="609"/>
      <c r="Y28" s="609"/>
      <c r="Z28" s="609"/>
      <c r="AA28" s="609"/>
      <c r="AB28" s="609"/>
      <c r="AC28" s="609"/>
      <c r="AD28" s="609"/>
      <c r="AE28" s="609"/>
      <c r="AF28" s="609"/>
      <c r="AG28" s="609"/>
      <c r="AH28" s="609"/>
      <c r="AI28" s="713"/>
      <c r="AM28" s="190" t="s">
        <v>1355</v>
      </c>
      <c r="AN28" s="168"/>
      <c r="AO28" s="168"/>
      <c r="AP28" s="168"/>
      <c r="AQ28" s="168"/>
      <c r="AR28" s="168"/>
    </row>
    <row r="29" spans="1:44" ht="24.75" customHeight="1">
      <c r="A29" s="716" t="s">
        <v>785</v>
      </c>
      <c r="B29" s="493"/>
      <c r="C29" s="493"/>
      <c r="D29" s="493"/>
      <c r="E29" s="717"/>
      <c r="F29" s="717"/>
      <c r="G29" s="717"/>
      <c r="H29" s="717"/>
      <c r="I29" s="717"/>
      <c r="J29" s="717"/>
      <c r="K29" s="717"/>
      <c r="L29" s="717"/>
      <c r="M29" s="717"/>
      <c r="N29" s="717"/>
      <c r="O29" s="717"/>
      <c r="P29" s="717"/>
      <c r="Q29" s="717"/>
      <c r="R29" s="717"/>
      <c r="S29" s="717"/>
      <c r="T29" s="717"/>
      <c r="U29" s="717"/>
      <c r="V29" s="717"/>
      <c r="W29" s="717"/>
      <c r="X29" s="717"/>
      <c r="Y29" s="717"/>
      <c r="Z29" s="717"/>
      <c r="AA29" s="717"/>
      <c r="AB29" s="717"/>
      <c r="AC29" s="717"/>
      <c r="AD29" s="717"/>
      <c r="AE29" s="717"/>
      <c r="AF29" s="717"/>
      <c r="AG29" s="717"/>
      <c r="AH29" s="717"/>
      <c r="AI29" s="718"/>
      <c r="AN29" s="168"/>
      <c r="AO29" s="168"/>
      <c r="AP29" s="168"/>
      <c r="AQ29" s="168"/>
      <c r="AR29" s="168"/>
    </row>
    <row r="30" spans="1:44" ht="24.75" customHeight="1">
      <c r="A30" s="619"/>
      <c r="B30" s="475"/>
      <c r="C30" s="475"/>
      <c r="D30" s="475"/>
      <c r="E30" s="710"/>
      <c r="F30" s="710"/>
      <c r="G30" s="710"/>
      <c r="H30" s="710"/>
      <c r="I30" s="710"/>
      <c r="J30" s="710"/>
      <c r="K30" s="710"/>
      <c r="L30" s="710"/>
      <c r="M30" s="710"/>
      <c r="N30" s="710"/>
      <c r="O30" s="710"/>
      <c r="P30" s="710"/>
      <c r="Q30" s="710"/>
      <c r="R30" s="710"/>
      <c r="S30" s="710"/>
      <c r="T30" s="710"/>
      <c r="U30" s="710"/>
      <c r="V30" s="710"/>
      <c r="W30" s="710"/>
      <c r="X30" s="710"/>
      <c r="Y30" s="710"/>
      <c r="Z30" s="710"/>
      <c r="AA30" s="710"/>
      <c r="AB30" s="710"/>
      <c r="AC30" s="710"/>
      <c r="AD30" s="710"/>
      <c r="AE30" s="710"/>
      <c r="AF30" s="710"/>
      <c r="AG30" s="710"/>
      <c r="AH30" s="710"/>
      <c r="AI30" s="711"/>
      <c r="AM30" s="190"/>
      <c r="AN30" s="1"/>
      <c r="AO30" s="168"/>
      <c r="AP30" s="168"/>
      <c r="AQ30" s="168"/>
      <c r="AR30" s="168"/>
    </row>
    <row r="31" spans="1:44" ht="24.75" customHeight="1">
      <c r="A31" s="619" t="s">
        <v>719</v>
      </c>
      <c r="B31" s="475"/>
      <c r="C31" s="475"/>
      <c r="D31" s="475"/>
      <c r="E31" s="710"/>
      <c r="F31" s="710"/>
      <c r="G31" s="710"/>
      <c r="H31" s="710"/>
      <c r="I31" s="710"/>
      <c r="J31" s="710"/>
      <c r="K31" s="710"/>
      <c r="L31" s="710"/>
      <c r="M31" s="710"/>
      <c r="N31" s="710"/>
      <c r="O31" s="710"/>
      <c r="P31" s="710"/>
      <c r="Q31" s="710"/>
      <c r="R31" s="710"/>
      <c r="S31" s="710"/>
      <c r="T31" s="710"/>
      <c r="U31" s="710"/>
      <c r="V31" s="710"/>
      <c r="W31" s="710"/>
      <c r="X31" s="710"/>
      <c r="Y31" s="710"/>
      <c r="Z31" s="710"/>
      <c r="AA31" s="710"/>
      <c r="AB31" s="710"/>
      <c r="AC31" s="710"/>
      <c r="AD31" s="710"/>
      <c r="AE31" s="710"/>
      <c r="AF31" s="710"/>
      <c r="AG31" s="710"/>
      <c r="AH31" s="710"/>
      <c r="AI31" s="711"/>
      <c r="AM31" s="190"/>
      <c r="AN31" s="190"/>
      <c r="AO31" s="190"/>
      <c r="AP31" s="190"/>
    </row>
    <row r="32" spans="1:44" ht="24.75" customHeight="1">
      <c r="A32" s="619"/>
      <c r="B32" s="475"/>
      <c r="C32" s="475"/>
      <c r="D32" s="475"/>
      <c r="E32" s="710"/>
      <c r="F32" s="710"/>
      <c r="G32" s="710"/>
      <c r="H32" s="710"/>
      <c r="I32" s="710"/>
      <c r="J32" s="710"/>
      <c r="K32" s="710"/>
      <c r="L32" s="710"/>
      <c r="M32" s="710"/>
      <c r="N32" s="710"/>
      <c r="O32" s="710"/>
      <c r="P32" s="710"/>
      <c r="Q32" s="710"/>
      <c r="R32" s="710"/>
      <c r="S32" s="710"/>
      <c r="T32" s="710"/>
      <c r="U32" s="710"/>
      <c r="V32" s="710"/>
      <c r="W32" s="710"/>
      <c r="X32" s="710"/>
      <c r="Y32" s="710"/>
      <c r="Z32" s="710"/>
      <c r="AA32" s="710"/>
      <c r="AB32" s="710"/>
      <c r="AC32" s="710"/>
      <c r="AD32" s="710"/>
      <c r="AE32" s="710"/>
      <c r="AF32" s="710"/>
      <c r="AG32" s="710"/>
      <c r="AH32" s="710"/>
      <c r="AI32" s="711"/>
      <c r="AM32" s="190"/>
      <c r="AN32" s="190"/>
      <c r="AO32" s="190"/>
      <c r="AP32" s="190"/>
    </row>
    <row r="33" spans="1:42" ht="24.75" customHeight="1">
      <c r="A33" s="619"/>
      <c r="B33" s="475"/>
      <c r="C33" s="475"/>
      <c r="D33" s="475"/>
      <c r="E33" s="710"/>
      <c r="F33" s="710"/>
      <c r="G33" s="710"/>
      <c r="H33" s="710"/>
      <c r="I33" s="710"/>
      <c r="J33" s="710"/>
      <c r="K33" s="710"/>
      <c r="L33" s="710"/>
      <c r="M33" s="710"/>
      <c r="N33" s="710"/>
      <c r="O33" s="710"/>
      <c r="P33" s="710"/>
      <c r="Q33" s="710"/>
      <c r="R33" s="710"/>
      <c r="S33" s="710"/>
      <c r="T33" s="710"/>
      <c r="U33" s="710"/>
      <c r="V33" s="710"/>
      <c r="W33" s="710"/>
      <c r="X33" s="710"/>
      <c r="Y33" s="710"/>
      <c r="Z33" s="710"/>
      <c r="AA33" s="710"/>
      <c r="AB33" s="710"/>
      <c r="AC33" s="710"/>
      <c r="AD33" s="710"/>
      <c r="AE33" s="710"/>
      <c r="AF33" s="710"/>
      <c r="AG33" s="710"/>
      <c r="AH33" s="710"/>
      <c r="AI33" s="711"/>
      <c r="AM33" s="190"/>
      <c r="AN33" s="190"/>
      <c r="AO33" s="190"/>
      <c r="AP33" s="190"/>
    </row>
    <row r="34" spans="1:42" ht="24.75" customHeight="1">
      <c r="A34" s="619" t="s">
        <v>544</v>
      </c>
      <c r="B34" s="475"/>
      <c r="C34" s="475"/>
      <c r="D34" s="475"/>
      <c r="E34" s="710"/>
      <c r="F34" s="710"/>
      <c r="G34" s="710"/>
      <c r="H34" s="710"/>
      <c r="I34" s="710"/>
      <c r="J34" s="710"/>
      <c r="K34" s="710"/>
      <c r="L34" s="710"/>
      <c r="M34" s="710"/>
      <c r="N34" s="710"/>
      <c r="O34" s="710"/>
      <c r="P34" s="710"/>
      <c r="Q34" s="710"/>
      <c r="R34" s="710"/>
      <c r="S34" s="710"/>
      <c r="T34" s="710"/>
      <c r="U34" s="710"/>
      <c r="V34" s="710"/>
      <c r="W34" s="710"/>
      <c r="X34" s="710"/>
      <c r="Y34" s="710"/>
      <c r="Z34" s="710"/>
      <c r="AA34" s="710"/>
      <c r="AB34" s="710"/>
      <c r="AC34" s="710"/>
      <c r="AD34" s="710"/>
      <c r="AE34" s="710"/>
      <c r="AF34" s="710"/>
      <c r="AG34" s="710"/>
      <c r="AH34" s="710"/>
      <c r="AI34" s="711"/>
      <c r="AM34" s="190"/>
      <c r="AN34" s="190"/>
      <c r="AO34" s="190"/>
      <c r="AP34" s="190"/>
    </row>
    <row r="35" spans="1:42" ht="24.75" customHeight="1" thickBot="1">
      <c r="A35" s="621"/>
      <c r="B35" s="505"/>
      <c r="C35" s="505"/>
      <c r="D35" s="505"/>
      <c r="E35" s="714"/>
      <c r="F35" s="714"/>
      <c r="G35" s="714"/>
      <c r="H35" s="714"/>
      <c r="I35" s="714"/>
      <c r="J35" s="714"/>
      <c r="K35" s="714"/>
      <c r="L35" s="714"/>
      <c r="M35" s="714"/>
      <c r="N35" s="714"/>
      <c r="O35" s="714"/>
      <c r="P35" s="714"/>
      <c r="Q35" s="714"/>
      <c r="R35" s="714"/>
      <c r="S35" s="714"/>
      <c r="T35" s="714"/>
      <c r="U35" s="714"/>
      <c r="V35" s="714"/>
      <c r="W35" s="714"/>
      <c r="X35" s="714"/>
      <c r="Y35" s="714"/>
      <c r="Z35" s="714"/>
      <c r="AA35" s="714"/>
      <c r="AB35" s="714"/>
      <c r="AC35" s="714"/>
      <c r="AD35" s="714"/>
      <c r="AE35" s="714"/>
      <c r="AF35" s="714"/>
      <c r="AG35" s="714"/>
      <c r="AH35" s="714"/>
      <c r="AI35" s="715"/>
      <c r="AM35" s="190"/>
      <c r="AN35" s="190"/>
      <c r="AO35" s="190"/>
      <c r="AP35" s="190"/>
    </row>
    <row r="36" spans="1:42" ht="24.75" customHeight="1">
      <c r="AM36" s="190"/>
      <c r="AN36" s="190"/>
      <c r="AO36" s="190"/>
      <c r="AP36" s="190"/>
    </row>
  </sheetData>
  <sheetProtection selectLockedCells="1"/>
  <customSheetViews>
    <customSheetView guid="{DA3E2843-7809-455C-A4BC-B15E27031169}" showGridLines="0">
      <selection activeCell="E6" sqref="E6:O6"/>
      <pageMargins left="0.39370078740157483" right="0.39370078740157483" top="0.31496062992125984" bottom="0.47244094488188981" header="0.31496062992125984" footer="0.23622047244094491"/>
      <printOptions horizontalCentered="1"/>
      <pageSetup paperSize="9" scale="99" orientation="portrait" horizontalDpi="300" verticalDpi="300" r:id="rId1"/>
      <headerFooter>
        <oddFooter>&amp;C京都府医師会地域連携パス</oddFooter>
      </headerFooter>
    </customSheetView>
    <customSheetView guid="{1546F4D9-DCE6-4EE4-BE10-3F8B30433F13}" showGridLines="0">
      <selection activeCell="R25" sqref="R25:S25"/>
      <pageMargins left="0.39370078740157483" right="0.39370078740157483" top="0.31496062992125984" bottom="0.47244094488188981" header="0.31496062992125984" footer="0.23622047244094491"/>
      <printOptions horizontalCentered="1"/>
      <pageSetup paperSize="9" scale="99" orientation="portrait" horizontalDpi="300" verticalDpi="300" r:id="rId2"/>
      <headerFooter>
        <oddFooter>&amp;C京都府医師会地域連携パス</oddFooter>
      </headerFooter>
    </customSheetView>
  </customSheetViews>
  <mergeCells count="167">
    <mergeCell ref="H3:J4"/>
    <mergeCell ref="K3:R4"/>
    <mergeCell ref="S3:T4"/>
    <mergeCell ref="U3:V4"/>
    <mergeCell ref="X9:AI9"/>
    <mergeCell ref="R5:S5"/>
    <mergeCell ref="T5:W5"/>
    <mergeCell ref="X5:AI5"/>
    <mergeCell ref="W3:Y4"/>
    <mergeCell ref="Z3:AE4"/>
    <mergeCell ref="AF3:AG4"/>
    <mergeCell ref="AH3:AI4"/>
    <mergeCell ref="E9:O9"/>
    <mergeCell ref="P9:Q9"/>
    <mergeCell ref="R9:S9"/>
    <mergeCell ref="T9:W9"/>
    <mergeCell ref="C6:D6"/>
    <mergeCell ref="R6:S6"/>
    <mergeCell ref="R8:S8"/>
    <mergeCell ref="P5:Q5"/>
    <mergeCell ref="C7:D7"/>
    <mergeCell ref="E7:O7"/>
    <mergeCell ref="P7:Q7"/>
    <mergeCell ref="R7:S7"/>
    <mergeCell ref="C5:D5"/>
    <mergeCell ref="E5:O5"/>
    <mergeCell ref="C8:D8"/>
    <mergeCell ref="E8:O8"/>
    <mergeCell ref="P8:Q8"/>
    <mergeCell ref="A3:B4"/>
    <mergeCell ref="C3:G4"/>
    <mergeCell ref="E26:AI26"/>
    <mergeCell ref="AB2:AI2"/>
    <mergeCell ref="E10:O10"/>
    <mergeCell ref="P10:Q10"/>
    <mergeCell ref="C26:D26"/>
    <mergeCell ref="A5:B26"/>
    <mergeCell ref="AA1:AI1"/>
    <mergeCell ref="A1:Z1"/>
    <mergeCell ref="A2:D2"/>
    <mergeCell ref="M2:N2"/>
    <mergeCell ref="O2:Y2"/>
    <mergeCell ref="E2:L2"/>
    <mergeCell ref="Z2:AA2"/>
    <mergeCell ref="T6:W6"/>
    <mergeCell ref="X6:AI6"/>
    <mergeCell ref="T7:W7"/>
    <mergeCell ref="X7:AI7"/>
    <mergeCell ref="E6:O6"/>
    <mergeCell ref="P6:Q6"/>
    <mergeCell ref="T8:W8"/>
    <mergeCell ref="X8:AI8"/>
    <mergeCell ref="C9:D9"/>
    <mergeCell ref="T10:W10"/>
    <mergeCell ref="X10:AI10"/>
    <mergeCell ref="C11:D11"/>
    <mergeCell ref="E11:O11"/>
    <mergeCell ref="P11:Q11"/>
    <mergeCell ref="R11:S11"/>
    <mergeCell ref="T11:W11"/>
    <mergeCell ref="X11:AI11"/>
    <mergeCell ref="R10:S10"/>
    <mergeCell ref="C10:D10"/>
    <mergeCell ref="T12:W12"/>
    <mergeCell ref="X12:AI12"/>
    <mergeCell ref="P12:Q12"/>
    <mergeCell ref="R12:S12"/>
    <mergeCell ref="C12:D12"/>
    <mergeCell ref="E12:O12"/>
    <mergeCell ref="T13:W13"/>
    <mergeCell ref="X13:AI13"/>
    <mergeCell ref="P14:Q14"/>
    <mergeCell ref="R14:S14"/>
    <mergeCell ref="C13:D13"/>
    <mergeCell ref="E13:O13"/>
    <mergeCell ref="P13:Q13"/>
    <mergeCell ref="R13:S13"/>
    <mergeCell ref="T15:W15"/>
    <mergeCell ref="X15:AI15"/>
    <mergeCell ref="C14:D14"/>
    <mergeCell ref="E14:O14"/>
    <mergeCell ref="T14:W14"/>
    <mergeCell ref="X14:AI14"/>
    <mergeCell ref="C16:D16"/>
    <mergeCell ref="E16:O16"/>
    <mergeCell ref="C15:D15"/>
    <mergeCell ref="E15:O15"/>
    <mergeCell ref="T16:W16"/>
    <mergeCell ref="X16:AI16"/>
    <mergeCell ref="P16:Q16"/>
    <mergeCell ref="R16:S16"/>
    <mergeCell ref="P15:Q15"/>
    <mergeCell ref="R15:S15"/>
    <mergeCell ref="C17:D17"/>
    <mergeCell ref="E17:O17"/>
    <mergeCell ref="P17:Q17"/>
    <mergeCell ref="R17:S17"/>
    <mergeCell ref="T17:W17"/>
    <mergeCell ref="X17:AI17"/>
    <mergeCell ref="T18:W18"/>
    <mergeCell ref="X18:AI18"/>
    <mergeCell ref="C19:D19"/>
    <mergeCell ref="E19:O19"/>
    <mergeCell ref="C18:D18"/>
    <mergeCell ref="E18:O18"/>
    <mergeCell ref="P18:Q18"/>
    <mergeCell ref="R18:S18"/>
    <mergeCell ref="P19:Q19"/>
    <mergeCell ref="R19:S19"/>
    <mergeCell ref="T21:W21"/>
    <mergeCell ref="X21:AI21"/>
    <mergeCell ref="T20:W20"/>
    <mergeCell ref="X20:AI20"/>
    <mergeCell ref="T19:W19"/>
    <mergeCell ref="X19:AI19"/>
    <mergeCell ref="C20:D20"/>
    <mergeCell ref="E20:O20"/>
    <mergeCell ref="P20:Q20"/>
    <mergeCell ref="R20:S20"/>
    <mergeCell ref="C21:D21"/>
    <mergeCell ref="E21:O21"/>
    <mergeCell ref="P21:Q21"/>
    <mergeCell ref="R21:S21"/>
    <mergeCell ref="T22:W22"/>
    <mergeCell ref="X22:AI22"/>
    <mergeCell ref="C23:D23"/>
    <mergeCell ref="E23:O23"/>
    <mergeCell ref="C22:D22"/>
    <mergeCell ref="E22:O22"/>
    <mergeCell ref="P22:Q22"/>
    <mergeCell ref="R22:S22"/>
    <mergeCell ref="P23:Q23"/>
    <mergeCell ref="R23:S23"/>
    <mergeCell ref="A34:D35"/>
    <mergeCell ref="E34:AI35"/>
    <mergeCell ref="A28:D28"/>
    <mergeCell ref="F28:I28"/>
    <mergeCell ref="K28:N28"/>
    <mergeCell ref="P28:S28"/>
    <mergeCell ref="T28:V28"/>
    <mergeCell ref="W28:AI28"/>
    <mergeCell ref="A29:D30"/>
    <mergeCell ref="E29:AI30"/>
    <mergeCell ref="AM3:BB4"/>
    <mergeCell ref="A31:D33"/>
    <mergeCell ref="E31:AI33"/>
    <mergeCell ref="F27:I27"/>
    <mergeCell ref="P27:Q27"/>
    <mergeCell ref="S27:V27"/>
    <mergeCell ref="W27:Y27"/>
    <mergeCell ref="Z27:AI27"/>
    <mergeCell ref="K27:N27"/>
    <mergeCell ref="A27:D27"/>
    <mergeCell ref="T25:W25"/>
    <mergeCell ref="X25:AI25"/>
    <mergeCell ref="T24:W24"/>
    <mergeCell ref="X24:AI24"/>
    <mergeCell ref="T23:W23"/>
    <mergeCell ref="X23:AI23"/>
    <mergeCell ref="C24:D24"/>
    <mergeCell ref="E24:O24"/>
    <mergeCell ref="P24:Q24"/>
    <mergeCell ref="R24:S24"/>
    <mergeCell ref="C25:D25"/>
    <mergeCell ref="E25:O25"/>
    <mergeCell ref="P25:Q25"/>
    <mergeCell ref="R25:S25"/>
  </mergeCells>
  <phoneticPr fontId="2"/>
  <dataValidations count="2">
    <dataValidation imeMode="halfAlpha" allowBlank="1" showInputMessage="1" showErrorMessage="1" sqref="E2:L2"/>
    <dataValidation imeMode="hiragana" allowBlank="1" showInputMessage="1" showErrorMessage="1" sqref="AB2:AI2 E29:AI35"/>
  </dataValidations>
  <printOptions horizontalCentered="1"/>
  <pageMargins left="0.39370078740157483" right="0.39370078740157483" top="0.31496062992125984" bottom="0.47244094488188981" header="0.31496062992125984" footer="0.23622047244094491"/>
  <pageSetup paperSize="9" scale="67" orientation="landscape" horizontalDpi="300" verticalDpi="300" r:id="rId3"/>
  <headerFooter>
    <oddFooter xml:space="preserve">&amp;C
</oddFooter>
  </headerFooter>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indexed="10"/>
  </sheetPr>
  <dimension ref="A1:BQ42"/>
  <sheetViews>
    <sheetView showGridLines="0" zoomScaleNormal="100" zoomScaleSheetLayoutView="100" workbookViewId="0">
      <selection activeCell="AM52" sqref="AM52"/>
    </sheetView>
  </sheetViews>
  <sheetFormatPr defaultColWidth="3" defaultRowHeight="20.25" customHeight="1"/>
  <cols>
    <col min="39" max="69" width="3" style="122"/>
  </cols>
  <sheetData>
    <row r="1" spans="1:69" ht="20.25" customHeight="1" thickBot="1">
      <c r="A1" s="481" t="s">
        <v>946</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214</v>
      </c>
      <c r="AB1" s="572"/>
      <c r="AC1" s="572"/>
      <c r="AD1" s="572"/>
      <c r="AE1" s="572"/>
      <c r="AF1" s="572"/>
      <c r="AG1" s="572"/>
      <c r="AH1" s="572"/>
      <c r="AI1" s="572"/>
      <c r="AM1" s="189" t="s">
        <v>1047</v>
      </c>
      <c r="AN1" s="168"/>
      <c r="AO1" s="168"/>
      <c r="AP1" s="168"/>
      <c r="AQ1" s="168"/>
      <c r="AR1" s="168"/>
      <c r="AS1" s="168"/>
      <c r="AT1" s="168"/>
      <c r="AU1" s="168"/>
      <c r="AV1" s="168"/>
      <c r="AW1" s="168"/>
      <c r="AX1" s="168"/>
      <c r="AY1" s="168"/>
      <c r="AZ1" s="168"/>
      <c r="BA1" s="168"/>
      <c r="BB1" s="120"/>
      <c r="BC1" s="13"/>
      <c r="BD1" s="13"/>
      <c r="BE1" s="13"/>
      <c r="BF1" s="13"/>
    </row>
    <row r="2" spans="1:69" ht="20.25" customHeight="1">
      <c r="A2" s="650" t="s">
        <v>465</v>
      </c>
      <c r="B2" s="490"/>
      <c r="C2" s="490"/>
      <c r="D2" s="490"/>
      <c r="E2" s="738"/>
      <c r="F2" s="738"/>
      <c r="G2" s="738"/>
      <c r="H2" s="738"/>
      <c r="I2" s="738"/>
      <c r="J2" s="738"/>
      <c r="K2" s="738"/>
      <c r="L2" s="738"/>
      <c r="M2" s="490" t="s">
        <v>468</v>
      </c>
      <c r="N2" s="490"/>
      <c r="O2" s="651" t="s">
        <v>1186</v>
      </c>
      <c r="P2" s="652"/>
      <c r="Q2" s="652"/>
      <c r="R2" s="652"/>
      <c r="S2" s="652"/>
      <c r="T2" s="652"/>
      <c r="U2" s="652"/>
      <c r="V2" s="652"/>
      <c r="W2" s="652"/>
      <c r="X2" s="652"/>
      <c r="Y2" s="653"/>
      <c r="Z2" s="490" t="s">
        <v>558</v>
      </c>
      <c r="AA2" s="490"/>
      <c r="AB2" s="573"/>
      <c r="AC2" s="573"/>
      <c r="AD2" s="573"/>
      <c r="AE2" s="573"/>
      <c r="AF2" s="573"/>
      <c r="AG2" s="573"/>
      <c r="AH2" s="573"/>
      <c r="AI2" s="636"/>
      <c r="AM2" s="250"/>
      <c r="AO2" s="191" t="s">
        <v>978</v>
      </c>
      <c r="AP2" s="190" t="s">
        <v>1022</v>
      </c>
      <c r="AQ2" s="120"/>
      <c r="AR2" s="120"/>
      <c r="AS2" s="120"/>
      <c r="AT2" s="190"/>
      <c r="AU2" s="190"/>
      <c r="AV2" s="190"/>
      <c r="AW2" s="190"/>
      <c r="AX2" s="190"/>
      <c r="AY2" s="190"/>
      <c r="AZ2" s="190"/>
      <c r="BA2" s="120"/>
      <c r="BB2" s="193"/>
      <c r="BC2" s="193"/>
      <c r="BD2" s="193"/>
      <c r="BE2" s="193"/>
      <c r="BF2" s="194"/>
      <c r="BG2" s="194"/>
      <c r="BH2" s="194"/>
      <c r="BI2" s="194"/>
      <c r="BJ2" s="194"/>
      <c r="BK2" s="194"/>
      <c r="BL2" s="194"/>
      <c r="BM2" s="194"/>
      <c r="BQ2"/>
    </row>
    <row r="3" spans="1:69" ht="20.25" customHeight="1">
      <c r="A3" s="619" t="s">
        <v>289</v>
      </c>
      <c r="B3" s="475"/>
      <c r="C3" s="770" t="s">
        <v>1187</v>
      </c>
      <c r="D3" s="771"/>
      <c r="E3" s="771"/>
      <c r="F3" s="771"/>
      <c r="G3" s="772"/>
      <c r="H3" s="475" t="s">
        <v>728</v>
      </c>
      <c r="I3" s="475"/>
      <c r="J3" s="475"/>
      <c r="K3" s="771" t="s">
        <v>1121</v>
      </c>
      <c r="L3" s="771"/>
      <c r="M3" s="771"/>
      <c r="N3" s="771"/>
      <c r="O3" s="771"/>
      <c r="P3" s="771"/>
      <c r="Q3" s="771"/>
      <c r="R3" s="772"/>
      <c r="S3" s="475" t="s">
        <v>478</v>
      </c>
      <c r="T3" s="475"/>
      <c r="U3" s="744" t="s">
        <v>1122</v>
      </c>
      <c r="V3" s="745"/>
      <c r="W3" s="475" t="s">
        <v>470</v>
      </c>
      <c r="X3" s="475"/>
      <c r="Y3" s="475"/>
      <c r="Z3" s="748" t="s">
        <v>1188</v>
      </c>
      <c r="AA3" s="749"/>
      <c r="AB3" s="749"/>
      <c r="AC3" s="749"/>
      <c r="AD3" s="749"/>
      <c r="AE3" s="750"/>
      <c r="AF3" s="475" t="s">
        <v>535</v>
      </c>
      <c r="AG3" s="475"/>
      <c r="AH3" s="754" t="s">
        <v>1123</v>
      </c>
      <c r="AI3" s="755"/>
      <c r="AM3" s="192" t="s">
        <v>465</v>
      </c>
      <c r="AN3" s="190"/>
      <c r="AO3" s="190"/>
      <c r="AP3" s="190"/>
      <c r="AQ3" s="190" t="s">
        <v>1043</v>
      </c>
      <c r="AR3" s="190"/>
      <c r="AS3" s="190"/>
      <c r="AT3" s="190"/>
      <c r="AU3" s="190"/>
      <c r="AV3" s="190"/>
      <c r="AW3" s="190"/>
      <c r="AX3" s="190"/>
      <c r="AY3" s="190"/>
      <c r="AZ3" s="190"/>
      <c r="BA3" s="190"/>
      <c r="BB3" s="120"/>
      <c r="BC3" s="195"/>
      <c r="BD3" s="9"/>
      <c r="BE3" s="9"/>
      <c r="BF3" s="9"/>
      <c r="BG3" s="196"/>
      <c r="BH3" s="196"/>
      <c r="BI3" s="196"/>
      <c r="BJ3" s="196"/>
      <c r="BK3" s="196"/>
      <c r="BL3" s="196"/>
      <c r="BM3" s="196"/>
      <c r="BN3" s="194"/>
    </row>
    <row r="4" spans="1:69" ht="20.25" customHeight="1" thickBot="1">
      <c r="A4" s="621"/>
      <c r="B4" s="505"/>
      <c r="C4" s="773"/>
      <c r="D4" s="774"/>
      <c r="E4" s="774"/>
      <c r="F4" s="774"/>
      <c r="G4" s="775"/>
      <c r="H4" s="505"/>
      <c r="I4" s="505"/>
      <c r="J4" s="505"/>
      <c r="K4" s="774"/>
      <c r="L4" s="774"/>
      <c r="M4" s="774"/>
      <c r="N4" s="774"/>
      <c r="O4" s="774"/>
      <c r="P4" s="774"/>
      <c r="Q4" s="774"/>
      <c r="R4" s="775"/>
      <c r="S4" s="505"/>
      <c r="T4" s="505"/>
      <c r="U4" s="746"/>
      <c r="V4" s="747"/>
      <c r="W4" s="505"/>
      <c r="X4" s="505"/>
      <c r="Y4" s="505"/>
      <c r="Z4" s="751"/>
      <c r="AA4" s="752"/>
      <c r="AB4" s="752"/>
      <c r="AC4" s="752"/>
      <c r="AD4" s="752"/>
      <c r="AE4" s="753"/>
      <c r="AF4" s="505"/>
      <c r="AG4" s="505"/>
      <c r="AH4" s="756"/>
      <c r="AI4" s="757"/>
      <c r="AM4" s="190" t="s">
        <v>1024</v>
      </c>
      <c r="AN4" s="190"/>
      <c r="AO4" s="190"/>
      <c r="AP4" s="190"/>
      <c r="AQ4" s="190" t="s">
        <v>1017</v>
      </c>
      <c r="AR4" s="190"/>
      <c r="AS4" s="190"/>
      <c r="AT4" s="190"/>
      <c r="AU4" s="190"/>
      <c r="AV4" s="190"/>
      <c r="AW4" s="190"/>
      <c r="AX4" s="190"/>
      <c r="AY4" s="190"/>
      <c r="AZ4" s="190"/>
      <c r="BA4" s="190"/>
      <c r="BB4" s="120"/>
      <c r="BC4" s="197"/>
      <c r="BD4" s="198"/>
      <c r="BE4" s="198"/>
      <c r="BF4" s="198"/>
      <c r="BG4" s="199"/>
      <c r="BH4" s="199"/>
      <c r="BI4" s="199"/>
      <c r="BJ4" s="196"/>
      <c r="BK4" s="196"/>
      <c r="BL4" s="196"/>
      <c r="BM4" s="196"/>
      <c r="BN4" s="194"/>
    </row>
    <row r="5" spans="1:69" ht="20.25" customHeight="1">
      <c r="A5" s="617" t="s">
        <v>832</v>
      </c>
      <c r="B5" s="493"/>
      <c r="C5" s="493"/>
      <c r="D5" s="493"/>
      <c r="E5" s="34" t="s">
        <v>277</v>
      </c>
      <c r="F5" s="666" t="s">
        <v>710</v>
      </c>
      <c r="G5" s="666"/>
      <c r="H5" s="32" t="s">
        <v>277</v>
      </c>
      <c r="I5" s="666" t="s">
        <v>712</v>
      </c>
      <c r="J5" s="779"/>
      <c r="K5" s="618" t="s">
        <v>708</v>
      </c>
      <c r="L5" s="780"/>
      <c r="M5" s="32" t="s">
        <v>277</v>
      </c>
      <c r="N5" s="21" t="s">
        <v>684</v>
      </c>
      <c r="O5" s="32" t="s">
        <v>277</v>
      </c>
      <c r="P5" s="21" t="s">
        <v>709</v>
      </c>
      <c r="Q5" s="21"/>
      <c r="R5" s="32" t="s">
        <v>277</v>
      </c>
      <c r="S5" s="21" t="s">
        <v>711</v>
      </c>
      <c r="T5" s="21"/>
      <c r="U5" s="21"/>
      <c r="V5" s="21"/>
      <c r="W5" s="21"/>
      <c r="X5" s="21"/>
      <c r="Y5" s="21"/>
      <c r="Z5" s="21"/>
      <c r="AA5" s="21"/>
      <c r="AB5" s="21"/>
      <c r="AC5" s="21"/>
      <c r="AD5" s="21"/>
      <c r="AE5" s="21"/>
      <c r="AF5" s="21"/>
      <c r="AG5" s="21"/>
      <c r="AH5" s="21"/>
      <c r="AI5" s="84"/>
      <c r="AQ5" s="13"/>
      <c r="AR5" s="13"/>
      <c r="AS5" s="13"/>
      <c r="AT5" s="13"/>
      <c r="AU5" s="13"/>
      <c r="AV5" s="13"/>
      <c r="AW5" s="13"/>
      <c r="AX5" s="13"/>
      <c r="AY5" s="13"/>
      <c r="AZ5" s="13"/>
      <c r="BA5" s="13"/>
      <c r="BB5" s="13"/>
      <c r="BC5" s="197"/>
      <c r="BD5" s="198"/>
      <c r="BE5" s="198"/>
      <c r="BF5" s="198"/>
      <c r="BG5" s="199"/>
      <c r="BH5" s="199"/>
      <c r="BI5" s="199"/>
      <c r="BJ5" s="196"/>
      <c r="BK5" s="196"/>
      <c r="BL5" s="196"/>
      <c r="BM5" s="196"/>
      <c r="BN5" s="194"/>
    </row>
    <row r="6" spans="1:69" ht="20.25" customHeight="1">
      <c r="A6" s="619" t="s">
        <v>528</v>
      </c>
      <c r="B6" s="475"/>
      <c r="C6" s="475"/>
      <c r="D6" s="475"/>
      <c r="E6" s="34" t="s">
        <v>277</v>
      </c>
      <c r="F6" s="666" t="s">
        <v>596</v>
      </c>
      <c r="G6" s="666"/>
      <c r="H6" s="666"/>
      <c r="I6" s="32" t="s">
        <v>277</v>
      </c>
      <c r="J6" s="666" t="s">
        <v>597</v>
      </c>
      <c r="K6" s="666"/>
      <c r="L6" s="666"/>
      <c r="M6" s="32" t="s">
        <v>277</v>
      </c>
      <c r="N6" s="666" t="s">
        <v>598</v>
      </c>
      <c r="O6" s="666"/>
      <c r="P6" s="666"/>
      <c r="Q6" s="32" t="s">
        <v>277</v>
      </c>
      <c r="R6" s="21" t="s">
        <v>599</v>
      </c>
      <c r="S6" s="21"/>
      <c r="T6" s="32" t="s">
        <v>277</v>
      </c>
      <c r="U6" s="21" t="s">
        <v>278</v>
      </c>
      <c r="V6" s="21"/>
      <c r="W6" s="32" t="s">
        <v>277</v>
      </c>
      <c r="X6" s="21" t="s">
        <v>601</v>
      </c>
      <c r="Y6" s="21"/>
      <c r="Z6" s="21"/>
      <c r="AA6" s="21"/>
      <c r="AB6" s="21"/>
      <c r="AC6" s="21"/>
      <c r="AD6" s="21"/>
      <c r="AE6" s="21"/>
      <c r="AF6" s="21"/>
      <c r="AG6" s="21"/>
      <c r="AH6" s="21"/>
      <c r="AI6" s="84"/>
      <c r="AM6" s="190" t="s">
        <v>1353</v>
      </c>
      <c r="AN6" s="13"/>
      <c r="AO6" s="13"/>
      <c r="AP6" s="13"/>
      <c r="AQ6" s="13"/>
      <c r="AR6" s="13"/>
      <c r="AS6" s="13"/>
      <c r="AT6" s="13"/>
      <c r="AU6" s="13"/>
      <c r="AV6" s="13"/>
      <c r="AW6" s="13"/>
      <c r="AX6" s="13"/>
      <c r="AY6" s="13"/>
      <c r="AZ6" s="13"/>
      <c r="BA6" s="13"/>
      <c r="BB6" s="193"/>
      <c r="BC6" s="193"/>
      <c r="BD6" s="193"/>
      <c r="BE6" s="193"/>
      <c r="BF6" s="194"/>
      <c r="BG6" s="194"/>
      <c r="BH6" s="194"/>
      <c r="BI6" s="194"/>
      <c r="BJ6" s="194"/>
      <c r="BK6" s="194"/>
      <c r="BL6" s="194"/>
      <c r="BM6" s="194"/>
    </row>
    <row r="7" spans="1:69" ht="20.25" customHeight="1">
      <c r="A7" s="619"/>
      <c r="B7" s="475"/>
      <c r="C7" s="475"/>
      <c r="D7" s="475"/>
      <c r="E7" s="776" t="s">
        <v>279</v>
      </c>
      <c r="F7" s="666"/>
      <c r="G7" s="666"/>
      <c r="H7" s="666"/>
      <c r="I7" s="600"/>
      <c r="J7" s="600"/>
      <c r="K7" s="600"/>
      <c r="L7" s="600"/>
      <c r="M7" s="600"/>
      <c r="N7" s="600"/>
      <c r="O7" s="600"/>
      <c r="P7" s="600"/>
      <c r="Q7" s="600"/>
      <c r="R7" s="600"/>
      <c r="S7" s="600"/>
      <c r="T7" s="600"/>
      <c r="U7" s="600"/>
      <c r="V7" s="600"/>
      <c r="W7" s="600"/>
      <c r="X7" s="600"/>
      <c r="Y7" s="600"/>
      <c r="Z7" s="600"/>
      <c r="AA7" s="600"/>
      <c r="AB7" s="600"/>
      <c r="AC7" s="600"/>
      <c r="AD7" s="600"/>
      <c r="AE7" s="600"/>
      <c r="AF7" s="600"/>
      <c r="AG7" s="600"/>
      <c r="AH7" s="600"/>
      <c r="AI7" s="601"/>
      <c r="AM7" s="190"/>
      <c r="AN7" s="1" t="s">
        <v>1025</v>
      </c>
      <c r="AO7" s="13"/>
      <c r="AP7" s="13"/>
      <c r="AQ7" s="13"/>
      <c r="AR7" s="13"/>
      <c r="AS7" s="13"/>
      <c r="AT7" s="13"/>
      <c r="AU7" s="13"/>
      <c r="AV7" s="13"/>
      <c r="AW7" s="13"/>
      <c r="AX7" s="13"/>
      <c r="AY7" s="13"/>
      <c r="AZ7" s="13"/>
      <c r="BA7" s="13"/>
      <c r="BB7" s="193"/>
      <c r="BC7" s="193"/>
      <c r="BD7" s="193"/>
      <c r="BE7" s="193"/>
      <c r="BF7" s="194"/>
      <c r="BG7" s="194"/>
      <c r="BH7" s="194"/>
      <c r="BI7" s="194"/>
      <c r="BJ7" s="194"/>
      <c r="BK7" s="194"/>
      <c r="BL7" s="194"/>
      <c r="BM7" s="194"/>
    </row>
    <row r="8" spans="1:69" ht="20.25" customHeight="1">
      <c r="A8" s="619"/>
      <c r="B8" s="475"/>
      <c r="C8" s="475"/>
      <c r="D8" s="475"/>
      <c r="E8" s="776" t="s">
        <v>685</v>
      </c>
      <c r="F8" s="666"/>
      <c r="G8" s="608"/>
      <c r="H8" s="608"/>
      <c r="I8" s="608"/>
      <c r="J8" s="21" t="s">
        <v>280</v>
      </c>
      <c r="K8" s="21"/>
      <c r="L8" s="21" t="s">
        <v>686</v>
      </c>
      <c r="M8" s="21"/>
      <c r="N8" s="608"/>
      <c r="O8" s="608"/>
      <c r="P8" s="608"/>
      <c r="Q8" s="21" t="s">
        <v>281</v>
      </c>
      <c r="R8" s="21"/>
      <c r="S8" s="21"/>
      <c r="T8" s="21"/>
      <c r="U8" s="21"/>
      <c r="V8" s="21"/>
      <c r="W8" s="21"/>
      <c r="X8" s="21"/>
      <c r="Y8" s="276" t="s">
        <v>572</v>
      </c>
      <c r="Z8" s="21" t="s">
        <v>600</v>
      </c>
      <c r="AA8" s="21"/>
      <c r="AB8" s="21"/>
      <c r="AC8" s="21"/>
      <c r="AD8" s="21"/>
      <c r="AE8" s="21"/>
      <c r="AF8" s="21"/>
      <c r="AG8" s="21"/>
      <c r="AH8" s="21"/>
      <c r="AI8" s="84"/>
      <c r="AO8" s="13"/>
      <c r="AP8" s="13"/>
      <c r="AQ8" s="13"/>
      <c r="AR8" s="13"/>
      <c r="AS8" s="13"/>
      <c r="AT8" s="13"/>
      <c r="AU8" s="13"/>
      <c r="AV8" s="13"/>
      <c r="AW8" s="13"/>
      <c r="AX8" s="13"/>
      <c r="AY8" s="13"/>
      <c r="AZ8" s="13"/>
      <c r="BA8" s="13"/>
      <c r="BB8" s="13"/>
      <c r="BC8" s="193"/>
      <c r="BD8" s="193"/>
      <c r="BE8" s="193"/>
      <c r="BF8" s="193"/>
      <c r="BG8" s="194"/>
      <c r="BH8" s="194"/>
      <c r="BI8" s="194"/>
      <c r="BJ8" s="194"/>
      <c r="BK8" s="194"/>
      <c r="BL8" s="194"/>
      <c r="BM8" s="194"/>
      <c r="BN8" s="194"/>
    </row>
    <row r="9" spans="1:69" ht="20.25" customHeight="1">
      <c r="A9" s="619" t="s">
        <v>529</v>
      </c>
      <c r="B9" s="475"/>
      <c r="C9" s="475"/>
      <c r="D9" s="475"/>
      <c r="E9" s="34" t="s">
        <v>277</v>
      </c>
      <c r="F9" s="21" t="s">
        <v>606</v>
      </c>
      <c r="G9" s="21"/>
      <c r="H9" s="21"/>
      <c r="I9" s="32" t="s">
        <v>277</v>
      </c>
      <c r="J9" s="666" t="s">
        <v>605</v>
      </c>
      <c r="K9" s="666"/>
      <c r="L9" s="666"/>
      <c r="M9" s="32" t="s">
        <v>277</v>
      </c>
      <c r="N9" s="21" t="s">
        <v>42</v>
      </c>
      <c r="O9" s="21"/>
      <c r="P9" s="21"/>
      <c r="Q9" s="21"/>
      <c r="R9" s="21"/>
      <c r="S9" s="32" t="s">
        <v>277</v>
      </c>
      <c r="T9" s="21" t="s">
        <v>621</v>
      </c>
      <c r="U9" s="21"/>
      <c r="V9" s="32" t="s">
        <v>277</v>
      </c>
      <c r="W9" s="21" t="s">
        <v>282</v>
      </c>
      <c r="X9" s="21"/>
      <c r="Y9" s="21" t="s">
        <v>926</v>
      </c>
      <c r="Z9" s="666" t="s">
        <v>302</v>
      </c>
      <c r="AA9" s="666"/>
      <c r="AB9" s="666"/>
      <c r="AC9" s="666"/>
      <c r="AD9" s="761"/>
      <c r="AE9" s="761"/>
      <c r="AF9" s="761"/>
      <c r="AG9" s="761"/>
      <c r="AH9" s="761"/>
      <c r="AI9" s="84" t="s">
        <v>929</v>
      </c>
      <c r="AO9" s="120"/>
      <c r="AP9" s="120"/>
      <c r="AQ9" s="120"/>
      <c r="AR9" s="13"/>
      <c r="AS9" s="13"/>
      <c r="AT9" s="13"/>
      <c r="AU9" s="13"/>
      <c r="AV9" s="13"/>
      <c r="AW9" s="13"/>
      <c r="AX9" s="13"/>
      <c r="AY9" s="13"/>
      <c r="AZ9" s="13"/>
      <c r="BA9" s="13"/>
      <c r="BB9" s="13"/>
      <c r="BC9" s="13"/>
      <c r="BD9" s="13"/>
      <c r="BE9" s="13"/>
      <c r="BF9" s="13"/>
    </row>
    <row r="10" spans="1:69" ht="20.25" customHeight="1">
      <c r="A10" s="619" t="s">
        <v>530</v>
      </c>
      <c r="B10" s="475"/>
      <c r="C10" s="475"/>
      <c r="D10" s="475"/>
      <c r="E10" s="34" t="s">
        <v>277</v>
      </c>
      <c r="F10" s="21" t="s">
        <v>606</v>
      </c>
      <c r="G10" s="21"/>
      <c r="H10" s="21"/>
      <c r="I10" s="32" t="s">
        <v>277</v>
      </c>
      <c r="J10" s="21" t="s">
        <v>605</v>
      </c>
      <c r="K10" s="21"/>
      <c r="L10" s="21"/>
      <c r="M10" s="32" t="s">
        <v>277</v>
      </c>
      <c r="N10" s="769" t="s">
        <v>42</v>
      </c>
      <c r="O10" s="769"/>
      <c r="P10" s="769"/>
      <c r="Q10" s="769"/>
      <c r="R10" s="32" t="s">
        <v>277</v>
      </c>
      <c r="S10" s="21" t="s">
        <v>604</v>
      </c>
      <c r="T10" s="21"/>
      <c r="U10" s="32" t="s">
        <v>277</v>
      </c>
      <c r="V10" s="21" t="s">
        <v>282</v>
      </c>
      <c r="W10" s="21"/>
      <c r="X10" s="21"/>
      <c r="Y10" s="32" t="s">
        <v>277</v>
      </c>
      <c r="Z10" s="21" t="s">
        <v>603</v>
      </c>
      <c r="AA10" s="21"/>
      <c r="AB10" s="21"/>
      <c r="AC10" s="32" t="s">
        <v>277</v>
      </c>
      <c r="AD10" s="21" t="s">
        <v>602</v>
      </c>
      <c r="AE10" s="21"/>
      <c r="AF10" s="21"/>
      <c r="AG10" s="21"/>
      <c r="AH10" s="21"/>
      <c r="AI10" s="84"/>
      <c r="AM10" s="120" t="s">
        <v>528</v>
      </c>
      <c r="AO10" s="120"/>
      <c r="AP10" s="120"/>
      <c r="AQ10" s="122" t="s">
        <v>1354</v>
      </c>
      <c r="AR10" s="13"/>
      <c r="AS10" s="13"/>
      <c r="AT10" s="13"/>
      <c r="AU10" s="13"/>
      <c r="AV10" s="13"/>
      <c r="AW10" s="13"/>
      <c r="AX10" s="13"/>
      <c r="AY10" s="13"/>
      <c r="AZ10" s="13"/>
      <c r="BA10" s="13"/>
      <c r="BB10" s="13"/>
      <c r="BC10" s="13"/>
      <c r="BD10" s="13"/>
      <c r="BE10" s="13"/>
      <c r="BF10" s="13"/>
    </row>
    <row r="11" spans="1:69" ht="20.25" customHeight="1">
      <c r="A11" s="619" t="s">
        <v>532</v>
      </c>
      <c r="B11" s="475"/>
      <c r="C11" s="475"/>
      <c r="D11" s="475"/>
      <c r="E11" s="34" t="s">
        <v>277</v>
      </c>
      <c r="F11" s="21" t="s">
        <v>606</v>
      </c>
      <c r="G11" s="21"/>
      <c r="H11" s="21"/>
      <c r="I11" s="32" t="s">
        <v>277</v>
      </c>
      <c r="J11" s="21" t="s">
        <v>625</v>
      </c>
      <c r="K11" s="21"/>
      <c r="L11" s="21"/>
      <c r="M11" s="21"/>
      <c r="N11" s="32" t="s">
        <v>277</v>
      </c>
      <c r="O11" s="21" t="s">
        <v>624</v>
      </c>
      <c r="P11" s="21"/>
      <c r="Q11" s="21"/>
      <c r="R11" s="32" t="s">
        <v>277</v>
      </c>
      <c r="S11" s="769" t="s">
        <v>623</v>
      </c>
      <c r="T11" s="769"/>
      <c r="U11" s="769"/>
      <c r="V11" s="32" t="s">
        <v>277</v>
      </c>
      <c r="W11" s="21" t="s">
        <v>622</v>
      </c>
      <c r="X11" s="21"/>
      <c r="Y11" s="21"/>
      <c r="Z11" s="21"/>
      <c r="AA11" s="21"/>
      <c r="AB11" s="21"/>
      <c r="AC11" s="21"/>
      <c r="AD11" s="21"/>
      <c r="AE11" s="21"/>
      <c r="AF11" s="21"/>
      <c r="AG11" s="21"/>
      <c r="AH11" s="21"/>
      <c r="AI11" s="84"/>
      <c r="AM11" s="13"/>
      <c r="AN11" s="13"/>
      <c r="AO11" s="13"/>
      <c r="AP11" s="120"/>
      <c r="AQ11" s="120" t="s">
        <v>1048</v>
      </c>
      <c r="AR11" s="13"/>
      <c r="AS11" s="13"/>
      <c r="AT11" s="13"/>
      <c r="AU11" s="13"/>
      <c r="AV11" s="13"/>
      <c r="AW11" s="13"/>
      <c r="AX11" s="13"/>
      <c r="AY11" s="13"/>
      <c r="AZ11" s="13"/>
      <c r="BA11" s="13"/>
      <c r="BB11" s="13"/>
      <c r="BC11" s="13"/>
      <c r="BD11" s="13"/>
      <c r="BE11" s="13"/>
      <c r="BF11" s="13"/>
    </row>
    <row r="12" spans="1:69" ht="20.25" customHeight="1">
      <c r="A12" s="619" t="s">
        <v>531</v>
      </c>
      <c r="B12" s="475"/>
      <c r="C12" s="475"/>
      <c r="D12" s="475"/>
      <c r="E12" s="34" t="s">
        <v>277</v>
      </c>
      <c r="F12" s="21" t="s">
        <v>283</v>
      </c>
      <c r="G12" s="21"/>
      <c r="H12" s="21"/>
      <c r="I12" s="32" t="s">
        <v>277</v>
      </c>
      <c r="J12" s="21" t="s">
        <v>618</v>
      </c>
      <c r="K12" s="21"/>
      <c r="L12" s="21"/>
      <c r="M12" s="32" t="s">
        <v>277</v>
      </c>
      <c r="N12" s="21" t="s">
        <v>619</v>
      </c>
      <c r="O12" s="21"/>
      <c r="P12" s="20"/>
      <c r="Q12" s="620" t="s">
        <v>620</v>
      </c>
      <c r="R12" s="679"/>
      <c r="S12" s="680"/>
      <c r="T12" s="32" t="s">
        <v>277</v>
      </c>
      <c r="U12" s="21" t="s">
        <v>283</v>
      </c>
      <c r="V12" s="21"/>
      <c r="W12" s="32" t="s">
        <v>277</v>
      </c>
      <c r="X12" s="21" t="s">
        <v>618</v>
      </c>
      <c r="Y12" s="21"/>
      <c r="Z12" s="32" t="s">
        <v>277</v>
      </c>
      <c r="AA12" s="21" t="s">
        <v>619</v>
      </c>
      <c r="AB12" s="21"/>
      <c r="AC12" s="21"/>
      <c r="AD12" s="21"/>
      <c r="AE12" s="21"/>
      <c r="AF12" s="21"/>
      <c r="AG12" s="21"/>
      <c r="AH12" s="21"/>
      <c r="AI12" s="84"/>
      <c r="AM12" s="190" t="s">
        <v>1049</v>
      </c>
      <c r="AN12" s="190"/>
      <c r="AO12" s="190"/>
      <c r="AP12" s="190"/>
      <c r="AQ12" s="190" t="s">
        <v>1043</v>
      </c>
      <c r="AR12" s="190"/>
      <c r="AS12" s="190"/>
      <c r="AT12" s="190"/>
      <c r="AU12" s="190"/>
      <c r="AV12" s="190"/>
      <c r="AW12" s="190"/>
      <c r="AX12" s="190"/>
      <c r="AY12" s="190"/>
      <c r="AZ12" s="190"/>
      <c r="BA12" s="190"/>
      <c r="BB12" s="190"/>
      <c r="BC12" s="190"/>
      <c r="BD12" s="190"/>
      <c r="BE12" s="190"/>
      <c r="BF12" s="190"/>
      <c r="BG12" s="120"/>
      <c r="BH12" s="120"/>
      <c r="BI12" s="120"/>
      <c r="BJ12" s="120"/>
      <c r="BK12" s="120"/>
      <c r="BL12" s="120"/>
      <c r="BM12" s="120"/>
      <c r="BN12" s="120"/>
      <c r="BO12" s="120"/>
      <c r="BP12" s="120"/>
      <c r="BQ12" s="120"/>
    </row>
    <row r="13" spans="1:69" ht="20.25" customHeight="1">
      <c r="A13" s="619" t="s">
        <v>645</v>
      </c>
      <c r="B13" s="475"/>
      <c r="C13" s="475"/>
      <c r="D13" s="475"/>
      <c r="E13" s="38" t="s">
        <v>277</v>
      </c>
      <c r="F13" s="564" t="s">
        <v>283</v>
      </c>
      <c r="G13" s="564"/>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83"/>
      <c r="AM13" s="190"/>
      <c r="AN13" s="190"/>
      <c r="AO13" s="190"/>
      <c r="AP13" s="190"/>
      <c r="AQ13" s="190"/>
      <c r="AR13" s="190"/>
      <c r="AS13" s="190"/>
      <c r="AT13" s="190"/>
      <c r="AU13" s="190"/>
      <c r="AV13" s="190"/>
      <c r="AW13" s="190"/>
      <c r="AX13" s="190"/>
      <c r="AY13" s="190"/>
      <c r="AZ13" s="190"/>
      <c r="BA13" s="190"/>
      <c r="BB13" s="190"/>
      <c r="BC13" s="190"/>
      <c r="BD13" s="190"/>
      <c r="BE13" s="190"/>
      <c r="BF13" s="190"/>
      <c r="BG13" s="120"/>
      <c r="BH13" s="120"/>
      <c r="BI13" s="120"/>
      <c r="BJ13" s="120"/>
      <c r="BK13" s="120"/>
      <c r="BL13" s="120"/>
      <c r="BM13" s="120"/>
      <c r="BN13" s="120"/>
      <c r="BO13" s="120"/>
      <c r="BP13" s="120"/>
      <c r="BQ13" s="120"/>
    </row>
    <row r="14" spans="1:69" ht="20.25" customHeight="1">
      <c r="A14" s="619"/>
      <c r="B14" s="475"/>
      <c r="C14" s="475"/>
      <c r="D14" s="475"/>
      <c r="E14" s="38" t="s">
        <v>277</v>
      </c>
      <c r="F14" s="564" t="s">
        <v>284</v>
      </c>
      <c r="G14" s="564"/>
      <c r="H14" s="29" t="s">
        <v>285</v>
      </c>
      <c r="I14" s="29"/>
      <c r="J14" s="38" t="s">
        <v>595</v>
      </c>
      <c r="K14" s="777" t="s">
        <v>607</v>
      </c>
      <c r="L14" s="777"/>
      <c r="M14" s="777"/>
      <c r="N14" s="38" t="s">
        <v>595</v>
      </c>
      <c r="O14" s="29" t="s">
        <v>609</v>
      </c>
      <c r="P14" s="29"/>
      <c r="Q14" s="29"/>
      <c r="R14" s="38" t="s">
        <v>595</v>
      </c>
      <c r="S14" s="29" t="s">
        <v>613</v>
      </c>
      <c r="T14" s="29"/>
      <c r="U14" s="29"/>
      <c r="V14" s="29"/>
      <c r="W14" s="38" t="s">
        <v>595</v>
      </c>
      <c r="X14" s="29" t="s">
        <v>611</v>
      </c>
      <c r="Y14" s="29"/>
      <c r="Z14" s="29"/>
      <c r="AA14" s="38" t="s">
        <v>595</v>
      </c>
      <c r="AB14" s="29" t="s">
        <v>615</v>
      </c>
      <c r="AC14" s="29"/>
      <c r="AD14" s="29"/>
      <c r="AE14" s="38" t="s">
        <v>595</v>
      </c>
      <c r="AF14" s="29" t="s">
        <v>616</v>
      </c>
      <c r="AG14" s="29"/>
      <c r="AH14" s="29"/>
      <c r="AI14" s="83"/>
      <c r="AM14" s="190"/>
      <c r="AN14" s="190"/>
      <c r="AO14" s="190"/>
      <c r="AP14" s="190"/>
      <c r="AQ14" s="190"/>
      <c r="AR14" s="190"/>
      <c r="AS14" s="190"/>
      <c r="AT14" s="190"/>
      <c r="AU14" s="190"/>
      <c r="AV14" s="190"/>
      <c r="AW14" s="190"/>
      <c r="AX14" s="190"/>
      <c r="AY14" s="190"/>
      <c r="AZ14" s="190"/>
      <c r="BA14" s="190"/>
      <c r="BB14" s="190"/>
      <c r="BC14" s="190"/>
      <c r="BD14" s="190"/>
      <c r="BE14" s="190"/>
      <c r="BF14" s="190"/>
      <c r="BG14" s="120"/>
      <c r="BH14" s="120"/>
      <c r="BI14" s="120"/>
      <c r="BJ14" s="120"/>
      <c r="BK14" s="120"/>
      <c r="BL14" s="120"/>
      <c r="BM14" s="120"/>
      <c r="BN14" s="120"/>
      <c r="BO14" s="120"/>
      <c r="BP14" s="120"/>
      <c r="BQ14" s="120"/>
    </row>
    <row r="15" spans="1:69" ht="20.25" customHeight="1">
      <c r="A15" s="619"/>
      <c r="B15" s="475"/>
      <c r="C15" s="475"/>
      <c r="D15" s="475"/>
      <c r="E15" s="26"/>
      <c r="F15" s="21"/>
      <c r="G15" s="21"/>
      <c r="H15" s="21"/>
      <c r="I15" s="21"/>
      <c r="J15" s="32" t="s">
        <v>595</v>
      </c>
      <c r="K15" s="21" t="s">
        <v>608</v>
      </c>
      <c r="L15" s="21"/>
      <c r="M15" s="21"/>
      <c r="N15" s="32" t="s">
        <v>595</v>
      </c>
      <c r="O15" s="21" t="s">
        <v>610</v>
      </c>
      <c r="P15" s="21"/>
      <c r="Q15" s="21"/>
      <c r="R15" s="32" t="s">
        <v>595</v>
      </c>
      <c r="S15" s="778" t="s">
        <v>612</v>
      </c>
      <c r="T15" s="778"/>
      <c r="U15" s="778"/>
      <c r="V15" s="778"/>
      <c r="W15" s="32" t="s">
        <v>595</v>
      </c>
      <c r="X15" s="21" t="s">
        <v>614</v>
      </c>
      <c r="Y15" s="21"/>
      <c r="Z15" s="21"/>
      <c r="AA15" s="32" t="s">
        <v>595</v>
      </c>
      <c r="AB15" s="21" t="s">
        <v>617</v>
      </c>
      <c r="AC15" s="21"/>
      <c r="AD15" s="21"/>
      <c r="AE15" s="32" t="s">
        <v>595</v>
      </c>
      <c r="AF15" s="21" t="s">
        <v>765</v>
      </c>
      <c r="AG15" s="21"/>
      <c r="AH15" s="21"/>
      <c r="AI15" s="84"/>
      <c r="AM15" s="190"/>
      <c r="AN15" s="190"/>
      <c r="AO15" s="190"/>
      <c r="AP15" s="190"/>
      <c r="AQ15" s="190"/>
      <c r="AR15" s="190"/>
      <c r="AS15" s="190"/>
      <c r="AT15" s="190"/>
      <c r="AU15" s="190"/>
      <c r="AV15" s="190"/>
      <c r="AW15" s="190"/>
      <c r="AX15" s="190"/>
      <c r="AY15" s="190"/>
      <c r="AZ15" s="190"/>
      <c r="BA15" s="190"/>
      <c r="BB15" s="190"/>
      <c r="BC15" s="190"/>
      <c r="BD15" s="190"/>
      <c r="BE15" s="190"/>
      <c r="BF15" s="190"/>
      <c r="BG15" s="120"/>
      <c r="BH15" s="120"/>
      <c r="BI15" s="120"/>
      <c r="BJ15" s="120"/>
      <c r="BK15" s="120"/>
      <c r="BL15" s="120"/>
      <c r="BM15" s="120"/>
      <c r="BN15" s="120"/>
      <c r="BO15" s="120"/>
      <c r="BP15" s="120"/>
      <c r="BQ15" s="120"/>
    </row>
    <row r="16" spans="1:69" ht="20.25" customHeight="1" thickBot="1">
      <c r="A16" s="621" t="s">
        <v>663</v>
      </c>
      <c r="B16" s="505"/>
      <c r="C16" s="505"/>
      <c r="D16" s="505"/>
      <c r="E16" s="99" t="s">
        <v>559</v>
      </c>
      <c r="F16" s="100" t="s">
        <v>514</v>
      </c>
      <c r="G16" s="100"/>
      <c r="H16" s="82" t="s">
        <v>559</v>
      </c>
      <c r="I16" s="100" t="s">
        <v>515</v>
      </c>
      <c r="J16" s="100"/>
      <c r="K16" s="100" t="s">
        <v>162</v>
      </c>
      <c r="L16" s="100"/>
      <c r="M16" s="82" t="s">
        <v>595</v>
      </c>
      <c r="N16" s="100" t="s">
        <v>875</v>
      </c>
      <c r="O16" s="100"/>
      <c r="P16" s="100"/>
      <c r="Q16" s="82" t="s">
        <v>595</v>
      </c>
      <c r="R16" s="100" t="s">
        <v>664</v>
      </c>
      <c r="S16" s="100"/>
      <c r="T16" s="100"/>
      <c r="U16" s="82" t="s">
        <v>595</v>
      </c>
      <c r="V16" s="100" t="s">
        <v>665</v>
      </c>
      <c r="W16" s="100"/>
      <c r="X16" s="100"/>
      <c r="Y16" s="100"/>
      <c r="Z16" s="82" t="s">
        <v>595</v>
      </c>
      <c r="AA16" s="100" t="s">
        <v>666</v>
      </c>
      <c r="AB16" s="100"/>
      <c r="AC16" s="100"/>
      <c r="AD16" s="100"/>
      <c r="AE16" s="82" t="s">
        <v>595</v>
      </c>
      <c r="AF16" s="100" t="s">
        <v>667</v>
      </c>
      <c r="AG16" s="100"/>
      <c r="AH16" s="100"/>
      <c r="AI16" s="102"/>
      <c r="AM16" s="120"/>
      <c r="AN16" s="120"/>
      <c r="AO16" s="120"/>
      <c r="AP16" s="120"/>
      <c r="AQ16" s="120"/>
      <c r="AR16" s="120"/>
      <c r="AS16" s="120"/>
      <c r="AT16" s="120"/>
      <c r="AU16" s="120"/>
      <c r="AV16" s="120"/>
      <c r="AW16" s="120"/>
      <c r="AX16" s="120"/>
      <c r="AY16" s="120"/>
      <c r="AZ16" s="120"/>
      <c r="BA16" s="120"/>
      <c r="BB16" s="120"/>
      <c r="BC16" s="190"/>
      <c r="BD16" s="190"/>
      <c r="BE16" s="190"/>
      <c r="BF16" s="190"/>
      <c r="BG16" s="120"/>
      <c r="BH16" s="120"/>
      <c r="BI16" s="120"/>
      <c r="BJ16" s="120"/>
      <c r="BK16" s="120"/>
      <c r="BL16" s="120"/>
      <c r="BM16" s="120"/>
      <c r="BN16" s="120"/>
      <c r="BO16" s="120"/>
      <c r="BP16" s="120"/>
      <c r="BQ16" s="120"/>
    </row>
    <row r="17" spans="1:69" ht="20.25" customHeight="1">
      <c r="A17" s="485" t="s">
        <v>668</v>
      </c>
      <c r="B17" s="504"/>
      <c r="C17" s="504"/>
      <c r="D17" s="504"/>
      <c r="E17" s="620"/>
      <c r="F17" s="679"/>
      <c r="G17" s="679"/>
      <c r="H17" s="679"/>
      <c r="I17" s="679"/>
      <c r="J17" s="679" t="s">
        <v>41</v>
      </c>
      <c r="K17" s="679"/>
      <c r="L17" s="679"/>
      <c r="M17" s="679"/>
      <c r="N17" s="679" t="s">
        <v>698</v>
      </c>
      <c r="O17" s="679"/>
      <c r="P17" s="679"/>
      <c r="Q17" s="679"/>
      <c r="R17" s="679"/>
      <c r="S17" s="679"/>
      <c r="T17" s="679" t="s">
        <v>699</v>
      </c>
      <c r="U17" s="679"/>
      <c r="V17" s="680"/>
      <c r="W17" s="35" t="s">
        <v>595</v>
      </c>
      <c r="X17" s="19" t="s">
        <v>670</v>
      </c>
      <c r="Y17" s="19"/>
      <c r="Z17" s="19"/>
      <c r="AA17" s="19"/>
      <c r="AB17" s="516"/>
      <c r="AC17" s="516"/>
      <c r="AD17" s="516"/>
      <c r="AE17" s="516"/>
      <c r="AF17" s="759" t="s">
        <v>807</v>
      </c>
      <c r="AG17" s="759"/>
      <c r="AH17" s="759"/>
      <c r="AI17" s="760"/>
      <c r="AM17" s="120" t="s">
        <v>668</v>
      </c>
      <c r="AN17" s="120"/>
      <c r="AO17" s="120"/>
      <c r="AP17" s="120"/>
      <c r="AQ17" s="120"/>
      <c r="AR17" s="120"/>
      <c r="AS17" s="120"/>
      <c r="AT17" s="120"/>
      <c r="AU17" s="120"/>
      <c r="AV17" s="120"/>
      <c r="AW17" s="120"/>
      <c r="AX17" s="120"/>
      <c r="AY17" s="120"/>
      <c r="AZ17" s="120"/>
      <c r="BA17" s="120"/>
      <c r="BB17" s="120"/>
      <c r="BC17" s="190"/>
      <c r="BD17" s="190"/>
      <c r="BE17" s="190"/>
      <c r="BF17" s="190"/>
      <c r="BG17" s="120"/>
      <c r="BH17" s="120"/>
      <c r="BI17" s="120"/>
      <c r="BJ17" s="120"/>
      <c r="BK17" s="120"/>
      <c r="BL17" s="120"/>
      <c r="BM17" s="120"/>
      <c r="BN17" s="120"/>
      <c r="BO17" s="120"/>
      <c r="BP17" s="120"/>
      <c r="BQ17" s="120"/>
    </row>
    <row r="18" spans="1:69" ht="20.25" customHeight="1">
      <c r="A18" s="485"/>
      <c r="B18" s="504"/>
      <c r="C18" s="504"/>
      <c r="D18" s="504"/>
      <c r="E18" s="34" t="s">
        <v>595</v>
      </c>
      <c r="F18" s="666" t="s">
        <v>669</v>
      </c>
      <c r="G18" s="666"/>
      <c r="H18" s="666"/>
      <c r="I18" s="666"/>
      <c r="J18" s="606"/>
      <c r="K18" s="606"/>
      <c r="L18" s="606"/>
      <c r="M18" s="21" t="s">
        <v>379</v>
      </c>
      <c r="N18" s="608"/>
      <c r="O18" s="608"/>
      <c r="P18" s="608"/>
      <c r="Q18" s="608"/>
      <c r="R18" s="608"/>
      <c r="S18" s="608"/>
      <c r="T18" s="32"/>
      <c r="U18" s="21" t="s">
        <v>717</v>
      </c>
      <c r="V18" s="36"/>
      <c r="W18" s="32" t="s">
        <v>595</v>
      </c>
      <c r="X18" s="21" t="s">
        <v>673</v>
      </c>
      <c r="Y18" s="21"/>
      <c r="Z18" s="21"/>
      <c r="AA18" s="21"/>
      <c r="AB18" s="606"/>
      <c r="AC18" s="606"/>
      <c r="AD18" s="606"/>
      <c r="AE18" s="606"/>
      <c r="AF18" s="666" t="s">
        <v>807</v>
      </c>
      <c r="AG18" s="666"/>
      <c r="AH18" s="21"/>
      <c r="AI18" s="84"/>
      <c r="AM18" s="120"/>
      <c r="AN18" s="120"/>
      <c r="AO18" s="120"/>
      <c r="AP18" s="120"/>
      <c r="AQ18" s="120" t="s">
        <v>1050</v>
      </c>
      <c r="AR18" s="120"/>
      <c r="AS18" s="120"/>
      <c r="AT18" s="120"/>
      <c r="AU18" s="120"/>
      <c r="AV18" s="120"/>
      <c r="AW18" s="120"/>
      <c r="AX18" s="120"/>
      <c r="AY18" s="120"/>
      <c r="AZ18" s="120"/>
      <c r="BA18" s="120"/>
      <c r="BB18" s="120"/>
      <c r="BC18" s="190"/>
      <c r="BD18" s="190"/>
      <c r="BE18" s="190"/>
      <c r="BF18" s="190"/>
      <c r="BG18" s="120"/>
      <c r="BH18" s="120"/>
      <c r="BI18" s="120"/>
      <c r="BJ18" s="120"/>
      <c r="BK18" s="120"/>
      <c r="BL18" s="120"/>
      <c r="BM18" s="120"/>
      <c r="BN18" s="120"/>
      <c r="BO18" s="120"/>
      <c r="BP18" s="120"/>
      <c r="BQ18" s="120"/>
    </row>
    <row r="19" spans="1:69" ht="20.25" customHeight="1">
      <c r="A19" s="485"/>
      <c r="B19" s="504"/>
      <c r="C19" s="504"/>
      <c r="D19" s="504"/>
      <c r="E19" s="34" t="s">
        <v>595</v>
      </c>
      <c r="F19" s="666" t="s">
        <v>672</v>
      </c>
      <c r="G19" s="666"/>
      <c r="H19" s="666"/>
      <c r="I19" s="666"/>
      <c r="J19" s="606"/>
      <c r="K19" s="606"/>
      <c r="L19" s="606"/>
      <c r="M19" s="21" t="s">
        <v>701</v>
      </c>
      <c r="N19" s="608"/>
      <c r="O19" s="608"/>
      <c r="P19" s="608"/>
      <c r="Q19" s="608"/>
      <c r="R19" s="608"/>
      <c r="S19" s="608"/>
      <c r="T19" s="32"/>
      <c r="U19" s="21" t="s">
        <v>717</v>
      </c>
      <c r="V19" s="36"/>
      <c r="W19" s="32" t="s">
        <v>595</v>
      </c>
      <c r="X19" s="666" t="s">
        <v>73</v>
      </c>
      <c r="Y19" s="666"/>
      <c r="Z19" s="666"/>
      <c r="AA19" s="666"/>
      <c r="AB19" s="606"/>
      <c r="AC19" s="606"/>
      <c r="AD19" s="606"/>
      <c r="AE19" s="606"/>
      <c r="AF19" s="606"/>
      <c r="AG19" s="606"/>
      <c r="AH19" s="606"/>
      <c r="AI19" s="762"/>
      <c r="AM19" s="120"/>
      <c r="AN19" s="120"/>
      <c r="AO19" s="120"/>
      <c r="AP19" s="120"/>
      <c r="AQ19" s="120" t="s">
        <v>1051</v>
      </c>
      <c r="AR19" s="120"/>
      <c r="AS19" s="120"/>
      <c r="AT19" s="120"/>
      <c r="AU19" s="120"/>
      <c r="AV19" s="120"/>
      <c r="AW19" s="120"/>
      <c r="AX19" s="120"/>
      <c r="AY19" s="120"/>
      <c r="AZ19" s="120"/>
      <c r="BA19" s="120"/>
      <c r="BB19" s="120"/>
      <c r="BC19" s="190"/>
      <c r="BD19" s="190"/>
      <c r="BE19" s="190"/>
      <c r="BF19" s="190"/>
      <c r="BG19" s="120"/>
      <c r="BH19" s="120"/>
      <c r="BI19" s="120"/>
      <c r="BJ19" s="120"/>
      <c r="BK19" s="120"/>
      <c r="BL19" s="120"/>
      <c r="BM19" s="120"/>
      <c r="BN19" s="120"/>
      <c r="BO19" s="120"/>
      <c r="BP19" s="120"/>
      <c r="BQ19" s="120"/>
    </row>
    <row r="20" spans="1:69" ht="20.25" customHeight="1">
      <c r="A20" s="485"/>
      <c r="B20" s="504"/>
      <c r="C20" s="504"/>
      <c r="D20" s="504"/>
      <c r="E20" s="34" t="s">
        <v>595</v>
      </c>
      <c r="F20" s="666" t="s">
        <v>704</v>
      </c>
      <c r="G20" s="666"/>
      <c r="H20" s="666"/>
      <c r="I20" s="666"/>
      <c r="J20" s="606"/>
      <c r="K20" s="606"/>
      <c r="L20" s="606"/>
      <c r="M20" s="21" t="s">
        <v>701</v>
      </c>
      <c r="N20" s="608"/>
      <c r="O20" s="608"/>
      <c r="P20" s="608"/>
      <c r="Q20" s="608"/>
      <c r="R20" s="608"/>
      <c r="S20" s="608"/>
      <c r="T20" s="32"/>
      <c r="U20" s="21" t="s">
        <v>717</v>
      </c>
      <c r="V20" s="36"/>
      <c r="W20" s="32" t="s">
        <v>595</v>
      </c>
      <c r="X20" s="666" t="s">
        <v>700</v>
      </c>
      <c r="Y20" s="666"/>
      <c r="Z20" s="666"/>
      <c r="AA20" s="666"/>
      <c r="AB20" s="606"/>
      <c r="AC20" s="606"/>
      <c r="AD20" s="606"/>
      <c r="AE20" s="606"/>
      <c r="AF20" s="606"/>
      <c r="AG20" s="606"/>
      <c r="AH20" s="606"/>
      <c r="AI20" s="762"/>
      <c r="AM20" s="120"/>
      <c r="AN20" s="120"/>
      <c r="AO20" s="120"/>
      <c r="AP20" s="120"/>
      <c r="AQ20" s="120"/>
      <c r="AR20" s="120"/>
      <c r="AS20" s="120"/>
      <c r="AT20" s="120"/>
      <c r="AU20" s="120"/>
      <c r="AV20" s="120"/>
      <c r="AW20" s="120"/>
      <c r="AX20" s="120"/>
      <c r="AY20" s="120"/>
      <c r="AZ20" s="120"/>
      <c r="BA20" s="120"/>
      <c r="BB20" s="120"/>
      <c r="BC20" s="120"/>
      <c r="BD20" s="120"/>
      <c r="BE20" s="120"/>
      <c r="BF20" s="120"/>
      <c r="BG20" s="120"/>
      <c r="BH20" s="120"/>
      <c r="BI20" s="120"/>
      <c r="BJ20" s="120"/>
      <c r="BK20" s="120"/>
      <c r="BL20" s="120"/>
      <c r="BM20" s="120"/>
      <c r="BN20" s="120"/>
      <c r="BO20" s="120"/>
      <c r="BP20" s="120"/>
      <c r="BQ20" s="120"/>
    </row>
    <row r="21" spans="1:69" ht="20.25" customHeight="1" thickBot="1">
      <c r="A21" s="486"/>
      <c r="B21" s="767"/>
      <c r="C21" s="767"/>
      <c r="D21" s="767"/>
      <c r="E21" s="80" t="s">
        <v>595</v>
      </c>
      <c r="F21" s="612" t="s">
        <v>671</v>
      </c>
      <c r="G21" s="612"/>
      <c r="H21" s="612"/>
      <c r="I21" s="612"/>
      <c r="J21" s="758"/>
      <c r="K21" s="758"/>
      <c r="L21" s="758"/>
      <c r="M21" s="612" t="s">
        <v>702</v>
      </c>
      <c r="N21" s="612"/>
      <c r="O21" s="612"/>
      <c r="P21" s="758"/>
      <c r="Q21" s="758"/>
      <c r="R21" s="758"/>
      <c r="S21" s="758"/>
      <c r="T21" s="758"/>
      <c r="U21" s="612" t="s">
        <v>703</v>
      </c>
      <c r="V21" s="712"/>
      <c r="W21" s="80" t="s">
        <v>595</v>
      </c>
      <c r="X21" s="612" t="s">
        <v>544</v>
      </c>
      <c r="Y21" s="612"/>
      <c r="Z21" s="612"/>
      <c r="AA21" s="612"/>
      <c r="AB21" s="763"/>
      <c r="AC21" s="763"/>
      <c r="AD21" s="763"/>
      <c r="AE21" s="763"/>
      <c r="AF21" s="763"/>
      <c r="AG21" s="763"/>
      <c r="AH21" s="763"/>
      <c r="AI21" s="764"/>
      <c r="AM21" s="120"/>
      <c r="AN21" s="120"/>
      <c r="AO21" s="120"/>
      <c r="AP21" s="120"/>
      <c r="AQ21" s="120"/>
      <c r="AR21" s="120"/>
      <c r="AS21" s="120"/>
      <c r="AT21" s="120"/>
      <c r="AU21" s="120"/>
      <c r="AV21" s="120"/>
      <c r="AW21" s="120"/>
      <c r="AX21" s="120"/>
      <c r="AY21" s="120"/>
      <c r="AZ21" s="120"/>
      <c r="BA21" s="120"/>
      <c r="BB21" s="120"/>
      <c r="BC21" s="120"/>
      <c r="BD21" s="120"/>
      <c r="BE21" s="120"/>
      <c r="BF21" s="120"/>
      <c r="BG21" s="120"/>
      <c r="BH21" s="120"/>
      <c r="BI21" s="120"/>
      <c r="BJ21" s="120"/>
      <c r="BK21" s="120"/>
      <c r="BL21" s="120"/>
      <c r="BM21" s="120"/>
      <c r="BN21" s="120"/>
      <c r="BO21" s="120"/>
      <c r="BP21" s="120"/>
      <c r="BQ21" s="120"/>
    </row>
    <row r="22" spans="1:69" ht="20.25" customHeight="1">
      <c r="A22" s="735" t="s">
        <v>498</v>
      </c>
      <c r="B22" s="736"/>
      <c r="C22" s="736"/>
      <c r="D22" s="736"/>
      <c r="E22" s="493" t="s">
        <v>524</v>
      </c>
      <c r="F22" s="493"/>
      <c r="G22" s="493"/>
      <c r="H22" s="493"/>
      <c r="I22" s="493"/>
      <c r="J22" s="493"/>
      <c r="K22" s="493"/>
      <c r="L22" s="493"/>
      <c r="M22" s="493"/>
      <c r="N22" s="493"/>
      <c r="O22" s="493" t="s">
        <v>525</v>
      </c>
      <c r="P22" s="493"/>
      <c r="Q22" s="493"/>
      <c r="R22" s="493" t="s">
        <v>526</v>
      </c>
      <c r="S22" s="493"/>
      <c r="T22" s="493"/>
      <c r="U22" s="493"/>
      <c r="V22" s="493"/>
      <c r="W22" s="493"/>
      <c r="X22" s="493"/>
      <c r="Y22" s="493"/>
      <c r="Z22" s="493" t="s">
        <v>527</v>
      </c>
      <c r="AA22" s="493"/>
      <c r="AB22" s="493"/>
      <c r="AC22" s="493" t="s">
        <v>286</v>
      </c>
      <c r="AD22" s="493"/>
      <c r="AE22" s="493"/>
      <c r="AF22" s="493" t="s">
        <v>1</v>
      </c>
      <c r="AG22" s="493"/>
      <c r="AH22" s="493"/>
      <c r="AI22" s="83"/>
      <c r="AM22" s="120" t="s">
        <v>498</v>
      </c>
      <c r="AN22" s="120"/>
      <c r="AO22" s="120"/>
      <c r="AP22" s="120"/>
      <c r="AQ22" s="120"/>
      <c r="AR22" s="120"/>
      <c r="AS22" s="120"/>
      <c r="AT22" s="120"/>
      <c r="AU22" s="120"/>
      <c r="AV22" s="120"/>
      <c r="AW22" s="120"/>
      <c r="AX22" s="120"/>
      <c r="AY22" s="120"/>
      <c r="AZ22" s="120"/>
      <c r="BA22" s="120"/>
      <c r="BB22" s="120"/>
      <c r="BC22" s="120"/>
      <c r="BD22" s="120"/>
      <c r="BE22" s="120"/>
      <c r="BF22" s="120"/>
      <c r="BG22" s="120"/>
      <c r="BH22" s="120"/>
      <c r="BI22" s="120"/>
      <c r="BJ22" s="120"/>
      <c r="BK22" s="120"/>
      <c r="BL22" s="120"/>
      <c r="BM22" s="120"/>
      <c r="BN22" s="120"/>
      <c r="BO22" s="120"/>
      <c r="BP22" s="120"/>
      <c r="BQ22" s="120"/>
    </row>
    <row r="23" spans="1:69" ht="20.25" customHeight="1">
      <c r="A23" s="485"/>
      <c r="B23" s="504"/>
      <c r="C23" s="504"/>
      <c r="D23" s="504"/>
      <c r="E23" s="766" t="s">
        <v>499</v>
      </c>
      <c r="F23" s="766"/>
      <c r="G23" s="766"/>
      <c r="H23" s="766"/>
      <c r="I23" s="766"/>
      <c r="J23" s="766"/>
      <c r="K23" s="766"/>
      <c r="L23" s="766"/>
      <c r="M23" s="766"/>
      <c r="N23" s="766"/>
      <c r="O23" s="766" t="s">
        <v>514</v>
      </c>
      <c r="P23" s="766"/>
      <c r="Q23" s="766"/>
      <c r="R23" s="766" t="s">
        <v>515</v>
      </c>
      <c r="S23" s="766"/>
      <c r="T23" s="766"/>
      <c r="U23" s="766"/>
      <c r="V23" s="766"/>
      <c r="W23" s="766"/>
      <c r="X23" s="766"/>
      <c r="Y23" s="766"/>
      <c r="Z23" s="766"/>
      <c r="AA23" s="766"/>
      <c r="AB23" s="766"/>
      <c r="AC23" s="506"/>
      <c r="AD23" s="506"/>
      <c r="AE23" s="506"/>
      <c r="AF23" s="506"/>
      <c r="AG23" s="506"/>
      <c r="AH23" s="506"/>
      <c r="AI23" s="83"/>
      <c r="AM23" s="120"/>
      <c r="AN23" s="120"/>
      <c r="AO23" s="120"/>
      <c r="AP23" s="120"/>
      <c r="AQ23" s="120" t="s">
        <v>1052</v>
      </c>
      <c r="AR23" s="120"/>
      <c r="AS23" s="120"/>
      <c r="AT23" s="120"/>
      <c r="AU23" s="120"/>
      <c r="AV23" s="120"/>
      <c r="AW23" s="120"/>
      <c r="AX23" s="120"/>
      <c r="AY23" s="120"/>
      <c r="AZ23" s="120"/>
      <c r="BA23" s="120"/>
      <c r="BB23" s="120"/>
      <c r="BC23" s="120"/>
      <c r="BD23" s="120"/>
      <c r="BE23" s="120"/>
      <c r="BF23" s="120"/>
      <c r="BG23" s="120"/>
      <c r="BH23" s="120"/>
      <c r="BI23" s="120"/>
      <c r="BJ23" s="120"/>
      <c r="BK23" s="120"/>
      <c r="BL23" s="120"/>
      <c r="BM23" s="120"/>
      <c r="BN23" s="120"/>
      <c r="BO23" s="120"/>
      <c r="BP23" s="120"/>
      <c r="BQ23" s="120"/>
    </row>
    <row r="24" spans="1:69" ht="20.25" customHeight="1">
      <c r="A24" s="485"/>
      <c r="B24" s="504"/>
      <c r="C24" s="504"/>
      <c r="D24" s="504"/>
      <c r="E24" s="766" t="s">
        <v>718</v>
      </c>
      <c r="F24" s="766"/>
      <c r="G24" s="766"/>
      <c r="H24" s="766"/>
      <c r="I24" s="766"/>
      <c r="J24" s="766"/>
      <c r="K24" s="766"/>
      <c r="L24" s="766"/>
      <c r="M24" s="766"/>
      <c r="N24" s="766"/>
      <c r="O24" s="766" t="s">
        <v>511</v>
      </c>
      <c r="P24" s="766"/>
      <c r="Q24" s="766"/>
      <c r="R24" s="766" t="s">
        <v>516</v>
      </c>
      <c r="S24" s="766"/>
      <c r="T24" s="766"/>
      <c r="U24" s="766"/>
      <c r="V24" s="766"/>
      <c r="W24" s="766"/>
      <c r="X24" s="766"/>
      <c r="Y24" s="766"/>
      <c r="Z24" s="766"/>
      <c r="AA24" s="766"/>
      <c r="AB24" s="766"/>
      <c r="AC24" s="506"/>
      <c r="AD24" s="506"/>
      <c r="AE24" s="506"/>
      <c r="AF24" s="506"/>
      <c r="AG24" s="506"/>
      <c r="AH24" s="506"/>
      <c r="AI24" s="83"/>
      <c r="AM24" s="120"/>
      <c r="AN24" s="120"/>
      <c r="AO24" s="120"/>
      <c r="AP24" s="120"/>
      <c r="AQ24" s="120" t="s">
        <v>1053</v>
      </c>
      <c r="AR24" s="120"/>
      <c r="AS24" s="120"/>
      <c r="AT24" s="120"/>
      <c r="AU24" s="120"/>
      <c r="AV24" s="120"/>
      <c r="AW24" s="120"/>
      <c r="AX24" s="120"/>
      <c r="AY24" s="120"/>
      <c r="AZ24" s="120"/>
      <c r="BA24" s="120"/>
      <c r="BB24" s="120"/>
      <c r="BC24" s="120"/>
      <c r="BD24" s="120"/>
      <c r="BE24" s="120"/>
      <c r="BF24" s="120"/>
      <c r="BG24" s="120"/>
      <c r="BH24" s="120"/>
      <c r="BI24" s="120"/>
      <c r="BJ24" s="120"/>
      <c r="BK24" s="120"/>
      <c r="BL24" s="120"/>
      <c r="BM24" s="120"/>
      <c r="BN24" s="120"/>
      <c r="BO24" s="120"/>
      <c r="BP24" s="120"/>
      <c r="BQ24" s="120"/>
    </row>
    <row r="25" spans="1:69" ht="20.25" customHeight="1">
      <c r="A25" s="485"/>
      <c r="B25" s="504"/>
      <c r="C25" s="504"/>
      <c r="D25" s="504"/>
      <c r="E25" s="766" t="s">
        <v>500</v>
      </c>
      <c r="F25" s="766"/>
      <c r="G25" s="766"/>
      <c r="H25" s="766"/>
      <c r="I25" s="766"/>
      <c r="J25" s="766"/>
      <c r="K25" s="766"/>
      <c r="L25" s="766"/>
      <c r="M25" s="766"/>
      <c r="N25" s="766"/>
      <c r="O25" s="766" t="s">
        <v>511</v>
      </c>
      <c r="P25" s="766"/>
      <c r="Q25" s="766"/>
      <c r="R25" s="766" t="s">
        <v>517</v>
      </c>
      <c r="S25" s="766"/>
      <c r="T25" s="766"/>
      <c r="U25" s="766"/>
      <c r="V25" s="766"/>
      <c r="W25" s="766"/>
      <c r="X25" s="766"/>
      <c r="Y25" s="766"/>
      <c r="Z25" s="766" t="s">
        <v>516</v>
      </c>
      <c r="AA25" s="766"/>
      <c r="AB25" s="766"/>
      <c r="AC25" s="506"/>
      <c r="AD25" s="506"/>
      <c r="AE25" s="506"/>
      <c r="AF25" s="506"/>
      <c r="AG25" s="506"/>
      <c r="AH25" s="506"/>
      <c r="AI25" s="83"/>
      <c r="AM25" s="190"/>
      <c r="AN25" s="190"/>
      <c r="AO25" s="190"/>
      <c r="AP25" s="190" t="s">
        <v>978</v>
      </c>
      <c r="AQ25" s="13" t="s">
        <v>1054</v>
      </c>
      <c r="AR25" s="190"/>
      <c r="AS25" s="190"/>
      <c r="AT25" s="190"/>
      <c r="AU25" s="190"/>
      <c r="AV25" s="190"/>
      <c r="AW25" s="190"/>
      <c r="AX25" s="190"/>
      <c r="AY25" s="190"/>
      <c r="AZ25" s="120"/>
      <c r="BA25" s="120"/>
      <c r="BB25" s="120"/>
      <c r="BC25" s="120"/>
      <c r="BD25" s="120"/>
      <c r="BE25" s="120"/>
      <c r="BF25" s="120"/>
      <c r="BG25" s="120"/>
      <c r="BH25" s="120"/>
      <c r="BI25" s="120"/>
      <c r="BJ25" s="120"/>
      <c r="BK25" s="120"/>
      <c r="BL25" s="120"/>
      <c r="BM25" s="120"/>
      <c r="BN25" s="120"/>
      <c r="BO25" s="120"/>
      <c r="BP25" s="120"/>
      <c r="BQ25" s="120"/>
    </row>
    <row r="26" spans="1:69" ht="20.25" customHeight="1">
      <c r="A26" s="485"/>
      <c r="B26" s="504"/>
      <c r="C26" s="504"/>
      <c r="D26" s="504"/>
      <c r="E26" s="766" t="s">
        <v>501</v>
      </c>
      <c r="F26" s="766"/>
      <c r="G26" s="766"/>
      <c r="H26" s="766"/>
      <c r="I26" s="766"/>
      <c r="J26" s="766"/>
      <c r="K26" s="766"/>
      <c r="L26" s="766"/>
      <c r="M26" s="766"/>
      <c r="N26" s="766"/>
      <c r="O26" s="766" t="s">
        <v>511</v>
      </c>
      <c r="P26" s="766"/>
      <c r="Q26" s="766"/>
      <c r="R26" s="766" t="s">
        <v>516</v>
      </c>
      <c r="S26" s="766"/>
      <c r="T26" s="766"/>
      <c r="U26" s="766"/>
      <c r="V26" s="766"/>
      <c r="W26" s="766"/>
      <c r="X26" s="766"/>
      <c r="Y26" s="766"/>
      <c r="Z26" s="766"/>
      <c r="AA26" s="766"/>
      <c r="AB26" s="766"/>
      <c r="AC26" s="506"/>
      <c r="AD26" s="506"/>
      <c r="AE26" s="506"/>
      <c r="AF26" s="506"/>
      <c r="AG26" s="506"/>
      <c r="AH26" s="506"/>
      <c r="AI26" s="83"/>
      <c r="AM26" s="190"/>
      <c r="AN26" s="190"/>
      <c r="AO26" s="190"/>
      <c r="AP26" s="190"/>
      <c r="AQ26" s="190"/>
      <c r="AR26" s="190"/>
      <c r="AS26" s="190"/>
      <c r="AT26" s="190"/>
      <c r="AU26" s="190"/>
      <c r="AV26" s="190"/>
      <c r="AW26" s="190"/>
      <c r="AX26" s="190"/>
      <c r="AY26" s="190"/>
      <c r="AZ26" s="120"/>
      <c r="BA26" s="120"/>
      <c r="BB26" s="120"/>
      <c r="BC26" s="120"/>
      <c r="BD26" s="120"/>
      <c r="BE26" s="120"/>
      <c r="BF26" s="120"/>
      <c r="BG26" s="120"/>
      <c r="BH26" s="120"/>
      <c r="BI26" s="120"/>
      <c r="BJ26" s="120"/>
      <c r="BK26" s="120"/>
      <c r="BL26" s="120"/>
      <c r="BM26" s="120"/>
      <c r="BN26" s="120"/>
      <c r="BO26" s="120"/>
      <c r="BP26" s="120"/>
      <c r="BQ26" s="120"/>
    </row>
    <row r="27" spans="1:69" ht="20.25" customHeight="1">
      <c r="A27" s="485"/>
      <c r="B27" s="504"/>
      <c r="C27" s="504"/>
      <c r="D27" s="504"/>
      <c r="E27" s="766" t="s">
        <v>502</v>
      </c>
      <c r="F27" s="766"/>
      <c r="G27" s="766"/>
      <c r="H27" s="766"/>
      <c r="I27" s="766"/>
      <c r="J27" s="766"/>
      <c r="K27" s="766"/>
      <c r="L27" s="766"/>
      <c r="M27" s="766"/>
      <c r="N27" s="766"/>
      <c r="O27" s="766" t="s">
        <v>511</v>
      </c>
      <c r="P27" s="766"/>
      <c r="Q27" s="766"/>
      <c r="R27" s="766" t="s">
        <v>518</v>
      </c>
      <c r="S27" s="766"/>
      <c r="T27" s="766"/>
      <c r="U27" s="766"/>
      <c r="V27" s="766"/>
      <c r="W27" s="766"/>
      <c r="X27" s="766"/>
      <c r="Y27" s="766"/>
      <c r="Z27" s="766" t="s">
        <v>516</v>
      </c>
      <c r="AA27" s="766"/>
      <c r="AB27" s="766"/>
      <c r="AC27" s="506"/>
      <c r="AD27" s="506"/>
      <c r="AE27" s="506"/>
      <c r="AF27" s="506"/>
      <c r="AG27" s="506"/>
      <c r="AH27" s="506"/>
      <c r="AI27" s="83"/>
      <c r="AM27" s="190"/>
      <c r="AN27" s="190"/>
      <c r="AO27" s="190"/>
      <c r="AP27" s="190"/>
      <c r="AQ27" s="190"/>
      <c r="AR27" s="190"/>
      <c r="AS27" s="190"/>
      <c r="AT27" s="190"/>
      <c r="AU27" s="190"/>
      <c r="AV27" s="190"/>
      <c r="AW27" s="190"/>
      <c r="AX27" s="190"/>
      <c r="AY27" s="190"/>
      <c r="AZ27" s="120"/>
      <c r="BA27" s="120"/>
      <c r="BB27" s="120"/>
      <c r="BC27" s="120"/>
      <c r="BD27" s="120"/>
      <c r="BE27" s="120"/>
      <c r="BF27" s="120"/>
      <c r="BG27" s="120"/>
      <c r="BH27" s="120"/>
      <c r="BI27" s="120"/>
      <c r="BJ27" s="120"/>
      <c r="BK27" s="120"/>
      <c r="BL27" s="120"/>
      <c r="BM27" s="120"/>
      <c r="BN27" s="120"/>
      <c r="BO27" s="120"/>
      <c r="BP27" s="120"/>
      <c r="BQ27" s="120"/>
    </row>
    <row r="28" spans="1:69" ht="20.25" customHeight="1">
      <c r="A28" s="485"/>
      <c r="B28" s="504"/>
      <c r="C28" s="504"/>
      <c r="D28" s="504"/>
      <c r="E28" s="766" t="s">
        <v>503</v>
      </c>
      <c r="F28" s="766"/>
      <c r="G28" s="766"/>
      <c r="H28" s="766"/>
      <c r="I28" s="766"/>
      <c r="J28" s="766"/>
      <c r="K28" s="766"/>
      <c r="L28" s="766"/>
      <c r="M28" s="766"/>
      <c r="N28" s="766"/>
      <c r="O28" s="766" t="s">
        <v>511</v>
      </c>
      <c r="P28" s="766"/>
      <c r="Q28" s="766"/>
      <c r="R28" s="766" t="s">
        <v>519</v>
      </c>
      <c r="S28" s="766"/>
      <c r="T28" s="766"/>
      <c r="U28" s="766"/>
      <c r="V28" s="766"/>
      <c r="W28" s="766"/>
      <c r="X28" s="766"/>
      <c r="Y28" s="766"/>
      <c r="Z28" s="766" t="s">
        <v>516</v>
      </c>
      <c r="AA28" s="766"/>
      <c r="AB28" s="766"/>
      <c r="AC28" s="506"/>
      <c r="AD28" s="506"/>
      <c r="AE28" s="506"/>
      <c r="AF28" s="506"/>
      <c r="AG28" s="506"/>
      <c r="AH28" s="506"/>
      <c r="AI28" s="83"/>
      <c r="AM28" s="190"/>
      <c r="AN28" s="190"/>
      <c r="AO28" s="190"/>
      <c r="AP28" s="190"/>
      <c r="AQ28" s="190"/>
      <c r="AR28" s="190"/>
      <c r="AS28" s="190"/>
      <c r="AT28" s="190"/>
      <c r="AU28" s="190"/>
      <c r="AV28" s="190"/>
      <c r="AW28" s="190"/>
      <c r="AX28" s="190"/>
      <c r="AY28" s="190"/>
      <c r="AZ28" s="120"/>
      <c r="BA28" s="120"/>
      <c r="BB28" s="120"/>
      <c r="BC28" s="120"/>
      <c r="BD28" s="120"/>
      <c r="BE28" s="120"/>
      <c r="BF28" s="120"/>
      <c r="BG28" s="120"/>
      <c r="BH28" s="120"/>
      <c r="BI28" s="120"/>
      <c r="BJ28" s="120"/>
      <c r="BK28" s="120"/>
      <c r="BL28" s="120"/>
      <c r="BM28" s="120"/>
      <c r="BN28" s="120"/>
      <c r="BO28" s="120"/>
      <c r="BP28" s="120"/>
      <c r="BQ28" s="120"/>
    </row>
    <row r="29" spans="1:69" ht="20.25" customHeight="1">
      <c r="A29" s="485"/>
      <c r="B29" s="504"/>
      <c r="C29" s="504"/>
      <c r="D29" s="504"/>
      <c r="E29" s="766" t="s">
        <v>504</v>
      </c>
      <c r="F29" s="766"/>
      <c r="G29" s="766"/>
      <c r="H29" s="766"/>
      <c r="I29" s="766"/>
      <c r="J29" s="766"/>
      <c r="K29" s="766"/>
      <c r="L29" s="766"/>
      <c r="M29" s="766"/>
      <c r="N29" s="766"/>
      <c r="O29" s="766" t="s">
        <v>512</v>
      </c>
      <c r="P29" s="766"/>
      <c r="Q29" s="766"/>
      <c r="R29" s="766" t="s">
        <v>947</v>
      </c>
      <c r="S29" s="766"/>
      <c r="T29" s="766"/>
      <c r="U29" s="766"/>
      <c r="V29" s="766"/>
      <c r="W29" s="766"/>
      <c r="X29" s="766"/>
      <c r="Y29" s="766"/>
      <c r="Z29" s="766"/>
      <c r="AA29" s="766"/>
      <c r="AB29" s="766"/>
      <c r="AC29" s="506"/>
      <c r="AD29" s="506"/>
      <c r="AE29" s="506"/>
      <c r="AF29" s="506"/>
      <c r="AG29" s="506"/>
      <c r="AH29" s="506"/>
      <c r="AI29" s="83"/>
      <c r="AM29" s="190"/>
      <c r="AN29" s="190"/>
      <c r="AO29" s="190"/>
      <c r="AP29" s="190"/>
      <c r="AQ29" s="190"/>
      <c r="AR29" s="190"/>
      <c r="AS29" s="190"/>
      <c r="AT29" s="190"/>
      <c r="AU29" s="190"/>
      <c r="AV29" s="190"/>
      <c r="AW29" s="190"/>
      <c r="AX29" s="190"/>
      <c r="AY29" s="190"/>
      <c r="AZ29" s="120"/>
      <c r="BA29" s="120"/>
      <c r="BB29" s="120"/>
      <c r="BC29" s="120"/>
      <c r="BD29" s="120"/>
      <c r="BE29" s="120"/>
      <c r="BF29" s="120"/>
      <c r="BG29" s="120"/>
      <c r="BH29" s="120"/>
      <c r="BI29" s="120"/>
      <c r="BJ29" s="120"/>
      <c r="BK29" s="120"/>
      <c r="BL29" s="120"/>
      <c r="BM29" s="120"/>
      <c r="BN29" s="120"/>
      <c r="BO29" s="120"/>
      <c r="BP29" s="120"/>
      <c r="BQ29" s="120"/>
    </row>
    <row r="30" spans="1:69" ht="20.25" customHeight="1">
      <c r="A30" s="485"/>
      <c r="B30" s="504"/>
      <c r="C30" s="504"/>
      <c r="D30" s="504"/>
      <c r="E30" s="766" t="s">
        <v>505</v>
      </c>
      <c r="F30" s="766"/>
      <c r="G30" s="766"/>
      <c r="H30" s="766"/>
      <c r="I30" s="766"/>
      <c r="J30" s="766"/>
      <c r="K30" s="766"/>
      <c r="L30" s="766"/>
      <c r="M30" s="766"/>
      <c r="N30" s="766"/>
      <c r="O30" s="766" t="s">
        <v>511</v>
      </c>
      <c r="P30" s="766"/>
      <c r="Q30" s="766"/>
      <c r="R30" s="766" t="s">
        <v>516</v>
      </c>
      <c r="S30" s="766"/>
      <c r="T30" s="766"/>
      <c r="U30" s="766"/>
      <c r="V30" s="766"/>
      <c r="W30" s="766"/>
      <c r="X30" s="766"/>
      <c r="Y30" s="766"/>
      <c r="Z30" s="766"/>
      <c r="AA30" s="766"/>
      <c r="AB30" s="766"/>
      <c r="AC30" s="506"/>
      <c r="AD30" s="506"/>
      <c r="AE30" s="506"/>
      <c r="AF30" s="506"/>
      <c r="AG30" s="506"/>
      <c r="AH30" s="506"/>
      <c r="AI30" s="83"/>
      <c r="AM30" s="190"/>
      <c r="AN30" s="190"/>
      <c r="AO30" s="190"/>
      <c r="AP30" s="190"/>
      <c r="AQ30" s="190"/>
      <c r="AR30" s="190"/>
      <c r="AS30" s="190"/>
      <c r="AT30" s="190"/>
      <c r="AU30" s="190"/>
      <c r="AV30" s="190"/>
      <c r="AW30" s="190"/>
      <c r="AX30" s="190"/>
      <c r="AY30" s="190"/>
      <c r="AZ30" s="120"/>
      <c r="BA30" s="120"/>
      <c r="BB30" s="120"/>
      <c r="BC30" s="120"/>
      <c r="BD30" s="120"/>
      <c r="BE30" s="120"/>
      <c r="BF30" s="120"/>
      <c r="BG30" s="120"/>
      <c r="BH30" s="120"/>
      <c r="BI30" s="120"/>
      <c r="BJ30" s="120"/>
      <c r="BK30" s="120"/>
      <c r="BL30" s="120"/>
      <c r="BM30" s="120"/>
      <c r="BN30" s="120"/>
      <c r="BO30" s="120"/>
      <c r="BP30" s="120"/>
      <c r="BQ30" s="120"/>
    </row>
    <row r="31" spans="1:69" ht="20.25" customHeight="1">
      <c r="A31" s="485"/>
      <c r="B31" s="504"/>
      <c r="C31" s="504"/>
      <c r="D31" s="504"/>
      <c r="E31" s="766" t="s">
        <v>506</v>
      </c>
      <c r="F31" s="766"/>
      <c r="G31" s="766"/>
      <c r="H31" s="766"/>
      <c r="I31" s="766"/>
      <c r="J31" s="766"/>
      <c r="K31" s="766"/>
      <c r="L31" s="766"/>
      <c r="M31" s="766"/>
      <c r="N31" s="766"/>
      <c r="O31" s="766" t="s">
        <v>512</v>
      </c>
      <c r="P31" s="766"/>
      <c r="Q31" s="766"/>
      <c r="R31" s="766" t="s">
        <v>520</v>
      </c>
      <c r="S31" s="766"/>
      <c r="T31" s="766"/>
      <c r="U31" s="766"/>
      <c r="V31" s="766"/>
      <c r="W31" s="766"/>
      <c r="X31" s="766"/>
      <c r="Y31" s="766"/>
      <c r="Z31" s="766" t="s">
        <v>523</v>
      </c>
      <c r="AA31" s="766"/>
      <c r="AB31" s="766"/>
      <c r="AC31" s="506"/>
      <c r="AD31" s="506"/>
      <c r="AE31" s="506"/>
      <c r="AF31" s="506"/>
      <c r="AG31" s="506"/>
      <c r="AH31" s="506"/>
      <c r="AI31" s="83"/>
      <c r="AM31" s="190"/>
      <c r="AN31" s="190"/>
      <c r="AO31" s="190"/>
      <c r="AP31" s="190"/>
      <c r="AQ31" s="190"/>
      <c r="AR31" s="190"/>
      <c r="AS31" s="190"/>
      <c r="AT31" s="190"/>
      <c r="AU31" s="190"/>
      <c r="AV31" s="190"/>
      <c r="AW31" s="190"/>
      <c r="AX31" s="190"/>
      <c r="AY31" s="190"/>
      <c r="AZ31" s="120"/>
      <c r="BA31" s="120"/>
      <c r="BB31" s="120"/>
      <c r="BC31" s="120"/>
      <c r="BD31" s="120"/>
      <c r="BE31" s="120"/>
      <c r="BF31" s="120"/>
      <c r="BG31" s="120"/>
      <c r="BH31" s="120"/>
      <c r="BI31" s="120"/>
      <c r="BJ31" s="120"/>
      <c r="BK31" s="120"/>
      <c r="BL31" s="120"/>
      <c r="BM31" s="120"/>
      <c r="BN31" s="120"/>
      <c r="BO31" s="120"/>
      <c r="BP31" s="120"/>
      <c r="BQ31" s="120"/>
    </row>
    <row r="32" spans="1:69" ht="20.25" customHeight="1">
      <c r="A32" s="485"/>
      <c r="B32" s="504"/>
      <c r="C32" s="504"/>
      <c r="D32" s="504"/>
      <c r="E32" s="766" t="s">
        <v>507</v>
      </c>
      <c r="F32" s="766"/>
      <c r="G32" s="766"/>
      <c r="H32" s="766"/>
      <c r="I32" s="766"/>
      <c r="J32" s="766"/>
      <c r="K32" s="766"/>
      <c r="L32" s="766"/>
      <c r="M32" s="766"/>
      <c r="N32" s="766"/>
      <c r="O32" s="766" t="s">
        <v>512</v>
      </c>
      <c r="P32" s="766"/>
      <c r="Q32" s="766"/>
      <c r="R32" s="766" t="s">
        <v>520</v>
      </c>
      <c r="S32" s="766"/>
      <c r="T32" s="766"/>
      <c r="U32" s="766"/>
      <c r="V32" s="766"/>
      <c r="W32" s="766"/>
      <c r="X32" s="766"/>
      <c r="Y32" s="766"/>
      <c r="Z32" s="766" t="s">
        <v>523</v>
      </c>
      <c r="AA32" s="766"/>
      <c r="AB32" s="766"/>
      <c r="AC32" s="506"/>
      <c r="AD32" s="506"/>
      <c r="AE32" s="506"/>
      <c r="AF32" s="506"/>
      <c r="AG32" s="506"/>
      <c r="AH32" s="506"/>
      <c r="AI32" s="83"/>
      <c r="AM32" s="190"/>
      <c r="AN32" s="190"/>
      <c r="AO32" s="190"/>
      <c r="AP32" s="190"/>
      <c r="AQ32" s="190"/>
      <c r="AR32" s="190"/>
      <c r="AS32" s="190"/>
      <c r="AT32" s="190"/>
      <c r="AU32" s="190"/>
      <c r="AV32" s="190"/>
      <c r="AW32" s="190"/>
      <c r="AX32" s="190"/>
      <c r="AY32" s="190"/>
      <c r="AZ32" s="120"/>
      <c r="BA32" s="120"/>
      <c r="BB32" s="120"/>
      <c r="BC32" s="120"/>
      <c r="BD32" s="120"/>
      <c r="BE32" s="120"/>
      <c r="BF32" s="120"/>
      <c r="BG32" s="120"/>
      <c r="BH32" s="120"/>
      <c r="BI32" s="120"/>
      <c r="BJ32" s="120"/>
      <c r="BK32" s="120"/>
      <c r="BL32" s="120"/>
      <c r="BM32" s="120"/>
      <c r="BN32" s="120"/>
      <c r="BO32" s="120"/>
      <c r="BP32" s="120"/>
      <c r="BQ32" s="120"/>
    </row>
    <row r="33" spans="1:69" ht="20.25" customHeight="1">
      <c r="A33" s="485"/>
      <c r="B33" s="504"/>
      <c r="C33" s="504"/>
      <c r="D33" s="504"/>
      <c r="E33" s="766" t="s">
        <v>508</v>
      </c>
      <c r="F33" s="766"/>
      <c r="G33" s="766"/>
      <c r="H33" s="766"/>
      <c r="I33" s="766"/>
      <c r="J33" s="766"/>
      <c r="K33" s="766"/>
      <c r="L33" s="766"/>
      <c r="M33" s="766"/>
      <c r="N33" s="766"/>
      <c r="O33" s="766" t="s">
        <v>511</v>
      </c>
      <c r="P33" s="766"/>
      <c r="Q33" s="766"/>
      <c r="R33" s="766" t="s">
        <v>521</v>
      </c>
      <c r="S33" s="766"/>
      <c r="T33" s="766"/>
      <c r="U33" s="766"/>
      <c r="V33" s="766"/>
      <c r="W33" s="766"/>
      <c r="X33" s="766"/>
      <c r="Y33" s="766"/>
      <c r="Z33" s="766" t="s">
        <v>516</v>
      </c>
      <c r="AA33" s="766"/>
      <c r="AB33" s="766"/>
      <c r="AC33" s="506"/>
      <c r="AD33" s="506"/>
      <c r="AE33" s="506"/>
      <c r="AF33" s="506"/>
      <c r="AG33" s="506"/>
      <c r="AH33" s="506"/>
      <c r="AI33" s="83"/>
      <c r="AM33" s="190"/>
      <c r="AN33" s="190"/>
      <c r="AO33" s="190"/>
      <c r="AP33" s="190"/>
      <c r="AQ33" s="190"/>
      <c r="AR33" s="190"/>
      <c r="AS33" s="190"/>
      <c r="AT33" s="190"/>
      <c r="AU33" s="190"/>
      <c r="AV33" s="190"/>
      <c r="AW33" s="190"/>
      <c r="AX33" s="190"/>
      <c r="AY33" s="190"/>
      <c r="AZ33" s="120"/>
      <c r="BA33" s="120"/>
      <c r="BB33" s="120"/>
      <c r="BC33" s="120"/>
      <c r="BD33" s="120"/>
      <c r="BE33" s="120"/>
      <c r="BF33" s="120"/>
      <c r="BG33" s="120"/>
      <c r="BH33" s="120"/>
      <c r="BI33" s="120"/>
      <c r="BJ33" s="120"/>
      <c r="BK33" s="120"/>
      <c r="BL33" s="120"/>
      <c r="BM33" s="120"/>
      <c r="BN33" s="120"/>
      <c r="BO33" s="120"/>
      <c r="BP33" s="120"/>
      <c r="BQ33" s="120"/>
    </row>
    <row r="34" spans="1:69" ht="20.25" customHeight="1">
      <c r="A34" s="485"/>
      <c r="B34" s="504"/>
      <c r="C34" s="504"/>
      <c r="D34" s="504"/>
      <c r="E34" s="766" t="s">
        <v>509</v>
      </c>
      <c r="F34" s="766"/>
      <c r="G34" s="766"/>
      <c r="H34" s="766"/>
      <c r="I34" s="766"/>
      <c r="J34" s="766"/>
      <c r="K34" s="766"/>
      <c r="L34" s="766"/>
      <c r="M34" s="766"/>
      <c r="N34" s="766"/>
      <c r="O34" s="766" t="s">
        <v>513</v>
      </c>
      <c r="P34" s="766"/>
      <c r="Q34" s="766"/>
      <c r="R34" s="766" t="s">
        <v>522</v>
      </c>
      <c r="S34" s="766"/>
      <c r="T34" s="766"/>
      <c r="U34" s="766"/>
      <c r="V34" s="766"/>
      <c r="W34" s="766"/>
      <c r="X34" s="766"/>
      <c r="Y34" s="766"/>
      <c r="Z34" s="766"/>
      <c r="AA34" s="766"/>
      <c r="AB34" s="766"/>
      <c r="AC34" s="506"/>
      <c r="AD34" s="506"/>
      <c r="AE34" s="506"/>
      <c r="AF34" s="506"/>
      <c r="AG34" s="506"/>
      <c r="AH34" s="506"/>
      <c r="AI34" s="83"/>
      <c r="AM34" s="190"/>
      <c r="AN34" s="190"/>
      <c r="AO34" s="190"/>
      <c r="AP34" s="190"/>
      <c r="AQ34" s="190"/>
      <c r="AR34" s="190"/>
      <c r="AS34" s="190"/>
      <c r="AT34" s="190"/>
      <c r="AU34" s="190"/>
      <c r="AV34" s="190"/>
      <c r="AW34" s="190"/>
      <c r="AX34" s="190"/>
      <c r="AY34" s="190"/>
      <c r="AZ34" s="120"/>
      <c r="BA34" s="120"/>
      <c r="BB34" s="120"/>
      <c r="BC34" s="120"/>
      <c r="BD34" s="120"/>
      <c r="BE34" s="120"/>
      <c r="BF34" s="120"/>
      <c r="BG34" s="120"/>
      <c r="BH34" s="120"/>
      <c r="BI34" s="120"/>
      <c r="BJ34" s="120"/>
      <c r="BK34" s="120"/>
      <c r="BL34" s="120"/>
      <c r="BM34" s="120"/>
      <c r="BN34" s="120"/>
      <c r="BO34" s="120"/>
      <c r="BP34" s="120"/>
      <c r="BQ34" s="120"/>
    </row>
    <row r="35" spans="1:69" ht="20.25" customHeight="1">
      <c r="A35" s="485"/>
      <c r="B35" s="504"/>
      <c r="C35" s="504"/>
      <c r="D35" s="504"/>
      <c r="E35" s="765" t="s">
        <v>510</v>
      </c>
      <c r="F35" s="765"/>
      <c r="G35" s="765"/>
      <c r="H35" s="765"/>
      <c r="I35" s="765"/>
      <c r="J35" s="765"/>
      <c r="K35" s="765"/>
      <c r="L35" s="765"/>
      <c r="M35" s="765"/>
      <c r="N35" s="765"/>
      <c r="O35" s="765" t="s">
        <v>514</v>
      </c>
      <c r="P35" s="765"/>
      <c r="Q35" s="765"/>
      <c r="R35" s="765" t="s">
        <v>515</v>
      </c>
      <c r="S35" s="765"/>
      <c r="T35" s="765"/>
      <c r="U35" s="765"/>
      <c r="V35" s="765"/>
      <c r="W35" s="765"/>
      <c r="X35" s="765"/>
      <c r="Y35" s="765"/>
      <c r="Z35" s="765"/>
      <c r="AA35" s="765"/>
      <c r="AB35" s="765"/>
      <c r="AC35" s="506"/>
      <c r="AD35" s="506"/>
      <c r="AE35" s="506"/>
      <c r="AF35" s="506"/>
      <c r="AG35" s="506"/>
      <c r="AH35" s="506"/>
      <c r="AI35" s="83"/>
      <c r="AM35" s="190"/>
      <c r="AN35" s="190"/>
      <c r="AO35" s="190"/>
      <c r="AP35" s="190"/>
      <c r="AQ35" s="190"/>
      <c r="AR35" s="190"/>
      <c r="AS35" s="190"/>
      <c r="AT35" s="190"/>
      <c r="AU35" s="190"/>
      <c r="AV35" s="190"/>
      <c r="AW35" s="190"/>
      <c r="AX35" s="190"/>
      <c r="AY35" s="190"/>
      <c r="AZ35" s="120"/>
      <c r="BA35" s="120"/>
      <c r="BB35" s="120"/>
      <c r="BC35" s="120"/>
      <c r="BD35" s="120"/>
      <c r="BE35" s="120"/>
      <c r="BF35" s="120"/>
      <c r="BG35" s="120"/>
      <c r="BH35" s="120"/>
      <c r="BI35" s="120"/>
      <c r="BJ35" s="120"/>
      <c r="BK35" s="120"/>
      <c r="BL35" s="120"/>
      <c r="BM35" s="120"/>
      <c r="BN35" s="120"/>
      <c r="BO35" s="120"/>
      <c r="BP35" s="120"/>
      <c r="BQ35" s="120"/>
    </row>
    <row r="36" spans="1:69" ht="20.25" customHeight="1" thickBot="1">
      <c r="A36" s="486"/>
      <c r="B36" s="767"/>
      <c r="C36" s="767"/>
      <c r="D36" s="737"/>
      <c r="E36" s="768"/>
      <c r="F36" s="661"/>
      <c r="G36" s="661"/>
      <c r="H36" s="661"/>
      <c r="I36" s="661"/>
      <c r="J36" s="661"/>
      <c r="K36" s="661"/>
      <c r="L36" s="661"/>
      <c r="M36" s="661"/>
      <c r="N36" s="661"/>
      <c r="O36" s="661"/>
      <c r="P36" s="661"/>
      <c r="Q36" s="661"/>
      <c r="R36" s="661"/>
      <c r="S36" s="661"/>
      <c r="T36" s="661"/>
      <c r="U36" s="661"/>
      <c r="V36" s="661"/>
      <c r="W36" s="661"/>
      <c r="X36" s="661"/>
      <c r="Y36" s="661"/>
      <c r="Z36" s="648" t="s">
        <v>646</v>
      </c>
      <c r="AA36" s="648"/>
      <c r="AB36" s="649"/>
      <c r="AC36" s="649">
        <f>SUM(AC23:AE35)</f>
        <v>0</v>
      </c>
      <c r="AD36" s="568"/>
      <c r="AE36" s="568"/>
      <c r="AF36" s="568">
        <f>SUM(AF23:AH35)</f>
        <v>0</v>
      </c>
      <c r="AG36" s="568"/>
      <c r="AH36" s="568"/>
      <c r="AI36" s="103"/>
      <c r="AM36" s="190"/>
      <c r="AN36" s="190"/>
      <c r="AO36" s="190"/>
      <c r="AP36" s="190"/>
      <c r="AQ36" s="190"/>
      <c r="AR36" s="190"/>
      <c r="AS36" s="190"/>
      <c r="AT36" s="190"/>
      <c r="AU36" s="190"/>
      <c r="AV36" s="190"/>
      <c r="AW36" s="190"/>
      <c r="AX36" s="190"/>
      <c r="AY36" s="190"/>
      <c r="AZ36" s="120"/>
      <c r="BA36" s="120"/>
      <c r="BB36" s="120"/>
      <c r="BC36" s="120"/>
      <c r="BD36" s="120"/>
      <c r="BE36" s="120"/>
      <c r="BF36" s="120"/>
      <c r="BG36" s="120"/>
      <c r="BH36" s="120"/>
      <c r="BI36" s="120"/>
      <c r="BJ36" s="120"/>
      <c r="BK36" s="120"/>
      <c r="BL36" s="120"/>
      <c r="BM36" s="120"/>
      <c r="BN36" s="120"/>
      <c r="BO36" s="120"/>
      <c r="BP36" s="120"/>
      <c r="BQ36" s="120"/>
    </row>
    <row r="37" spans="1:69" ht="20.25" customHeight="1" thickBot="1">
      <c r="A37" s="662" t="s">
        <v>631</v>
      </c>
      <c r="B37" s="663"/>
      <c r="C37" s="663"/>
      <c r="D37" s="663"/>
      <c r="E37" s="663"/>
      <c r="F37" s="663"/>
      <c r="G37" s="95" t="s">
        <v>559</v>
      </c>
      <c r="H37" s="47" t="s">
        <v>606</v>
      </c>
      <c r="I37" s="47"/>
      <c r="J37" s="80" t="s">
        <v>559</v>
      </c>
      <c r="K37" s="47" t="s">
        <v>880</v>
      </c>
      <c r="L37" s="80" t="s">
        <v>559</v>
      </c>
      <c r="M37" s="47" t="s">
        <v>881</v>
      </c>
      <c r="N37" s="80" t="s">
        <v>559</v>
      </c>
      <c r="O37" s="47" t="s">
        <v>639</v>
      </c>
      <c r="P37" s="80" t="s">
        <v>559</v>
      </c>
      <c r="Q37" s="47" t="s">
        <v>640</v>
      </c>
      <c r="R37" s="80" t="s">
        <v>559</v>
      </c>
      <c r="S37" s="47" t="s">
        <v>641</v>
      </c>
      <c r="T37" s="80" t="s">
        <v>559</v>
      </c>
      <c r="U37" s="47" t="s">
        <v>642</v>
      </c>
      <c r="V37" s="80" t="s">
        <v>559</v>
      </c>
      <c r="W37" s="47" t="s">
        <v>882</v>
      </c>
      <c r="X37" s="80" t="s">
        <v>559</v>
      </c>
      <c r="Y37" s="47" t="s">
        <v>883</v>
      </c>
      <c r="Z37" s="47"/>
      <c r="AA37" s="47"/>
      <c r="AB37" s="47"/>
      <c r="AC37" s="47"/>
      <c r="AD37" s="47"/>
      <c r="AE37" s="47"/>
      <c r="AF37" s="47"/>
      <c r="AG37" s="47"/>
      <c r="AH37" s="47"/>
      <c r="AI37" s="85"/>
      <c r="AM37" s="120"/>
      <c r="AN37" s="120"/>
      <c r="AO37" s="120"/>
      <c r="AP37" s="120"/>
      <c r="AQ37" s="120"/>
      <c r="AR37" s="120"/>
      <c r="AS37" s="120"/>
      <c r="AT37" s="120"/>
      <c r="AU37" s="120"/>
      <c r="AV37" s="120"/>
      <c r="AW37" s="120"/>
      <c r="AX37" s="120"/>
      <c r="AY37" s="120"/>
      <c r="AZ37" s="120"/>
      <c r="BA37" s="120"/>
      <c r="BB37" s="120"/>
      <c r="BC37" s="120"/>
      <c r="BD37" s="120"/>
      <c r="BE37" s="120"/>
      <c r="BF37" s="120"/>
      <c r="BG37" s="120"/>
      <c r="BH37" s="120"/>
      <c r="BI37" s="120"/>
      <c r="BJ37" s="120"/>
      <c r="BK37" s="120"/>
      <c r="BL37" s="120"/>
      <c r="BM37" s="120"/>
      <c r="BN37" s="120"/>
      <c r="BO37" s="120"/>
      <c r="BP37" s="120"/>
      <c r="BQ37" s="120"/>
    </row>
    <row r="38" spans="1:69" ht="20.25" customHeight="1" thickBot="1">
      <c r="A38" s="662" t="s">
        <v>630</v>
      </c>
      <c r="B38" s="663"/>
      <c r="C38" s="663"/>
      <c r="D38" s="663"/>
      <c r="E38" s="663"/>
      <c r="F38" s="663"/>
      <c r="G38" s="80" t="s">
        <v>559</v>
      </c>
      <c r="H38" s="47" t="s">
        <v>606</v>
      </c>
      <c r="I38" s="47"/>
      <c r="J38" s="80" t="s">
        <v>559</v>
      </c>
      <c r="K38" s="47" t="s">
        <v>884</v>
      </c>
      <c r="L38" s="80" t="s">
        <v>559</v>
      </c>
      <c r="M38" s="47" t="s">
        <v>885</v>
      </c>
      <c r="N38" s="47"/>
      <c r="O38" s="80" t="s">
        <v>559</v>
      </c>
      <c r="P38" s="47" t="s">
        <v>886</v>
      </c>
      <c r="Q38" s="47"/>
      <c r="R38" s="80" t="s">
        <v>559</v>
      </c>
      <c r="S38" s="47" t="s">
        <v>887</v>
      </c>
      <c r="T38" s="47"/>
      <c r="U38" s="80" t="s">
        <v>559</v>
      </c>
      <c r="V38" s="47" t="s">
        <v>888</v>
      </c>
      <c r="W38" s="47"/>
      <c r="X38" s="80" t="s">
        <v>559</v>
      </c>
      <c r="Y38" s="47" t="s">
        <v>889</v>
      </c>
      <c r="Z38" s="80" t="s">
        <v>559</v>
      </c>
      <c r="AA38" s="47" t="s">
        <v>1352</v>
      </c>
      <c r="AB38" s="80"/>
      <c r="AC38" s="47"/>
      <c r="AD38" s="47"/>
      <c r="AE38" s="47"/>
      <c r="AF38" s="47"/>
      <c r="AG38" s="47"/>
      <c r="AH38" s="47"/>
      <c r="AI38" s="85"/>
      <c r="AM38" s="120"/>
      <c r="AN38" s="120"/>
      <c r="AO38" s="120"/>
      <c r="AP38" s="120"/>
      <c r="AQ38" s="120"/>
      <c r="AR38" s="120"/>
      <c r="AS38" s="120"/>
      <c r="AT38" s="120"/>
      <c r="AU38" s="120"/>
      <c r="AV38" s="120"/>
      <c r="AW38" s="120"/>
      <c r="AX38" s="120"/>
      <c r="AY38" s="120"/>
      <c r="AZ38" s="120"/>
      <c r="BA38" s="120"/>
      <c r="BB38" s="120"/>
      <c r="BC38" s="120"/>
      <c r="BD38" s="120"/>
      <c r="BE38" s="120"/>
      <c r="BF38" s="120"/>
      <c r="BG38" s="120"/>
      <c r="BH38" s="120"/>
      <c r="BI38" s="120"/>
      <c r="BJ38" s="120"/>
      <c r="BK38" s="120"/>
      <c r="BL38" s="120"/>
      <c r="BM38" s="120"/>
      <c r="BN38" s="120"/>
      <c r="BO38" s="120"/>
      <c r="BP38" s="120"/>
      <c r="BQ38" s="120"/>
    </row>
    <row r="39" spans="1:69" ht="20.25" customHeight="1">
      <c r="A39" s="617" t="s">
        <v>766</v>
      </c>
      <c r="B39" s="493"/>
      <c r="C39" s="493"/>
      <c r="D39" s="493"/>
      <c r="E39" s="717"/>
      <c r="F39" s="717"/>
      <c r="G39" s="717"/>
      <c r="H39" s="717"/>
      <c r="I39" s="717"/>
      <c r="J39" s="717"/>
      <c r="K39" s="717"/>
      <c r="L39" s="717"/>
      <c r="M39" s="717"/>
      <c r="N39" s="717"/>
      <c r="O39" s="717"/>
      <c r="P39" s="717"/>
      <c r="Q39" s="717"/>
      <c r="R39" s="717"/>
      <c r="S39" s="717"/>
      <c r="T39" s="717"/>
      <c r="U39" s="717"/>
      <c r="V39" s="717"/>
      <c r="W39" s="717"/>
      <c r="X39" s="717"/>
      <c r="Y39" s="717"/>
      <c r="Z39" s="717"/>
      <c r="AA39" s="717"/>
      <c r="AB39" s="717"/>
      <c r="AC39" s="717"/>
      <c r="AD39" s="717"/>
      <c r="AE39" s="717"/>
      <c r="AF39" s="717"/>
      <c r="AG39" s="717"/>
      <c r="AH39" s="717"/>
      <c r="AI39" s="718"/>
      <c r="AM39" s="120"/>
      <c r="AN39" s="120"/>
      <c r="AO39" s="120"/>
      <c r="AP39" s="120"/>
      <c r="AQ39" s="120"/>
      <c r="AR39" s="120"/>
      <c r="AS39" s="120"/>
      <c r="AT39" s="120"/>
      <c r="AU39" s="120"/>
      <c r="AV39" s="120"/>
      <c r="AW39" s="120"/>
      <c r="AX39" s="120"/>
      <c r="AY39" s="120"/>
      <c r="AZ39" s="120"/>
      <c r="BA39" s="120"/>
      <c r="BB39" s="120"/>
      <c r="BC39" s="120"/>
      <c r="BD39" s="120"/>
      <c r="BE39" s="120"/>
      <c r="BF39" s="120"/>
      <c r="BG39" s="120"/>
      <c r="BH39" s="120"/>
      <c r="BI39" s="120"/>
      <c r="BJ39" s="120"/>
      <c r="BK39" s="120"/>
      <c r="BL39" s="120"/>
      <c r="BM39" s="120"/>
      <c r="BN39" s="120"/>
      <c r="BO39" s="120"/>
      <c r="BP39" s="120"/>
      <c r="BQ39" s="120"/>
    </row>
    <row r="40" spans="1:69" ht="20.25" customHeight="1">
      <c r="A40" s="619"/>
      <c r="B40" s="475"/>
      <c r="C40" s="475"/>
      <c r="D40" s="475"/>
      <c r="E40" s="710"/>
      <c r="F40" s="710"/>
      <c r="G40" s="710"/>
      <c r="H40" s="710"/>
      <c r="I40" s="710"/>
      <c r="J40" s="710"/>
      <c r="K40" s="710"/>
      <c r="L40" s="710"/>
      <c r="M40" s="710"/>
      <c r="N40" s="710"/>
      <c r="O40" s="710"/>
      <c r="P40" s="710"/>
      <c r="Q40" s="710"/>
      <c r="R40" s="710"/>
      <c r="S40" s="710"/>
      <c r="T40" s="710"/>
      <c r="U40" s="710"/>
      <c r="V40" s="710"/>
      <c r="W40" s="710"/>
      <c r="X40" s="710"/>
      <c r="Y40" s="710"/>
      <c r="Z40" s="710"/>
      <c r="AA40" s="710"/>
      <c r="AB40" s="710"/>
      <c r="AC40" s="710"/>
      <c r="AD40" s="710"/>
      <c r="AE40" s="710"/>
      <c r="AF40" s="710"/>
      <c r="AG40" s="710"/>
      <c r="AH40" s="710"/>
      <c r="AI40" s="711"/>
      <c r="AM40" s="120"/>
      <c r="AN40" s="120"/>
      <c r="AO40" s="120"/>
      <c r="AP40" s="120"/>
      <c r="AQ40" s="120"/>
      <c r="AR40" s="120"/>
      <c r="AS40" s="120"/>
      <c r="AT40" s="120"/>
      <c r="AU40" s="120"/>
      <c r="AV40" s="120"/>
      <c r="AW40" s="120"/>
      <c r="AX40" s="120"/>
      <c r="AY40" s="120"/>
      <c r="AZ40" s="120"/>
      <c r="BA40" s="120"/>
      <c r="BB40" s="120"/>
      <c r="BC40" s="120"/>
      <c r="BD40" s="120"/>
      <c r="BE40" s="120"/>
      <c r="BF40" s="120"/>
      <c r="BG40" s="120"/>
      <c r="BH40" s="120"/>
      <c r="BI40" s="120"/>
      <c r="BJ40" s="120"/>
      <c r="BK40" s="120"/>
      <c r="BL40" s="120"/>
      <c r="BM40" s="120"/>
      <c r="BN40" s="120"/>
      <c r="BO40" s="120"/>
      <c r="BP40" s="120"/>
      <c r="BQ40" s="120"/>
    </row>
    <row r="41" spans="1:69" ht="20.25" customHeight="1">
      <c r="A41" s="619"/>
      <c r="B41" s="475"/>
      <c r="C41" s="475"/>
      <c r="D41" s="475"/>
      <c r="E41" s="710"/>
      <c r="F41" s="710"/>
      <c r="G41" s="710"/>
      <c r="H41" s="710"/>
      <c r="I41" s="710"/>
      <c r="J41" s="710"/>
      <c r="K41" s="710"/>
      <c r="L41" s="710"/>
      <c r="M41" s="710"/>
      <c r="N41" s="710"/>
      <c r="O41" s="710"/>
      <c r="P41" s="710"/>
      <c r="Q41" s="710"/>
      <c r="R41" s="710"/>
      <c r="S41" s="710"/>
      <c r="T41" s="710"/>
      <c r="U41" s="710"/>
      <c r="V41" s="710"/>
      <c r="W41" s="710"/>
      <c r="X41" s="710"/>
      <c r="Y41" s="710"/>
      <c r="Z41" s="710"/>
      <c r="AA41" s="710"/>
      <c r="AB41" s="710"/>
      <c r="AC41" s="710"/>
      <c r="AD41" s="710"/>
      <c r="AE41" s="710"/>
      <c r="AF41" s="710"/>
      <c r="AG41" s="710"/>
      <c r="AH41" s="710"/>
      <c r="AI41" s="711"/>
      <c r="AM41" s="120"/>
      <c r="AN41" s="120"/>
      <c r="AO41" s="120"/>
      <c r="AP41" s="120"/>
      <c r="AQ41" s="120"/>
      <c r="AR41" s="120"/>
      <c r="AS41" s="120"/>
      <c r="AT41" s="120"/>
      <c r="AU41" s="120"/>
      <c r="AV41" s="120"/>
      <c r="AW41" s="120"/>
      <c r="AX41" s="120"/>
      <c r="AY41" s="120"/>
      <c r="AZ41" s="120"/>
      <c r="BA41" s="120"/>
      <c r="BB41" s="120"/>
      <c r="BC41" s="120"/>
      <c r="BD41" s="120"/>
      <c r="BE41" s="120"/>
      <c r="BF41" s="120"/>
      <c r="BG41" s="120"/>
      <c r="BH41" s="120"/>
      <c r="BI41" s="120"/>
      <c r="BJ41" s="120"/>
      <c r="BK41" s="120"/>
      <c r="BL41" s="120"/>
      <c r="BM41" s="120"/>
      <c r="BN41" s="120"/>
      <c r="BO41" s="120"/>
      <c r="BP41" s="120"/>
      <c r="BQ41" s="120"/>
    </row>
    <row r="42" spans="1:69" ht="20.25" customHeight="1" thickBot="1">
      <c r="A42" s="621"/>
      <c r="B42" s="505"/>
      <c r="C42" s="505"/>
      <c r="D42" s="505"/>
      <c r="E42" s="714"/>
      <c r="F42" s="714"/>
      <c r="G42" s="714"/>
      <c r="H42" s="714"/>
      <c r="I42" s="714"/>
      <c r="J42" s="714"/>
      <c r="K42" s="714"/>
      <c r="L42" s="714"/>
      <c r="M42" s="714"/>
      <c r="N42" s="714"/>
      <c r="O42" s="714"/>
      <c r="P42" s="714"/>
      <c r="Q42" s="714"/>
      <c r="R42" s="714"/>
      <c r="S42" s="714"/>
      <c r="T42" s="714"/>
      <c r="U42" s="714"/>
      <c r="V42" s="714"/>
      <c r="W42" s="714"/>
      <c r="X42" s="714"/>
      <c r="Y42" s="714"/>
      <c r="Z42" s="714"/>
      <c r="AA42" s="714"/>
      <c r="AB42" s="714"/>
      <c r="AC42" s="714"/>
      <c r="AD42" s="714"/>
      <c r="AE42" s="714"/>
      <c r="AF42" s="714"/>
      <c r="AG42" s="714"/>
      <c r="AH42" s="714"/>
      <c r="AI42" s="715"/>
      <c r="AM42" s="120"/>
      <c r="AN42" s="120"/>
      <c r="AO42" s="120"/>
      <c r="AP42" s="120"/>
      <c r="AQ42" s="120"/>
      <c r="AR42" s="120"/>
      <c r="AS42" s="120"/>
      <c r="AT42" s="120"/>
      <c r="AU42" s="120"/>
      <c r="AV42" s="120"/>
      <c r="AW42" s="120"/>
      <c r="AX42" s="120"/>
      <c r="AY42" s="120"/>
      <c r="AZ42" s="120"/>
      <c r="BA42" s="120"/>
      <c r="BB42" s="120"/>
      <c r="BC42" s="120"/>
      <c r="BD42" s="120"/>
      <c r="BE42" s="120"/>
      <c r="BF42" s="120"/>
      <c r="BG42" s="120"/>
      <c r="BH42" s="120"/>
      <c r="BI42" s="120"/>
      <c r="BJ42" s="120"/>
      <c r="BK42" s="120"/>
      <c r="BL42" s="120"/>
      <c r="BM42" s="120"/>
      <c r="BN42" s="120"/>
      <c r="BO42" s="120"/>
      <c r="BP42" s="120"/>
      <c r="BQ42" s="120"/>
    </row>
  </sheetData>
  <sheetProtection selectLockedCells="1"/>
  <customSheetViews>
    <customSheetView guid="{DA3E2843-7809-455C-A4BC-B15E27031169}" showGridLines="0">
      <selection activeCell="E5" sqref="E5"/>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1"/>
      <headerFooter alignWithMargins="0">
        <oddFooter>&amp;C京都府医師会地域連携パス</oddFooter>
      </headerFooter>
    </customSheetView>
    <customSheetView guid="{1546F4D9-DCE6-4EE4-BE10-3F8B30433F13}" showGridLines="0">
      <selection activeCell="E2" sqref="E2:L2"/>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2"/>
      <headerFooter alignWithMargins="0">
        <oddFooter>&amp;C京都府医師会地域連携パス</oddFooter>
      </headerFooter>
    </customSheetView>
  </customSheetViews>
  <mergeCells count="170">
    <mergeCell ref="AB2:AI2"/>
    <mergeCell ref="AH3:AI4"/>
    <mergeCell ref="Z9:AC9"/>
    <mergeCell ref="A2:D2"/>
    <mergeCell ref="M2:N2"/>
    <mergeCell ref="O2:Y2"/>
    <mergeCell ref="Z2:AA2"/>
    <mergeCell ref="U3:V4"/>
    <mergeCell ref="W3:Y4"/>
    <mergeCell ref="H3:J4"/>
    <mergeCell ref="K3:R4"/>
    <mergeCell ref="Z3:AE4"/>
    <mergeCell ref="S3:T4"/>
    <mergeCell ref="A5:D5"/>
    <mergeCell ref="F5:G5"/>
    <mergeCell ref="I5:J5"/>
    <mergeCell ref="K5:L5"/>
    <mergeCell ref="E2:L2"/>
    <mergeCell ref="A6:D8"/>
    <mergeCell ref="F6:H6"/>
    <mergeCell ref="J6:L6"/>
    <mergeCell ref="I7:AI7"/>
    <mergeCell ref="E7:H7"/>
    <mergeCell ref="N6:P6"/>
    <mergeCell ref="A3:B4"/>
    <mergeCell ref="C3:G4"/>
    <mergeCell ref="AF3:AG4"/>
    <mergeCell ref="A16:D16"/>
    <mergeCell ref="N8:P8"/>
    <mergeCell ref="A9:D9"/>
    <mergeCell ref="J9:L9"/>
    <mergeCell ref="A10:D10"/>
    <mergeCell ref="E8:F8"/>
    <mergeCell ref="A13:D15"/>
    <mergeCell ref="F13:G13"/>
    <mergeCell ref="F14:G14"/>
    <mergeCell ref="K14:M14"/>
    <mergeCell ref="S15:V15"/>
    <mergeCell ref="G8:I8"/>
    <mergeCell ref="A11:D11"/>
    <mergeCell ref="A12:D12"/>
    <mergeCell ref="N10:Q10"/>
    <mergeCell ref="Q12:S12"/>
    <mergeCell ref="N18:S18"/>
    <mergeCell ref="E17:I17"/>
    <mergeCell ref="S11:U11"/>
    <mergeCell ref="A17:D21"/>
    <mergeCell ref="J17:M17"/>
    <mergeCell ref="F19:I19"/>
    <mergeCell ref="J19:L19"/>
    <mergeCell ref="F21:I21"/>
    <mergeCell ref="N20:S20"/>
    <mergeCell ref="F20:I20"/>
    <mergeCell ref="AF22:AH22"/>
    <mergeCell ref="E23:N23"/>
    <mergeCell ref="O23:Q23"/>
    <mergeCell ref="R23:Y23"/>
    <mergeCell ref="Z23:AB23"/>
    <mergeCell ref="AC23:AE23"/>
    <mergeCell ref="AF23:AH23"/>
    <mergeCell ref="Z22:AB22"/>
    <mergeCell ref="AC22:AE22"/>
    <mergeCell ref="R22:Y22"/>
    <mergeCell ref="E22:N22"/>
    <mergeCell ref="O22:Q22"/>
    <mergeCell ref="AC25:AE25"/>
    <mergeCell ref="AF25:AH25"/>
    <mergeCell ref="E24:N24"/>
    <mergeCell ref="AF26:AH26"/>
    <mergeCell ref="E27:N27"/>
    <mergeCell ref="O27:Q27"/>
    <mergeCell ref="R27:Y27"/>
    <mergeCell ref="Z27:AB27"/>
    <mergeCell ref="AC27:AE27"/>
    <mergeCell ref="AF27:AH27"/>
    <mergeCell ref="AC24:AE24"/>
    <mergeCell ref="E26:N26"/>
    <mergeCell ref="O26:Q26"/>
    <mergeCell ref="R26:Y26"/>
    <mergeCell ref="Z26:AB26"/>
    <mergeCell ref="AC26:AE26"/>
    <mergeCell ref="Z24:AB24"/>
    <mergeCell ref="AF24:AH24"/>
    <mergeCell ref="O24:Q24"/>
    <mergeCell ref="R24:Y24"/>
    <mergeCell ref="E25:N25"/>
    <mergeCell ref="O25:Q25"/>
    <mergeCell ref="R25:Y25"/>
    <mergeCell ref="Z25:AB25"/>
    <mergeCell ref="AC29:AE29"/>
    <mergeCell ref="AF29:AH29"/>
    <mergeCell ref="O31:Q31"/>
    <mergeCell ref="R31:Y31"/>
    <mergeCell ref="Z31:AB31"/>
    <mergeCell ref="O30:Q30"/>
    <mergeCell ref="R30:Y30"/>
    <mergeCell ref="AF32:AH32"/>
    <mergeCell ref="Z28:AB28"/>
    <mergeCell ref="AC28:AE28"/>
    <mergeCell ref="AF28:AH28"/>
    <mergeCell ref="Z30:AB30"/>
    <mergeCell ref="AC30:AE30"/>
    <mergeCell ref="AF30:AH30"/>
    <mergeCell ref="AC31:AE31"/>
    <mergeCell ref="AF31:AH31"/>
    <mergeCell ref="Z29:AB29"/>
    <mergeCell ref="R32:Y32"/>
    <mergeCell ref="Z32:AB32"/>
    <mergeCell ref="O32:Q32"/>
    <mergeCell ref="O28:Q28"/>
    <mergeCell ref="R28:Y28"/>
    <mergeCell ref="R29:Y29"/>
    <mergeCell ref="O29:Q29"/>
    <mergeCell ref="O34:Q34"/>
    <mergeCell ref="R34:Y34"/>
    <mergeCell ref="Z34:AB34"/>
    <mergeCell ref="AC32:AE32"/>
    <mergeCell ref="AF35:AH35"/>
    <mergeCell ref="E33:N33"/>
    <mergeCell ref="O33:Q33"/>
    <mergeCell ref="R33:Y33"/>
    <mergeCell ref="Z33:AB33"/>
    <mergeCell ref="AC33:AE33"/>
    <mergeCell ref="AF33:AH33"/>
    <mergeCell ref="AC34:AE34"/>
    <mergeCell ref="AF34:AH34"/>
    <mergeCell ref="E34:N34"/>
    <mergeCell ref="E32:N32"/>
    <mergeCell ref="A38:F38"/>
    <mergeCell ref="A39:D42"/>
    <mergeCell ref="E39:AI42"/>
    <mergeCell ref="A37:F37"/>
    <mergeCell ref="E35:N35"/>
    <mergeCell ref="O35:Q35"/>
    <mergeCell ref="R35:Y35"/>
    <mergeCell ref="Z35:AB35"/>
    <mergeCell ref="AC36:AE36"/>
    <mergeCell ref="AF36:AH36"/>
    <mergeCell ref="Z36:AB36"/>
    <mergeCell ref="AC35:AE35"/>
    <mergeCell ref="A22:D36"/>
    <mergeCell ref="E36:Y36"/>
    <mergeCell ref="E28:N28"/>
    <mergeCell ref="E30:N30"/>
    <mergeCell ref="E29:N29"/>
    <mergeCell ref="E31:N31"/>
    <mergeCell ref="AA1:AI1"/>
    <mergeCell ref="A1:Z1"/>
    <mergeCell ref="U21:V21"/>
    <mergeCell ref="J21:L21"/>
    <mergeCell ref="M21:O21"/>
    <mergeCell ref="P21:T21"/>
    <mergeCell ref="AH17:AI17"/>
    <mergeCell ref="AF17:AG17"/>
    <mergeCell ref="AD9:AH9"/>
    <mergeCell ref="AB17:AE17"/>
    <mergeCell ref="X20:AA20"/>
    <mergeCell ref="T17:V17"/>
    <mergeCell ref="AF18:AG18"/>
    <mergeCell ref="AB19:AI19"/>
    <mergeCell ref="X21:AA21"/>
    <mergeCell ref="X19:AA19"/>
    <mergeCell ref="J20:L20"/>
    <mergeCell ref="F18:I18"/>
    <mergeCell ref="J18:L18"/>
    <mergeCell ref="AB20:AI20"/>
    <mergeCell ref="AB21:AI21"/>
    <mergeCell ref="AB18:AE18"/>
    <mergeCell ref="N17:S17"/>
    <mergeCell ref="N19:S19"/>
  </mergeCells>
  <phoneticPr fontId="2"/>
  <dataValidations disablePrompts="1" count="2">
    <dataValidation imeMode="hiragana" allowBlank="1" showInputMessage="1" showErrorMessage="1" sqref="AB2:AI2"/>
    <dataValidation imeMode="halfAlpha" allowBlank="1" showInputMessage="1" showErrorMessage="1" sqref="E2:L2"/>
  </dataValidations>
  <printOptions horizontalCentered="1"/>
  <pageMargins left="0.23622047244094491" right="0.23622047244094491" top="0.35433070866141736" bottom="0.55118110236220474" header="0.31496062992125984" footer="0.31496062992125984"/>
  <pageSetup paperSize="9" scale="67" orientation="landscape" horizontalDpi="4294967293" verticalDpi="300" r:id="rId3"/>
  <headerFooter alignWithMargins="0">
    <oddFooter xml:space="preserve">&amp;C
</oddFooter>
  </headerFooter>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indexed="10"/>
  </sheetPr>
  <dimension ref="A1:BR49"/>
  <sheetViews>
    <sheetView showGridLines="0" zoomScaleNormal="100" zoomScaleSheetLayoutView="100" workbookViewId="0">
      <selection activeCell="AN19" sqref="AN19"/>
    </sheetView>
  </sheetViews>
  <sheetFormatPr defaultColWidth="2.75" defaultRowHeight="18" customHeight="1"/>
  <cols>
    <col min="7" max="9" width="3.125" bestFit="1" customWidth="1"/>
    <col min="10" max="12" width="2.875" bestFit="1" customWidth="1"/>
    <col min="19" max="19" width="2.875" bestFit="1" customWidth="1"/>
    <col min="22" max="25" width="2.875" bestFit="1" customWidth="1"/>
    <col min="26" max="28" width="2.875" customWidth="1"/>
    <col min="39" max="39" width="2.875" customWidth="1"/>
  </cols>
  <sheetData>
    <row r="1" spans="1:43" ht="18" customHeight="1" thickBot="1">
      <c r="A1" s="481" t="s">
        <v>948</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212</v>
      </c>
      <c r="AB1" s="572"/>
      <c r="AC1" s="572"/>
      <c r="AD1" s="572"/>
      <c r="AE1" s="572"/>
      <c r="AF1" s="572"/>
      <c r="AG1" s="572"/>
      <c r="AH1" s="572"/>
      <c r="AI1" s="572"/>
      <c r="AM1" s="189" t="s">
        <v>1055</v>
      </c>
      <c r="AN1" s="168"/>
      <c r="AO1" s="168"/>
      <c r="AP1" s="168"/>
      <c r="AQ1" s="168"/>
    </row>
    <row r="2" spans="1:43" ht="18" customHeight="1">
      <c r="A2" s="650" t="s">
        <v>465</v>
      </c>
      <c r="B2" s="490"/>
      <c r="C2" s="490"/>
      <c r="D2" s="490"/>
      <c r="E2" s="738"/>
      <c r="F2" s="738"/>
      <c r="G2" s="738"/>
      <c r="H2" s="738"/>
      <c r="I2" s="738"/>
      <c r="J2" s="738"/>
      <c r="K2" s="738"/>
      <c r="L2" s="738"/>
      <c r="M2" s="490" t="s">
        <v>468</v>
      </c>
      <c r="N2" s="490"/>
      <c r="O2" s="651" t="s">
        <v>1186</v>
      </c>
      <c r="P2" s="652"/>
      <c r="Q2" s="652"/>
      <c r="R2" s="652"/>
      <c r="S2" s="652"/>
      <c r="T2" s="652"/>
      <c r="U2" s="652"/>
      <c r="V2" s="652"/>
      <c r="W2" s="652"/>
      <c r="X2" s="652"/>
      <c r="Y2" s="653"/>
      <c r="Z2" s="490" t="s">
        <v>558</v>
      </c>
      <c r="AA2" s="490"/>
      <c r="AB2" s="573"/>
      <c r="AC2" s="573"/>
      <c r="AD2" s="573"/>
      <c r="AE2" s="573"/>
      <c r="AF2" s="573"/>
      <c r="AG2" s="573"/>
      <c r="AH2" s="573"/>
      <c r="AI2" s="636"/>
      <c r="AM2" s="250"/>
      <c r="AN2" s="122"/>
      <c r="AO2" s="191" t="s">
        <v>1056</v>
      </c>
      <c r="AP2" s="190" t="s">
        <v>1022</v>
      </c>
    </row>
    <row r="3" spans="1:43" ht="18" customHeight="1">
      <c r="A3" s="619" t="s">
        <v>289</v>
      </c>
      <c r="B3" s="475"/>
      <c r="C3" s="788" t="s">
        <v>1189</v>
      </c>
      <c r="D3" s="740"/>
      <c r="E3" s="740"/>
      <c r="F3" s="740"/>
      <c r="G3" s="741"/>
      <c r="H3" s="475" t="s">
        <v>728</v>
      </c>
      <c r="I3" s="475"/>
      <c r="J3" s="475"/>
      <c r="K3" s="771" t="s">
        <v>1121</v>
      </c>
      <c r="L3" s="771"/>
      <c r="M3" s="771"/>
      <c r="N3" s="771"/>
      <c r="O3" s="771"/>
      <c r="P3" s="771"/>
      <c r="Q3" s="771"/>
      <c r="R3" s="772"/>
      <c r="S3" s="475" t="s">
        <v>478</v>
      </c>
      <c r="T3" s="475"/>
      <c r="U3" s="744" t="s">
        <v>1122</v>
      </c>
      <c r="V3" s="745"/>
      <c r="W3" s="475" t="s">
        <v>470</v>
      </c>
      <c r="X3" s="475"/>
      <c r="Y3" s="475"/>
      <c r="Z3" s="748" t="s">
        <v>1188</v>
      </c>
      <c r="AA3" s="749"/>
      <c r="AB3" s="749"/>
      <c r="AC3" s="749"/>
      <c r="AD3" s="749"/>
      <c r="AE3" s="750"/>
      <c r="AF3" s="475" t="s">
        <v>535</v>
      </c>
      <c r="AG3" s="475"/>
      <c r="AH3" s="754" t="s">
        <v>776</v>
      </c>
      <c r="AI3" s="755"/>
      <c r="AM3" s="192" t="s">
        <v>465</v>
      </c>
      <c r="AN3" s="190"/>
      <c r="AO3" s="190"/>
      <c r="AP3" s="190"/>
      <c r="AQ3" s="190" t="s">
        <v>1043</v>
      </c>
    </row>
    <row r="4" spans="1:43" ht="18" customHeight="1" thickBot="1">
      <c r="A4" s="621"/>
      <c r="B4" s="505"/>
      <c r="C4" s="789"/>
      <c r="D4" s="742"/>
      <c r="E4" s="742"/>
      <c r="F4" s="742"/>
      <c r="G4" s="743"/>
      <c r="H4" s="505"/>
      <c r="I4" s="505"/>
      <c r="J4" s="505"/>
      <c r="K4" s="774"/>
      <c r="L4" s="774"/>
      <c r="M4" s="774"/>
      <c r="N4" s="774"/>
      <c r="O4" s="774"/>
      <c r="P4" s="774"/>
      <c r="Q4" s="774"/>
      <c r="R4" s="775"/>
      <c r="S4" s="505"/>
      <c r="T4" s="505"/>
      <c r="U4" s="746"/>
      <c r="V4" s="747"/>
      <c r="W4" s="505"/>
      <c r="X4" s="505"/>
      <c r="Y4" s="505"/>
      <c r="Z4" s="751"/>
      <c r="AA4" s="752"/>
      <c r="AB4" s="752"/>
      <c r="AC4" s="752"/>
      <c r="AD4" s="752"/>
      <c r="AE4" s="753"/>
      <c r="AF4" s="505"/>
      <c r="AG4" s="505"/>
      <c r="AH4" s="756"/>
      <c r="AI4" s="757"/>
      <c r="AM4" s="190" t="s">
        <v>1024</v>
      </c>
      <c r="AN4" s="190"/>
      <c r="AO4" s="190"/>
      <c r="AP4" s="190"/>
      <c r="AQ4" s="190" t="s">
        <v>1017</v>
      </c>
    </row>
    <row r="5" spans="1:43" ht="18" customHeight="1" thickBot="1">
      <c r="A5" s="662" t="s">
        <v>182</v>
      </c>
      <c r="B5" s="663"/>
      <c r="C5" s="663"/>
      <c r="D5" s="663"/>
      <c r="E5" s="787"/>
      <c r="F5" s="787"/>
      <c r="G5" s="787"/>
      <c r="H5" s="787"/>
      <c r="I5" s="787"/>
      <c r="J5" s="787"/>
      <c r="K5" s="787"/>
      <c r="L5" s="663" t="s">
        <v>534</v>
      </c>
      <c r="M5" s="663"/>
      <c r="N5" s="663"/>
      <c r="O5" s="663"/>
      <c r="P5" s="663"/>
      <c r="Q5" s="785"/>
      <c r="R5" s="785"/>
      <c r="S5" s="785"/>
      <c r="T5" s="785"/>
      <c r="U5" s="785"/>
      <c r="V5" s="785"/>
      <c r="W5" s="785"/>
      <c r="X5" s="785"/>
      <c r="Y5" s="785"/>
      <c r="Z5" s="785"/>
      <c r="AA5" s="785"/>
      <c r="AB5" s="785"/>
      <c r="AC5" s="785"/>
      <c r="AD5" s="785"/>
      <c r="AE5" s="785"/>
      <c r="AF5" s="785"/>
      <c r="AG5" s="785"/>
      <c r="AH5" s="785"/>
      <c r="AI5" s="786"/>
      <c r="AM5" s="120" t="s">
        <v>182</v>
      </c>
      <c r="AN5" s="122"/>
      <c r="AO5" s="122"/>
      <c r="AP5" s="122"/>
      <c r="AQ5" s="13"/>
    </row>
    <row r="6" spans="1:43" ht="18" customHeight="1">
      <c r="A6" s="617" t="s">
        <v>274</v>
      </c>
      <c r="B6" s="493"/>
      <c r="C6" s="493"/>
      <c r="D6" s="493"/>
      <c r="E6" s="76" t="s">
        <v>772</v>
      </c>
      <c r="F6" s="544" t="s">
        <v>779</v>
      </c>
      <c r="G6" s="544"/>
      <c r="H6" s="544"/>
      <c r="I6" s="544"/>
      <c r="J6" s="32" t="s">
        <v>564</v>
      </c>
      <c r="K6" s="666" t="s">
        <v>606</v>
      </c>
      <c r="L6" s="666"/>
      <c r="M6" s="32" t="s">
        <v>564</v>
      </c>
      <c r="N6" s="666" t="s">
        <v>778</v>
      </c>
      <c r="O6" s="666"/>
      <c r="P6" s="32" t="s">
        <v>564</v>
      </c>
      <c r="Q6" s="666" t="s">
        <v>690</v>
      </c>
      <c r="R6" s="666"/>
      <c r="S6" s="21"/>
      <c r="T6" s="21"/>
      <c r="U6" s="21"/>
      <c r="V6" s="21"/>
      <c r="W6" s="21"/>
      <c r="X6" s="21"/>
      <c r="Y6" s="21"/>
      <c r="Z6" s="21"/>
      <c r="AA6" s="21"/>
      <c r="AB6" s="21"/>
      <c r="AC6" s="21"/>
      <c r="AD6" s="21"/>
      <c r="AE6" s="21"/>
      <c r="AF6" s="21"/>
      <c r="AG6" s="21"/>
      <c r="AH6" s="21"/>
      <c r="AI6" s="84"/>
      <c r="AM6" s="122"/>
      <c r="AQ6" s="190" t="s">
        <v>1057</v>
      </c>
    </row>
    <row r="7" spans="1:43" ht="18" customHeight="1">
      <c r="A7" s="619"/>
      <c r="B7" s="475"/>
      <c r="C7" s="475"/>
      <c r="D7" s="475"/>
      <c r="E7" s="31" t="s">
        <v>773</v>
      </c>
      <c r="F7" s="610" t="s">
        <v>780</v>
      </c>
      <c r="G7" s="610"/>
      <c r="H7" s="610"/>
      <c r="I7" s="610"/>
      <c r="J7" s="35" t="s">
        <v>564</v>
      </c>
      <c r="K7" s="759" t="s">
        <v>606</v>
      </c>
      <c r="L7" s="759"/>
      <c r="M7" s="35" t="s">
        <v>564</v>
      </c>
      <c r="N7" s="759" t="s">
        <v>778</v>
      </c>
      <c r="O7" s="759"/>
      <c r="P7" s="35" t="s">
        <v>564</v>
      </c>
      <c r="Q7" s="759" t="s">
        <v>690</v>
      </c>
      <c r="R7" s="759"/>
      <c r="S7" s="35" t="s">
        <v>595</v>
      </c>
      <c r="T7" s="19" t="s">
        <v>827</v>
      </c>
      <c r="U7" s="35" t="s">
        <v>595</v>
      </c>
      <c r="V7" s="759" t="s">
        <v>828</v>
      </c>
      <c r="W7" s="759"/>
      <c r="X7" s="759"/>
      <c r="Y7" s="35" t="s">
        <v>595</v>
      </c>
      <c r="Z7" s="759" t="s">
        <v>829</v>
      </c>
      <c r="AA7" s="759"/>
      <c r="AB7" s="35" t="s">
        <v>595</v>
      </c>
      <c r="AC7" s="19" t="s">
        <v>543</v>
      </c>
      <c r="AD7" s="19"/>
      <c r="AE7" s="19"/>
      <c r="AF7" s="19"/>
      <c r="AG7" s="19"/>
      <c r="AH7" s="19"/>
      <c r="AI7" s="90"/>
      <c r="AM7" s="122"/>
    </row>
    <row r="8" spans="1:43" ht="18" customHeight="1">
      <c r="A8" s="619"/>
      <c r="B8" s="475"/>
      <c r="C8" s="475"/>
      <c r="D8" s="475"/>
      <c r="E8" s="31" t="s">
        <v>774</v>
      </c>
      <c r="F8" s="610" t="s">
        <v>781</v>
      </c>
      <c r="G8" s="610"/>
      <c r="H8" s="610"/>
      <c r="I8" s="610"/>
      <c r="J8" s="35" t="s">
        <v>564</v>
      </c>
      <c r="K8" s="759" t="s">
        <v>606</v>
      </c>
      <c r="L8" s="759"/>
      <c r="M8" s="35" t="s">
        <v>564</v>
      </c>
      <c r="N8" s="759" t="s">
        <v>778</v>
      </c>
      <c r="O8" s="759"/>
      <c r="P8" s="35" t="s">
        <v>564</v>
      </c>
      <c r="Q8" s="759" t="s">
        <v>690</v>
      </c>
      <c r="R8" s="759"/>
      <c r="S8" s="35" t="s">
        <v>595</v>
      </c>
      <c r="T8" s="19" t="s">
        <v>827</v>
      </c>
      <c r="U8" s="35" t="s">
        <v>595</v>
      </c>
      <c r="V8" s="759" t="s">
        <v>828</v>
      </c>
      <c r="W8" s="759"/>
      <c r="X8" s="759"/>
      <c r="Y8" s="35" t="s">
        <v>595</v>
      </c>
      <c r="Z8" s="759" t="s">
        <v>829</v>
      </c>
      <c r="AA8" s="759"/>
      <c r="AB8" s="35" t="s">
        <v>595</v>
      </c>
      <c r="AC8" s="29" t="s">
        <v>543</v>
      </c>
      <c r="AD8" s="29"/>
      <c r="AE8" s="19"/>
      <c r="AF8" s="19"/>
      <c r="AG8" s="19"/>
      <c r="AH8" s="19"/>
      <c r="AI8" s="90"/>
      <c r="AM8" s="190" t="s">
        <v>1353</v>
      </c>
      <c r="AN8" s="13"/>
      <c r="AO8" s="13"/>
      <c r="AP8" s="13"/>
    </row>
    <row r="9" spans="1:43" ht="18" customHeight="1">
      <c r="A9" s="619"/>
      <c r="B9" s="475"/>
      <c r="C9" s="475"/>
      <c r="D9" s="475"/>
      <c r="E9" s="31" t="s">
        <v>775</v>
      </c>
      <c r="F9" s="610" t="s">
        <v>820</v>
      </c>
      <c r="G9" s="610"/>
      <c r="H9" s="610"/>
      <c r="I9" s="610"/>
      <c r="J9" s="35" t="s">
        <v>564</v>
      </c>
      <c r="K9" s="759" t="s">
        <v>606</v>
      </c>
      <c r="L9" s="759"/>
      <c r="M9" s="35" t="s">
        <v>564</v>
      </c>
      <c r="N9" s="759" t="s">
        <v>778</v>
      </c>
      <c r="O9" s="759"/>
      <c r="P9" s="35" t="s">
        <v>564</v>
      </c>
      <c r="Q9" s="759" t="s">
        <v>690</v>
      </c>
      <c r="R9" s="759"/>
      <c r="S9" s="19"/>
      <c r="T9" s="19"/>
      <c r="U9" s="19"/>
      <c r="V9" s="19"/>
      <c r="W9" s="19"/>
      <c r="X9" s="19"/>
      <c r="Y9" s="19"/>
      <c r="Z9" s="19"/>
      <c r="AA9" s="19"/>
      <c r="AB9" s="19"/>
      <c r="AC9" s="19"/>
      <c r="AD9" s="19"/>
      <c r="AE9" s="19"/>
      <c r="AF9" s="19"/>
      <c r="AG9" s="19"/>
      <c r="AH9" s="19"/>
      <c r="AI9" s="90"/>
      <c r="AM9" s="190"/>
      <c r="AN9" s="1" t="s">
        <v>1025</v>
      </c>
      <c r="AO9" s="13"/>
      <c r="AP9" s="13"/>
    </row>
    <row r="10" spans="1:43" ht="18" customHeight="1">
      <c r="A10" s="619"/>
      <c r="B10" s="475"/>
      <c r="C10" s="475"/>
      <c r="D10" s="475"/>
      <c r="E10" s="31" t="s">
        <v>776</v>
      </c>
      <c r="F10" s="610" t="s">
        <v>777</v>
      </c>
      <c r="G10" s="610"/>
      <c r="H10" s="610"/>
      <c r="I10" s="610"/>
      <c r="J10" s="35" t="s">
        <v>564</v>
      </c>
      <c r="K10" s="759" t="s">
        <v>606</v>
      </c>
      <c r="L10" s="759"/>
      <c r="M10" s="35" t="s">
        <v>564</v>
      </c>
      <c r="N10" s="759" t="s">
        <v>778</v>
      </c>
      <c r="O10" s="759"/>
      <c r="P10" s="19"/>
      <c r="Q10" s="19"/>
      <c r="R10" s="19"/>
      <c r="S10" s="35" t="s">
        <v>595</v>
      </c>
      <c r="T10" s="759" t="s">
        <v>893</v>
      </c>
      <c r="U10" s="759"/>
      <c r="V10" s="35" t="s">
        <v>595</v>
      </c>
      <c r="W10" s="769" t="s">
        <v>892</v>
      </c>
      <c r="X10" s="769"/>
      <c r="Y10" s="35" t="s">
        <v>595</v>
      </c>
      <c r="Z10" s="759" t="s">
        <v>604</v>
      </c>
      <c r="AA10" s="759"/>
      <c r="AB10" s="35" t="s">
        <v>595</v>
      </c>
      <c r="AC10" s="769" t="s">
        <v>879</v>
      </c>
      <c r="AD10" s="769"/>
      <c r="AE10" s="35" t="s">
        <v>595</v>
      </c>
      <c r="AF10" s="769" t="s">
        <v>833</v>
      </c>
      <c r="AG10" s="769"/>
      <c r="AH10" s="769"/>
      <c r="AI10" s="809"/>
      <c r="AN10" s="1"/>
    </row>
    <row r="11" spans="1:43" ht="18" customHeight="1">
      <c r="A11" s="619"/>
      <c r="B11" s="475"/>
      <c r="C11" s="475"/>
      <c r="D11" s="475"/>
      <c r="E11" s="31" t="s">
        <v>823</v>
      </c>
      <c r="F11" s="610" t="s">
        <v>894</v>
      </c>
      <c r="G11" s="610"/>
      <c r="H11" s="610"/>
      <c r="I11" s="610"/>
      <c r="J11" s="35" t="s">
        <v>564</v>
      </c>
      <c r="K11" s="759" t="s">
        <v>606</v>
      </c>
      <c r="L11" s="759"/>
      <c r="M11" s="35" t="s">
        <v>564</v>
      </c>
      <c r="N11" s="759" t="s">
        <v>778</v>
      </c>
      <c r="O11" s="759"/>
      <c r="P11" s="35" t="s">
        <v>564</v>
      </c>
      <c r="Q11" s="759" t="s">
        <v>690</v>
      </c>
      <c r="R11" s="759"/>
      <c r="S11" s="35" t="s">
        <v>595</v>
      </c>
      <c r="T11" s="769" t="s">
        <v>895</v>
      </c>
      <c r="U11" s="769"/>
      <c r="V11" s="35" t="s">
        <v>595</v>
      </c>
      <c r="W11" s="29" t="s">
        <v>896</v>
      </c>
      <c r="X11" s="29"/>
      <c r="Y11" s="19"/>
      <c r="Z11" s="19"/>
      <c r="AA11" s="19"/>
      <c r="AB11" s="19"/>
      <c r="AC11" s="19"/>
      <c r="AD11" s="19"/>
      <c r="AE11" s="19"/>
      <c r="AF11" s="19"/>
      <c r="AG11" s="19"/>
      <c r="AH11" s="19"/>
      <c r="AI11" s="90"/>
    </row>
    <row r="12" spans="1:43" ht="18" customHeight="1">
      <c r="A12" s="619"/>
      <c r="B12" s="475"/>
      <c r="C12" s="475"/>
      <c r="D12" s="475"/>
      <c r="E12" s="31" t="s">
        <v>824</v>
      </c>
      <c r="F12" s="610" t="s">
        <v>480</v>
      </c>
      <c r="G12" s="610"/>
      <c r="H12" s="610"/>
      <c r="I12" s="610"/>
      <c r="J12" s="35" t="s">
        <v>564</v>
      </c>
      <c r="K12" s="759" t="s">
        <v>606</v>
      </c>
      <c r="L12" s="759"/>
      <c r="M12" s="35" t="s">
        <v>564</v>
      </c>
      <c r="N12" s="759" t="s">
        <v>778</v>
      </c>
      <c r="O12" s="759"/>
      <c r="P12" s="19"/>
      <c r="Q12" s="19"/>
      <c r="R12" s="19"/>
      <c r="S12" s="19"/>
      <c r="T12" s="19"/>
      <c r="U12" s="19"/>
      <c r="V12" s="19"/>
      <c r="W12" s="19"/>
      <c r="X12" s="19"/>
      <c r="Y12" s="19"/>
      <c r="Z12" s="19"/>
      <c r="AA12" s="19"/>
      <c r="AB12" s="19"/>
      <c r="AC12" s="19"/>
      <c r="AD12" s="19"/>
      <c r="AE12" s="19"/>
      <c r="AF12" s="19"/>
      <c r="AG12" s="19"/>
      <c r="AH12" s="19"/>
      <c r="AI12" s="90"/>
    </row>
    <row r="13" spans="1:43" ht="18" customHeight="1">
      <c r="A13" s="619"/>
      <c r="B13" s="475"/>
      <c r="C13" s="475"/>
      <c r="D13" s="475"/>
      <c r="E13" s="31" t="s">
        <v>825</v>
      </c>
      <c r="F13" s="610" t="s">
        <v>821</v>
      </c>
      <c r="G13" s="610"/>
      <c r="H13" s="610"/>
      <c r="I13" s="610"/>
      <c r="J13" s="35" t="s">
        <v>564</v>
      </c>
      <c r="K13" s="759" t="s">
        <v>606</v>
      </c>
      <c r="L13" s="759"/>
      <c r="M13" s="35" t="s">
        <v>564</v>
      </c>
      <c r="N13" s="759" t="s">
        <v>778</v>
      </c>
      <c r="O13" s="759"/>
      <c r="P13" s="19"/>
      <c r="Q13" s="19"/>
      <c r="R13" s="19"/>
      <c r="S13" s="19"/>
      <c r="T13" s="19"/>
      <c r="U13" s="19"/>
      <c r="V13" s="19"/>
      <c r="W13" s="19"/>
      <c r="X13" s="19"/>
      <c r="Y13" s="19"/>
      <c r="Z13" s="19"/>
      <c r="AA13" s="19"/>
      <c r="AB13" s="19"/>
      <c r="AC13" s="19"/>
      <c r="AD13" s="19"/>
      <c r="AE13" s="19"/>
      <c r="AF13" s="19"/>
      <c r="AG13" s="19"/>
      <c r="AH13" s="19"/>
      <c r="AI13" s="90"/>
    </row>
    <row r="14" spans="1:43" ht="18" customHeight="1">
      <c r="A14" s="800"/>
      <c r="B14" s="801"/>
      <c r="C14" s="801"/>
      <c r="D14" s="801"/>
      <c r="E14" s="31" t="s">
        <v>826</v>
      </c>
      <c r="F14" s="610" t="s">
        <v>822</v>
      </c>
      <c r="G14" s="610"/>
      <c r="H14" s="610"/>
      <c r="I14" s="610"/>
      <c r="J14" s="35" t="s">
        <v>564</v>
      </c>
      <c r="K14" s="759" t="s">
        <v>606</v>
      </c>
      <c r="L14" s="759"/>
      <c r="M14" s="35" t="s">
        <v>564</v>
      </c>
      <c r="N14" s="759" t="s">
        <v>778</v>
      </c>
      <c r="O14" s="759"/>
      <c r="P14" s="19"/>
      <c r="Q14" s="19"/>
      <c r="R14" s="19"/>
      <c r="S14" s="35" t="s">
        <v>595</v>
      </c>
      <c r="T14" s="759" t="s">
        <v>830</v>
      </c>
      <c r="U14" s="759"/>
      <c r="V14" s="759"/>
      <c r="W14" s="35" t="s">
        <v>595</v>
      </c>
      <c r="X14" s="759" t="s">
        <v>831</v>
      </c>
      <c r="Y14" s="759"/>
      <c r="Z14" s="759"/>
      <c r="AA14" s="35" t="s">
        <v>595</v>
      </c>
      <c r="AB14" s="759" t="s">
        <v>623</v>
      </c>
      <c r="AC14" s="759"/>
      <c r="AD14" s="759"/>
      <c r="AE14" s="759"/>
      <c r="AF14" s="19"/>
      <c r="AG14" s="19"/>
      <c r="AH14" s="19"/>
      <c r="AI14" s="90"/>
    </row>
    <row r="15" spans="1:43" ht="18" customHeight="1">
      <c r="A15" s="694" t="s">
        <v>275</v>
      </c>
      <c r="B15" s="695"/>
      <c r="C15" s="695"/>
      <c r="D15" s="696"/>
      <c r="E15" s="791"/>
      <c r="F15" s="791"/>
      <c r="G15" s="791"/>
      <c r="H15" s="791"/>
      <c r="I15" s="791"/>
      <c r="J15" s="791"/>
      <c r="K15" s="791"/>
      <c r="L15" s="791"/>
      <c r="M15" s="791"/>
      <c r="N15" s="791"/>
      <c r="O15" s="791"/>
      <c r="P15" s="791"/>
      <c r="Q15" s="791"/>
      <c r="R15" s="791"/>
      <c r="S15" s="791"/>
      <c r="T15" s="791"/>
      <c r="U15" s="791"/>
      <c r="V15" s="791"/>
      <c r="W15" s="791"/>
      <c r="X15" s="791"/>
      <c r="Y15" s="791"/>
      <c r="Z15" s="791"/>
      <c r="AA15" s="791"/>
      <c r="AB15" s="791"/>
      <c r="AC15" s="791"/>
      <c r="AD15" s="791"/>
      <c r="AE15" s="791"/>
      <c r="AF15" s="791"/>
      <c r="AG15" s="791"/>
      <c r="AH15" s="791"/>
      <c r="AI15" s="792"/>
    </row>
    <row r="16" spans="1:43" ht="18" customHeight="1">
      <c r="A16" s="694"/>
      <c r="B16" s="695"/>
      <c r="C16" s="695"/>
      <c r="D16" s="696"/>
      <c r="E16" s="627"/>
      <c r="F16" s="627"/>
      <c r="G16" s="627"/>
      <c r="H16" s="627"/>
      <c r="I16" s="627"/>
      <c r="J16" s="627"/>
      <c r="K16" s="627"/>
      <c r="L16" s="627"/>
      <c r="M16" s="627"/>
      <c r="N16" s="627"/>
      <c r="O16" s="627"/>
      <c r="P16" s="627"/>
      <c r="Q16" s="627"/>
      <c r="R16" s="627"/>
      <c r="S16" s="627"/>
      <c r="T16" s="627"/>
      <c r="U16" s="627"/>
      <c r="V16" s="627"/>
      <c r="W16" s="627"/>
      <c r="X16" s="627"/>
      <c r="Y16" s="627"/>
      <c r="Z16" s="627"/>
      <c r="AA16" s="627"/>
      <c r="AB16" s="627"/>
      <c r="AC16" s="627"/>
      <c r="AD16" s="627"/>
      <c r="AE16" s="627"/>
      <c r="AF16" s="627"/>
      <c r="AG16" s="627"/>
      <c r="AH16" s="627"/>
      <c r="AI16" s="704"/>
    </row>
    <row r="17" spans="1:49" ht="18" customHeight="1" thickBot="1">
      <c r="A17" s="782"/>
      <c r="B17" s="783"/>
      <c r="C17" s="783"/>
      <c r="D17" s="784"/>
      <c r="E17" s="630"/>
      <c r="F17" s="630"/>
      <c r="G17" s="630"/>
      <c r="H17" s="630"/>
      <c r="I17" s="630"/>
      <c r="J17" s="630"/>
      <c r="K17" s="630"/>
      <c r="L17" s="630"/>
      <c r="M17" s="630"/>
      <c r="N17" s="630"/>
      <c r="O17" s="630"/>
      <c r="P17" s="630"/>
      <c r="Q17" s="630"/>
      <c r="R17" s="630"/>
      <c r="S17" s="630"/>
      <c r="T17" s="630"/>
      <c r="U17" s="630"/>
      <c r="V17" s="630"/>
      <c r="W17" s="630"/>
      <c r="X17" s="630"/>
      <c r="Y17" s="630"/>
      <c r="Z17" s="630"/>
      <c r="AA17" s="630"/>
      <c r="AB17" s="630"/>
      <c r="AC17" s="630"/>
      <c r="AD17" s="630"/>
      <c r="AE17" s="630"/>
      <c r="AF17" s="630"/>
      <c r="AG17" s="630"/>
      <c r="AH17" s="630"/>
      <c r="AI17" s="793"/>
    </row>
    <row r="18" spans="1:49" ht="18" customHeight="1">
      <c r="A18" s="658" t="s">
        <v>186</v>
      </c>
      <c r="B18" s="659"/>
      <c r="C18" s="659"/>
      <c r="D18" s="660"/>
      <c r="E18" s="797"/>
      <c r="F18" s="798"/>
      <c r="G18" s="798"/>
      <c r="H18" s="798"/>
      <c r="I18" s="798"/>
      <c r="J18" s="798"/>
      <c r="K18" s="798"/>
      <c r="L18" s="798"/>
      <c r="M18" s="798"/>
      <c r="N18" s="798"/>
      <c r="O18" s="798"/>
      <c r="P18" s="798"/>
      <c r="Q18" s="798"/>
      <c r="R18" s="798"/>
      <c r="S18" s="798"/>
      <c r="T18" s="798"/>
      <c r="U18" s="798"/>
      <c r="V18" s="798"/>
      <c r="W18" s="798"/>
      <c r="X18" s="798"/>
      <c r="Y18" s="799"/>
      <c r="Z18" s="780" t="s">
        <v>541</v>
      </c>
      <c r="AA18" s="493"/>
      <c r="AB18" s="493"/>
      <c r="AC18" s="493"/>
      <c r="AD18" s="493"/>
      <c r="AE18" s="34" t="s">
        <v>564</v>
      </c>
      <c r="AF18" s="21" t="s">
        <v>563</v>
      </c>
      <c r="AG18" s="32" t="s">
        <v>564</v>
      </c>
      <c r="AH18" s="21" t="s">
        <v>562</v>
      </c>
      <c r="AI18" s="84"/>
      <c r="AM18" s="120"/>
      <c r="AN18" s="120"/>
      <c r="AO18" s="120"/>
      <c r="AP18" s="120"/>
      <c r="AQ18" s="120"/>
      <c r="AR18" s="120"/>
      <c r="AS18" s="120"/>
      <c r="AT18" s="120"/>
      <c r="AU18" s="120"/>
      <c r="AV18" s="120"/>
      <c r="AW18" s="120"/>
    </row>
    <row r="19" spans="1:49" ht="18" customHeight="1">
      <c r="A19" s="658"/>
      <c r="B19" s="659"/>
      <c r="C19" s="659"/>
      <c r="D19" s="660"/>
      <c r="E19" s="626"/>
      <c r="F19" s="627"/>
      <c r="G19" s="627"/>
      <c r="H19" s="627"/>
      <c r="I19" s="627"/>
      <c r="J19" s="627"/>
      <c r="K19" s="627"/>
      <c r="L19" s="627"/>
      <c r="M19" s="627"/>
      <c r="N19" s="627"/>
      <c r="O19" s="627"/>
      <c r="P19" s="627"/>
      <c r="Q19" s="627"/>
      <c r="R19" s="627"/>
      <c r="S19" s="627"/>
      <c r="T19" s="627"/>
      <c r="U19" s="627"/>
      <c r="V19" s="627"/>
      <c r="W19" s="627"/>
      <c r="X19" s="627"/>
      <c r="Y19" s="704"/>
      <c r="Z19" s="680" t="s">
        <v>542</v>
      </c>
      <c r="AA19" s="475"/>
      <c r="AB19" s="475"/>
      <c r="AC19" s="475"/>
      <c r="AD19" s="475"/>
      <c r="AE19" s="283" t="s">
        <v>572</v>
      </c>
      <c r="AF19" s="19" t="s">
        <v>563</v>
      </c>
      <c r="AG19" s="281" t="s">
        <v>572</v>
      </c>
      <c r="AH19" s="19" t="s">
        <v>562</v>
      </c>
      <c r="AI19" s="90"/>
      <c r="AM19" s="120"/>
      <c r="AN19" s="120"/>
      <c r="AO19" s="120"/>
      <c r="AP19" s="120"/>
      <c r="AQ19" s="120"/>
      <c r="AR19" s="120"/>
      <c r="AS19" s="120"/>
      <c r="AT19" s="120"/>
      <c r="AU19" s="120"/>
      <c r="AV19" s="120"/>
      <c r="AW19" s="120"/>
    </row>
    <row r="20" spans="1:49" ht="18" customHeight="1">
      <c r="A20" s="658"/>
      <c r="B20" s="659"/>
      <c r="C20" s="659"/>
      <c r="D20" s="660"/>
      <c r="E20" s="626"/>
      <c r="F20" s="627"/>
      <c r="G20" s="627"/>
      <c r="H20" s="627"/>
      <c r="I20" s="627"/>
      <c r="J20" s="627"/>
      <c r="K20" s="627"/>
      <c r="L20" s="627"/>
      <c r="M20" s="627"/>
      <c r="N20" s="627"/>
      <c r="O20" s="627"/>
      <c r="P20" s="627"/>
      <c r="Q20" s="627"/>
      <c r="R20" s="627"/>
      <c r="S20" s="627"/>
      <c r="T20" s="627"/>
      <c r="U20" s="627"/>
      <c r="V20" s="627"/>
      <c r="W20" s="627"/>
      <c r="X20" s="627"/>
      <c r="Y20" s="704"/>
      <c r="Z20" s="680" t="s">
        <v>707</v>
      </c>
      <c r="AA20" s="475"/>
      <c r="AB20" s="475"/>
      <c r="AC20" s="475"/>
      <c r="AD20" s="475"/>
      <c r="AE20" s="515"/>
      <c r="AF20" s="516"/>
      <c r="AG20" s="516"/>
      <c r="AH20" s="516"/>
      <c r="AI20" s="790"/>
      <c r="AM20" s="120"/>
      <c r="AN20" s="120"/>
      <c r="AO20" s="120"/>
      <c r="AP20" s="120"/>
      <c r="AQ20" s="120"/>
      <c r="AR20" s="120"/>
      <c r="AS20" s="120"/>
      <c r="AT20" s="120"/>
      <c r="AU20" s="120"/>
      <c r="AV20" s="120"/>
      <c r="AW20" s="120"/>
    </row>
    <row r="21" spans="1:49" ht="18" customHeight="1">
      <c r="A21" s="658"/>
      <c r="B21" s="659"/>
      <c r="C21" s="659"/>
      <c r="D21" s="660"/>
      <c r="E21" s="626"/>
      <c r="F21" s="627"/>
      <c r="G21" s="627"/>
      <c r="H21" s="627"/>
      <c r="I21" s="627"/>
      <c r="J21" s="627"/>
      <c r="K21" s="627"/>
      <c r="L21" s="627"/>
      <c r="M21" s="627"/>
      <c r="N21" s="627"/>
      <c r="O21" s="627"/>
      <c r="P21" s="627"/>
      <c r="Q21" s="627"/>
      <c r="R21" s="627"/>
      <c r="S21" s="627"/>
      <c r="T21" s="627"/>
      <c r="U21" s="627"/>
      <c r="V21" s="627"/>
      <c r="W21" s="627"/>
      <c r="X21" s="627"/>
      <c r="Y21" s="704"/>
      <c r="Z21" s="680" t="s">
        <v>891</v>
      </c>
      <c r="AA21" s="475"/>
      <c r="AB21" s="475"/>
      <c r="AC21" s="475"/>
      <c r="AD21" s="475"/>
      <c r="AE21" s="515"/>
      <c r="AF21" s="516"/>
      <c r="AG21" s="516"/>
      <c r="AH21" s="516"/>
      <c r="AI21" s="790"/>
      <c r="AM21" s="120" t="s">
        <v>1060</v>
      </c>
      <c r="AN21" s="120"/>
      <c r="AO21" s="120"/>
      <c r="AP21" s="120"/>
      <c r="AQ21" s="120" t="s">
        <v>1258</v>
      </c>
      <c r="AR21" s="120"/>
      <c r="AS21" s="120"/>
      <c r="AT21" s="120"/>
      <c r="AU21" s="120"/>
      <c r="AV21" s="120"/>
      <c r="AW21" s="120"/>
    </row>
    <row r="22" spans="1:49" ht="18" customHeight="1">
      <c r="A22" s="658"/>
      <c r="B22" s="659"/>
      <c r="C22" s="659"/>
      <c r="D22" s="660"/>
      <c r="E22" s="626"/>
      <c r="F22" s="627"/>
      <c r="G22" s="627"/>
      <c r="H22" s="627"/>
      <c r="I22" s="627"/>
      <c r="J22" s="627"/>
      <c r="K22" s="627"/>
      <c r="L22" s="627"/>
      <c r="M22" s="627"/>
      <c r="N22" s="627"/>
      <c r="O22" s="627"/>
      <c r="P22" s="627"/>
      <c r="Q22" s="627"/>
      <c r="R22" s="627"/>
      <c r="S22" s="627"/>
      <c r="T22" s="627"/>
      <c r="U22" s="627"/>
      <c r="V22" s="627"/>
      <c r="W22" s="627"/>
      <c r="X22" s="627"/>
      <c r="Y22" s="704"/>
      <c r="Z22" s="680" t="s">
        <v>834</v>
      </c>
      <c r="AA22" s="475"/>
      <c r="AB22" s="475"/>
      <c r="AC22" s="475"/>
      <c r="AD22" s="475"/>
      <c r="AE22" s="515"/>
      <c r="AF22" s="516"/>
      <c r="AG22" s="516"/>
      <c r="AH22" s="516"/>
      <c r="AI22" s="790"/>
      <c r="AM22" s="120"/>
      <c r="AN22" s="120"/>
      <c r="AO22" s="120"/>
      <c r="AP22" s="120"/>
      <c r="AQ22" s="120"/>
      <c r="AR22" s="120"/>
      <c r="AS22" s="120"/>
      <c r="AT22" s="120"/>
      <c r="AU22" s="120"/>
      <c r="AV22" s="120"/>
      <c r="AW22" s="120"/>
    </row>
    <row r="23" spans="1:49" ht="18" customHeight="1">
      <c r="A23" s="658" t="s">
        <v>558</v>
      </c>
      <c r="B23" s="659"/>
      <c r="C23" s="659"/>
      <c r="D23" s="660"/>
      <c r="E23" s="626"/>
      <c r="F23" s="627"/>
      <c r="G23" s="627"/>
      <c r="H23" s="627"/>
      <c r="I23" s="627"/>
      <c r="J23" s="627"/>
      <c r="K23" s="627"/>
      <c r="L23" s="627"/>
      <c r="M23" s="627"/>
      <c r="N23" s="627"/>
      <c r="O23" s="627"/>
      <c r="P23" s="627"/>
      <c r="Q23" s="627"/>
      <c r="R23" s="627"/>
      <c r="S23" s="627"/>
      <c r="T23" s="627"/>
      <c r="U23" s="627"/>
      <c r="V23" s="627"/>
      <c r="W23" s="627"/>
      <c r="X23" s="627"/>
      <c r="Y23" s="704"/>
      <c r="Z23" s="680" t="s">
        <v>871</v>
      </c>
      <c r="AA23" s="475"/>
      <c r="AB23" s="475"/>
      <c r="AC23" s="475"/>
      <c r="AD23" s="475"/>
      <c r="AE23" s="515"/>
      <c r="AF23" s="516"/>
      <c r="AG23" s="516"/>
      <c r="AH23" s="516"/>
      <c r="AI23" s="790"/>
      <c r="AM23" s="120" t="s">
        <v>1061</v>
      </c>
      <c r="AN23" s="120"/>
      <c r="AO23" s="120"/>
      <c r="AP23" s="120"/>
      <c r="AQ23" s="120" t="s">
        <v>1259</v>
      </c>
      <c r="AR23" s="120"/>
      <c r="AS23" s="120"/>
      <c r="AT23" s="120"/>
      <c r="AU23" s="120"/>
      <c r="AV23" s="120"/>
      <c r="AW23" s="120"/>
    </row>
    <row r="24" spans="1:49" ht="18" customHeight="1">
      <c r="A24" s="794"/>
      <c r="B24" s="795"/>
      <c r="C24" s="795"/>
      <c r="D24" s="796"/>
      <c r="E24" s="626"/>
      <c r="F24" s="627"/>
      <c r="G24" s="627"/>
      <c r="H24" s="627"/>
      <c r="I24" s="627"/>
      <c r="J24" s="627"/>
      <c r="K24" s="627"/>
      <c r="L24" s="627"/>
      <c r="M24" s="627"/>
      <c r="N24" s="627"/>
      <c r="O24" s="627"/>
      <c r="P24" s="627"/>
      <c r="Q24" s="627"/>
      <c r="R24" s="627"/>
      <c r="S24" s="627"/>
      <c r="T24" s="627"/>
      <c r="U24" s="627"/>
      <c r="V24" s="627"/>
      <c r="W24" s="627"/>
      <c r="X24" s="627"/>
      <c r="Y24" s="704"/>
      <c r="Z24" s="680" t="s">
        <v>891</v>
      </c>
      <c r="AA24" s="475"/>
      <c r="AB24" s="475"/>
      <c r="AC24" s="475"/>
      <c r="AD24" s="475"/>
      <c r="AE24" s="515"/>
      <c r="AF24" s="516"/>
      <c r="AG24" s="516"/>
      <c r="AH24" s="516"/>
      <c r="AI24" s="790"/>
      <c r="AM24" s="120"/>
      <c r="AN24" s="120"/>
      <c r="AO24" s="120"/>
      <c r="AP24" s="120"/>
      <c r="AQ24" s="120" t="s">
        <v>1062</v>
      </c>
      <c r="AR24" s="120"/>
      <c r="AS24" s="120"/>
      <c r="AT24" s="120"/>
      <c r="AU24" s="120"/>
      <c r="AV24" s="120"/>
      <c r="AW24" s="120"/>
    </row>
    <row r="25" spans="1:49" ht="18" customHeight="1">
      <c r="A25" s="658" t="s">
        <v>376</v>
      </c>
      <c r="B25" s="659"/>
      <c r="C25" s="659"/>
      <c r="D25" s="660"/>
      <c r="E25" s="626"/>
      <c r="F25" s="627"/>
      <c r="G25" s="627"/>
      <c r="H25" s="627"/>
      <c r="I25" s="627"/>
      <c r="J25" s="627"/>
      <c r="K25" s="627"/>
      <c r="L25" s="627"/>
      <c r="M25" s="627"/>
      <c r="N25" s="627"/>
      <c r="O25" s="627"/>
      <c r="P25" s="627"/>
      <c r="Q25" s="627"/>
      <c r="R25" s="627"/>
      <c r="S25" s="627"/>
      <c r="T25" s="627"/>
      <c r="U25" s="627"/>
      <c r="V25" s="627"/>
      <c r="W25" s="627"/>
      <c r="X25" s="627"/>
      <c r="Y25" s="704"/>
      <c r="Z25" s="680" t="s">
        <v>834</v>
      </c>
      <c r="AA25" s="475"/>
      <c r="AB25" s="475"/>
      <c r="AC25" s="475"/>
      <c r="AD25" s="475"/>
      <c r="AE25" s="515"/>
      <c r="AF25" s="516"/>
      <c r="AG25" s="516"/>
      <c r="AH25" s="516"/>
      <c r="AI25" s="790"/>
      <c r="AM25" s="120"/>
      <c r="AN25" s="120"/>
      <c r="AO25" s="120"/>
      <c r="AP25" s="120"/>
      <c r="AQ25" s="120"/>
      <c r="AR25" s="120"/>
      <c r="AS25" s="120"/>
      <c r="AT25" s="120"/>
      <c r="AU25" s="120"/>
      <c r="AV25" s="120"/>
      <c r="AW25" s="120"/>
    </row>
    <row r="26" spans="1:49" ht="18" customHeight="1" thickBot="1">
      <c r="A26" s="655">
        <f>LEN(E18)</f>
        <v>0</v>
      </c>
      <c r="B26" s="656"/>
      <c r="C26" s="656"/>
      <c r="D26" s="657"/>
      <c r="E26" s="629"/>
      <c r="F26" s="630"/>
      <c r="G26" s="630"/>
      <c r="H26" s="630"/>
      <c r="I26" s="630"/>
      <c r="J26" s="630"/>
      <c r="K26" s="630"/>
      <c r="L26" s="630"/>
      <c r="M26" s="630"/>
      <c r="N26" s="630"/>
      <c r="O26" s="630"/>
      <c r="P26" s="630"/>
      <c r="Q26" s="630"/>
      <c r="R26" s="630"/>
      <c r="S26" s="630"/>
      <c r="T26" s="630"/>
      <c r="U26" s="630"/>
      <c r="V26" s="630"/>
      <c r="W26" s="630"/>
      <c r="X26" s="630"/>
      <c r="Y26" s="793"/>
      <c r="Z26" s="680" t="s">
        <v>276</v>
      </c>
      <c r="AA26" s="475"/>
      <c r="AB26" s="475"/>
      <c r="AC26" s="475"/>
      <c r="AD26" s="475"/>
      <c r="AE26" s="39" t="s">
        <v>564</v>
      </c>
      <c r="AF26" s="19" t="s">
        <v>683</v>
      </c>
      <c r="AG26" s="35" t="s">
        <v>564</v>
      </c>
      <c r="AH26" s="19" t="s">
        <v>684</v>
      </c>
      <c r="AI26" s="90"/>
      <c r="AM26" s="120"/>
      <c r="AN26" s="120"/>
      <c r="AO26" s="120"/>
      <c r="AP26" s="120"/>
      <c r="AQ26" s="120"/>
      <c r="AR26" s="120"/>
      <c r="AS26" s="120"/>
      <c r="AT26" s="120"/>
      <c r="AU26" s="120"/>
      <c r="AV26" s="120"/>
      <c r="AW26" s="120"/>
    </row>
    <row r="27" spans="1:49" ht="18" customHeight="1">
      <c r="A27" s="658" t="s">
        <v>898</v>
      </c>
      <c r="B27" s="659"/>
      <c r="C27" s="659"/>
      <c r="D27" s="660"/>
      <c r="E27" s="626"/>
      <c r="F27" s="627"/>
      <c r="G27" s="627"/>
      <c r="H27" s="627"/>
      <c r="I27" s="627"/>
      <c r="J27" s="627"/>
      <c r="K27" s="627"/>
      <c r="L27" s="627"/>
      <c r="M27" s="627"/>
      <c r="N27" s="627"/>
      <c r="O27" s="627"/>
      <c r="P27" s="627"/>
      <c r="Q27" s="627"/>
      <c r="R27" s="627"/>
      <c r="S27" s="627"/>
      <c r="T27" s="627"/>
      <c r="U27" s="627"/>
      <c r="V27" s="627"/>
      <c r="W27" s="627"/>
      <c r="X27" s="627"/>
      <c r="Y27" s="704"/>
      <c r="Z27" s="680" t="s">
        <v>632</v>
      </c>
      <c r="AA27" s="475"/>
      <c r="AB27" s="475"/>
      <c r="AC27" s="475"/>
      <c r="AD27" s="475"/>
      <c r="AE27" s="39" t="s">
        <v>564</v>
      </c>
      <c r="AF27" s="19" t="s">
        <v>683</v>
      </c>
      <c r="AG27" s="35" t="s">
        <v>564</v>
      </c>
      <c r="AH27" s="19" t="s">
        <v>684</v>
      </c>
      <c r="AI27" s="90"/>
      <c r="AM27" s="120"/>
      <c r="AN27" s="120"/>
      <c r="AO27" s="120"/>
      <c r="AP27" s="120"/>
      <c r="AQ27" s="120"/>
      <c r="AR27" s="120"/>
      <c r="AS27" s="120"/>
      <c r="AT27" s="120"/>
      <c r="AU27" s="120"/>
      <c r="AV27" s="120"/>
      <c r="AW27" s="120"/>
    </row>
    <row r="28" spans="1:49" ht="18" customHeight="1">
      <c r="A28" s="658"/>
      <c r="B28" s="659"/>
      <c r="C28" s="659"/>
      <c r="D28" s="660"/>
      <c r="E28" s="626"/>
      <c r="F28" s="627"/>
      <c r="G28" s="627"/>
      <c r="H28" s="627"/>
      <c r="I28" s="627"/>
      <c r="J28" s="627"/>
      <c r="K28" s="627"/>
      <c r="L28" s="627"/>
      <c r="M28" s="627"/>
      <c r="N28" s="627"/>
      <c r="O28" s="627"/>
      <c r="P28" s="627"/>
      <c r="Q28" s="627"/>
      <c r="R28" s="627"/>
      <c r="S28" s="627"/>
      <c r="T28" s="627"/>
      <c r="U28" s="627"/>
      <c r="V28" s="627"/>
      <c r="W28" s="627"/>
      <c r="X28" s="627"/>
      <c r="Y28" s="704"/>
      <c r="Z28" s="680" t="s">
        <v>633</v>
      </c>
      <c r="AA28" s="475"/>
      <c r="AB28" s="475"/>
      <c r="AC28" s="475"/>
      <c r="AD28" s="475"/>
      <c r="AE28" s="39" t="s">
        <v>564</v>
      </c>
      <c r="AF28" s="19" t="s">
        <v>683</v>
      </c>
      <c r="AG28" s="35" t="s">
        <v>559</v>
      </c>
      <c r="AH28" s="19" t="s">
        <v>684</v>
      </c>
      <c r="AI28" s="90"/>
      <c r="AM28" s="120"/>
      <c r="AN28" s="120"/>
      <c r="AO28" s="120"/>
      <c r="AP28" s="120"/>
      <c r="AQ28" s="120"/>
      <c r="AR28" s="120"/>
      <c r="AS28" s="120"/>
      <c r="AT28" s="120"/>
      <c r="AU28" s="120"/>
      <c r="AV28" s="120"/>
      <c r="AW28" s="120"/>
    </row>
    <row r="29" spans="1:49" ht="18" customHeight="1">
      <c r="A29" s="658"/>
      <c r="B29" s="659"/>
      <c r="C29" s="659"/>
      <c r="D29" s="660"/>
      <c r="E29" s="626"/>
      <c r="F29" s="627"/>
      <c r="G29" s="627"/>
      <c r="H29" s="627"/>
      <c r="I29" s="627"/>
      <c r="J29" s="627"/>
      <c r="K29" s="627"/>
      <c r="L29" s="627"/>
      <c r="M29" s="627"/>
      <c r="N29" s="627"/>
      <c r="O29" s="627"/>
      <c r="P29" s="627"/>
      <c r="Q29" s="627"/>
      <c r="R29" s="627"/>
      <c r="S29" s="627"/>
      <c r="T29" s="627"/>
      <c r="U29" s="627"/>
      <c r="V29" s="627"/>
      <c r="W29" s="627"/>
      <c r="X29" s="627"/>
      <c r="Y29" s="704"/>
      <c r="Z29" s="680" t="s">
        <v>680</v>
      </c>
      <c r="AA29" s="475"/>
      <c r="AB29" s="475"/>
      <c r="AC29" s="475"/>
      <c r="AD29" s="475"/>
      <c r="AE29" s="39" t="s">
        <v>564</v>
      </c>
      <c r="AF29" s="19" t="s">
        <v>683</v>
      </c>
      <c r="AG29" s="35" t="s">
        <v>559</v>
      </c>
      <c r="AH29" s="19" t="s">
        <v>684</v>
      </c>
      <c r="AI29" s="90"/>
      <c r="AM29" s="120"/>
      <c r="AN29" s="120"/>
      <c r="AO29" s="120"/>
      <c r="AP29" s="120"/>
      <c r="AQ29" s="120"/>
      <c r="AR29" s="120"/>
      <c r="AS29" s="120"/>
      <c r="AT29" s="120"/>
      <c r="AU29" s="120"/>
      <c r="AV29" s="120"/>
      <c r="AW29" s="120"/>
    </row>
    <row r="30" spans="1:49" ht="18" customHeight="1" thickBot="1">
      <c r="A30" s="658"/>
      <c r="B30" s="659"/>
      <c r="C30" s="659"/>
      <c r="D30" s="660"/>
      <c r="E30" s="626"/>
      <c r="F30" s="627"/>
      <c r="G30" s="627"/>
      <c r="H30" s="627"/>
      <c r="I30" s="627"/>
      <c r="J30" s="627"/>
      <c r="K30" s="627"/>
      <c r="L30" s="627"/>
      <c r="M30" s="627"/>
      <c r="N30" s="627"/>
      <c r="O30" s="627"/>
      <c r="P30" s="627"/>
      <c r="Q30" s="627"/>
      <c r="R30" s="627"/>
      <c r="S30" s="627"/>
      <c r="T30" s="627"/>
      <c r="U30" s="627"/>
      <c r="V30" s="627"/>
      <c r="W30" s="627"/>
      <c r="X30" s="627"/>
      <c r="Y30" s="704"/>
      <c r="Z30" s="673" t="s">
        <v>54</v>
      </c>
      <c r="AA30" s="505"/>
      <c r="AB30" s="505"/>
      <c r="AC30" s="80" t="s">
        <v>564</v>
      </c>
      <c r="AD30" s="612" t="s">
        <v>184</v>
      </c>
      <c r="AE30" s="612"/>
      <c r="AF30" s="80" t="s">
        <v>564</v>
      </c>
      <c r="AG30" s="94" t="s">
        <v>185</v>
      </c>
      <c r="AH30" s="80" t="s">
        <v>559</v>
      </c>
      <c r="AI30" s="102" t="s">
        <v>684</v>
      </c>
      <c r="AM30" s="120"/>
      <c r="AN30" s="120"/>
      <c r="AO30" s="120"/>
      <c r="AP30" s="120"/>
      <c r="AQ30" s="120"/>
      <c r="AR30" s="120"/>
      <c r="AS30" s="120"/>
      <c r="AT30" s="120"/>
      <c r="AU30" s="120"/>
      <c r="AV30" s="120"/>
      <c r="AW30" s="120"/>
    </row>
    <row r="31" spans="1:49" ht="18" customHeight="1">
      <c r="A31" s="658"/>
      <c r="B31" s="659"/>
      <c r="C31" s="659"/>
      <c r="D31" s="660"/>
      <c r="E31" s="626"/>
      <c r="F31" s="627"/>
      <c r="G31" s="627"/>
      <c r="H31" s="627"/>
      <c r="I31" s="627"/>
      <c r="J31" s="627"/>
      <c r="K31" s="627"/>
      <c r="L31" s="627"/>
      <c r="M31" s="627"/>
      <c r="N31" s="627"/>
      <c r="O31" s="627"/>
      <c r="P31" s="627"/>
      <c r="Q31" s="627"/>
      <c r="R31" s="627"/>
      <c r="S31" s="627"/>
      <c r="T31" s="627"/>
      <c r="U31" s="627"/>
      <c r="V31" s="627"/>
      <c r="W31" s="627"/>
      <c r="X31" s="627"/>
      <c r="Y31" s="704"/>
      <c r="Z31" s="780" t="s">
        <v>721</v>
      </c>
      <c r="AA31" s="493"/>
      <c r="AB31" s="493"/>
      <c r="AC31" s="493"/>
      <c r="AD31" s="493"/>
      <c r="AE31" s="493"/>
      <c r="AF31" s="493"/>
      <c r="AG31" s="493"/>
      <c r="AH31" s="493"/>
      <c r="AI31" s="670"/>
      <c r="AM31" s="120"/>
      <c r="AN31" s="120"/>
      <c r="AO31" s="120"/>
      <c r="AP31" s="120"/>
      <c r="AQ31" s="120"/>
      <c r="AR31" s="120"/>
      <c r="AS31" s="120"/>
      <c r="AT31" s="120"/>
      <c r="AU31" s="120"/>
      <c r="AV31" s="120"/>
      <c r="AW31" s="120"/>
    </row>
    <row r="32" spans="1:49" ht="18" customHeight="1">
      <c r="A32" s="658" t="s">
        <v>558</v>
      </c>
      <c r="B32" s="659"/>
      <c r="C32" s="659"/>
      <c r="D32" s="660"/>
      <c r="E32" s="626"/>
      <c r="F32" s="627"/>
      <c r="G32" s="627"/>
      <c r="H32" s="627"/>
      <c r="I32" s="627"/>
      <c r="J32" s="627"/>
      <c r="K32" s="627"/>
      <c r="L32" s="627"/>
      <c r="M32" s="627"/>
      <c r="N32" s="627"/>
      <c r="O32" s="627"/>
      <c r="P32" s="627"/>
      <c r="Q32" s="627"/>
      <c r="R32" s="627"/>
      <c r="S32" s="627"/>
      <c r="T32" s="627"/>
      <c r="U32" s="627"/>
      <c r="V32" s="627"/>
      <c r="W32" s="627"/>
      <c r="X32" s="627"/>
      <c r="Y32" s="704"/>
      <c r="Z32" s="38" t="s">
        <v>572</v>
      </c>
      <c r="AA32" s="564" t="s">
        <v>674</v>
      </c>
      <c r="AB32" s="564"/>
      <c r="AC32" s="564"/>
      <c r="AD32" s="29"/>
      <c r="AE32" s="38" t="s">
        <v>572</v>
      </c>
      <c r="AF32" s="564" t="s">
        <v>679</v>
      </c>
      <c r="AG32" s="564"/>
      <c r="AH32" s="564"/>
      <c r="AI32" s="802"/>
      <c r="AM32" s="120"/>
      <c r="AN32" s="120"/>
      <c r="AO32" s="120"/>
      <c r="AP32" s="120"/>
      <c r="AQ32" s="120"/>
      <c r="AR32" s="120"/>
      <c r="AS32" s="120"/>
      <c r="AT32" s="120"/>
      <c r="AU32" s="120"/>
      <c r="AV32" s="120"/>
      <c r="AW32" s="120"/>
    </row>
    <row r="33" spans="1:70" ht="18" customHeight="1">
      <c r="A33" s="794"/>
      <c r="B33" s="795"/>
      <c r="C33" s="795"/>
      <c r="D33" s="796"/>
      <c r="E33" s="626"/>
      <c r="F33" s="627"/>
      <c r="G33" s="627"/>
      <c r="H33" s="627"/>
      <c r="I33" s="627"/>
      <c r="J33" s="627"/>
      <c r="K33" s="627"/>
      <c r="L33" s="627"/>
      <c r="M33" s="627"/>
      <c r="N33" s="627"/>
      <c r="O33" s="627"/>
      <c r="P33" s="627"/>
      <c r="Q33" s="627"/>
      <c r="R33" s="627"/>
      <c r="S33" s="627"/>
      <c r="T33" s="627"/>
      <c r="U33" s="627"/>
      <c r="V33" s="627"/>
      <c r="W33" s="627"/>
      <c r="X33" s="627"/>
      <c r="Y33" s="704"/>
      <c r="Z33" s="38" t="s">
        <v>572</v>
      </c>
      <c r="AA33" s="564" t="s">
        <v>676</v>
      </c>
      <c r="AB33" s="564"/>
      <c r="AC33" s="564"/>
      <c r="AD33" s="29"/>
      <c r="AE33" s="38" t="s">
        <v>572</v>
      </c>
      <c r="AF33" s="564" t="s">
        <v>678</v>
      </c>
      <c r="AG33" s="564"/>
      <c r="AH33" s="564"/>
      <c r="AI33" s="802"/>
      <c r="AM33" s="120"/>
      <c r="AN33" s="120"/>
      <c r="AO33" s="120"/>
      <c r="AP33" s="120"/>
      <c r="AQ33" s="120"/>
      <c r="AR33" s="120"/>
      <c r="AS33" s="120"/>
      <c r="AT33" s="120"/>
      <c r="AU33" s="120"/>
      <c r="AV33" s="120"/>
      <c r="AW33" s="120"/>
      <c r="AX33" s="200"/>
      <c r="AY33" s="200"/>
      <c r="AZ33" s="200"/>
      <c r="BA33" s="200"/>
      <c r="BB33" s="200"/>
      <c r="BC33" s="200"/>
      <c r="BD33" s="200"/>
      <c r="BE33" s="200"/>
      <c r="BF33" s="200"/>
      <c r="BG33" s="200"/>
      <c r="BH33" s="200"/>
      <c r="BI33" s="200"/>
      <c r="BJ33" s="200"/>
      <c r="BK33" s="200"/>
      <c r="BL33" s="200"/>
      <c r="BM33" s="200"/>
      <c r="BN33" s="200"/>
      <c r="BO33" s="200"/>
      <c r="BP33" s="200"/>
      <c r="BQ33" s="200"/>
      <c r="BR33" s="200"/>
    </row>
    <row r="34" spans="1:70" ht="18" customHeight="1">
      <c r="A34" s="658" t="s">
        <v>376</v>
      </c>
      <c r="B34" s="659"/>
      <c r="C34" s="659"/>
      <c r="D34" s="660"/>
      <c r="E34" s="626"/>
      <c r="F34" s="627"/>
      <c r="G34" s="627"/>
      <c r="H34" s="627"/>
      <c r="I34" s="627"/>
      <c r="J34" s="627"/>
      <c r="K34" s="627"/>
      <c r="L34" s="627"/>
      <c r="M34" s="627"/>
      <c r="N34" s="627"/>
      <c r="O34" s="627"/>
      <c r="P34" s="627"/>
      <c r="Q34" s="627"/>
      <c r="R34" s="627"/>
      <c r="S34" s="627"/>
      <c r="T34" s="627"/>
      <c r="U34" s="627"/>
      <c r="V34" s="627"/>
      <c r="W34" s="627"/>
      <c r="X34" s="627"/>
      <c r="Y34" s="704"/>
      <c r="Z34" s="38" t="s">
        <v>572</v>
      </c>
      <c r="AA34" s="564" t="s">
        <v>675</v>
      </c>
      <c r="AB34" s="564"/>
      <c r="AC34" s="564"/>
      <c r="AD34" s="29"/>
      <c r="AE34" s="38" t="s">
        <v>572</v>
      </c>
      <c r="AF34" s="564" t="s">
        <v>769</v>
      </c>
      <c r="AG34" s="564"/>
      <c r="AH34" s="564"/>
      <c r="AI34" s="802"/>
      <c r="AM34" s="120"/>
      <c r="AN34" s="120"/>
      <c r="AO34" s="120"/>
      <c r="AP34" s="120"/>
      <c r="AQ34" s="120"/>
      <c r="AR34" s="120"/>
      <c r="AS34" s="120"/>
      <c r="AT34" s="120"/>
      <c r="AU34" s="120"/>
      <c r="AV34" s="120"/>
      <c r="AW34" s="120"/>
      <c r="AX34" s="200"/>
      <c r="AY34" s="200"/>
      <c r="AZ34" s="200"/>
      <c r="BA34" s="200"/>
      <c r="BB34" s="200"/>
      <c r="BC34" s="200"/>
      <c r="BD34" s="200"/>
      <c r="BE34" s="200"/>
      <c r="BF34" s="200"/>
      <c r="BG34" s="200"/>
      <c r="BH34" s="200"/>
      <c r="BI34" s="200"/>
      <c r="BJ34" s="200"/>
      <c r="BK34" s="200"/>
      <c r="BL34" s="200"/>
      <c r="BM34" s="200"/>
      <c r="BN34" s="200"/>
      <c r="BO34" s="200"/>
      <c r="BP34" s="200"/>
      <c r="BQ34" s="200"/>
      <c r="BR34" s="200"/>
    </row>
    <row r="35" spans="1:70" ht="18" customHeight="1" thickBot="1">
      <c r="A35" s="655">
        <f>LEN(E27)</f>
        <v>0</v>
      </c>
      <c r="B35" s="656"/>
      <c r="C35" s="656"/>
      <c r="D35" s="657"/>
      <c r="E35" s="629"/>
      <c r="F35" s="630"/>
      <c r="G35" s="630"/>
      <c r="H35" s="630"/>
      <c r="I35" s="630"/>
      <c r="J35" s="630"/>
      <c r="K35" s="630"/>
      <c r="L35" s="630"/>
      <c r="M35" s="630"/>
      <c r="N35" s="630"/>
      <c r="O35" s="630"/>
      <c r="P35" s="630"/>
      <c r="Q35" s="630"/>
      <c r="R35" s="630"/>
      <c r="S35" s="630"/>
      <c r="T35" s="630"/>
      <c r="U35" s="630"/>
      <c r="V35" s="630"/>
      <c r="W35" s="630"/>
      <c r="X35" s="630"/>
      <c r="Y35" s="793"/>
      <c r="Z35" s="38" t="s">
        <v>572</v>
      </c>
      <c r="AA35" s="564" t="s">
        <v>677</v>
      </c>
      <c r="AB35" s="564"/>
      <c r="AC35" s="564"/>
      <c r="AD35" s="564"/>
      <c r="AE35" s="564"/>
      <c r="AF35" s="564"/>
      <c r="AG35" s="564"/>
      <c r="AH35" s="564"/>
      <c r="AI35" s="802"/>
      <c r="AM35" s="120"/>
      <c r="AN35" s="120"/>
      <c r="AO35" s="120"/>
      <c r="AP35" s="120"/>
      <c r="AQ35" s="120"/>
      <c r="AR35" s="120"/>
      <c r="AS35" s="120"/>
      <c r="AT35" s="120"/>
      <c r="AU35" s="120"/>
      <c r="AV35" s="120"/>
      <c r="AW35" s="120"/>
    </row>
    <row r="36" spans="1:70" ht="18" customHeight="1">
      <c r="A36" s="658" t="s">
        <v>897</v>
      </c>
      <c r="B36" s="659"/>
      <c r="C36" s="659"/>
      <c r="D36" s="660"/>
      <c r="E36" s="626"/>
      <c r="F36" s="627"/>
      <c r="G36" s="627"/>
      <c r="H36" s="627"/>
      <c r="I36" s="627"/>
      <c r="J36" s="627"/>
      <c r="K36" s="627"/>
      <c r="L36" s="627"/>
      <c r="M36" s="627"/>
      <c r="N36" s="627"/>
      <c r="O36" s="627"/>
      <c r="P36" s="627"/>
      <c r="Q36" s="627"/>
      <c r="R36" s="627"/>
      <c r="S36" s="627"/>
      <c r="T36" s="627"/>
      <c r="U36" s="627"/>
      <c r="V36" s="627"/>
      <c r="W36" s="627"/>
      <c r="X36" s="627"/>
      <c r="Y36" s="704"/>
      <c r="Z36" s="38" t="s">
        <v>572</v>
      </c>
      <c r="AA36" s="564" t="s">
        <v>768</v>
      </c>
      <c r="AB36" s="564"/>
      <c r="AC36" s="564"/>
      <c r="AD36" s="564"/>
      <c r="AE36" s="564"/>
      <c r="AF36" s="564"/>
      <c r="AG36" s="564"/>
      <c r="AH36" s="564"/>
      <c r="AI36" s="802"/>
      <c r="AM36" s="120"/>
      <c r="AN36" s="120"/>
      <c r="AO36" s="120"/>
      <c r="AP36" s="120"/>
      <c r="AQ36" s="120"/>
      <c r="AR36" s="120"/>
      <c r="AS36" s="120"/>
      <c r="AT36" s="120"/>
      <c r="AU36" s="120"/>
      <c r="AV36" s="120"/>
      <c r="AW36" s="120"/>
    </row>
    <row r="37" spans="1:70" ht="18" customHeight="1">
      <c r="A37" s="658"/>
      <c r="B37" s="659"/>
      <c r="C37" s="659"/>
      <c r="D37" s="660"/>
      <c r="E37" s="626"/>
      <c r="F37" s="627"/>
      <c r="G37" s="627"/>
      <c r="H37" s="627"/>
      <c r="I37" s="627"/>
      <c r="J37" s="627"/>
      <c r="K37" s="627"/>
      <c r="L37" s="627"/>
      <c r="M37" s="627"/>
      <c r="N37" s="627"/>
      <c r="O37" s="627"/>
      <c r="P37" s="627"/>
      <c r="Q37" s="627"/>
      <c r="R37" s="627"/>
      <c r="S37" s="627"/>
      <c r="T37" s="627"/>
      <c r="U37" s="627"/>
      <c r="V37" s="627"/>
      <c r="W37" s="627"/>
      <c r="X37" s="627"/>
      <c r="Y37" s="704"/>
      <c r="Z37" s="38" t="s">
        <v>572</v>
      </c>
      <c r="AA37" s="564" t="s">
        <v>770</v>
      </c>
      <c r="AB37" s="564"/>
      <c r="AC37" s="564"/>
      <c r="AD37" s="564"/>
      <c r="AE37" s="564"/>
      <c r="AF37" s="564"/>
      <c r="AG37" s="564"/>
      <c r="AH37" s="564"/>
      <c r="AI37" s="802"/>
      <c r="AM37" s="120"/>
      <c r="AN37" s="120"/>
      <c r="AO37" s="120"/>
      <c r="AP37" s="120"/>
      <c r="AQ37" s="120"/>
      <c r="AR37" s="120"/>
      <c r="AS37" s="120"/>
      <c r="AT37" s="120"/>
      <c r="AU37" s="120"/>
      <c r="AV37" s="120"/>
      <c r="AW37" s="120"/>
    </row>
    <row r="38" spans="1:70" ht="18" customHeight="1">
      <c r="A38" s="658"/>
      <c r="B38" s="659"/>
      <c r="C38" s="659"/>
      <c r="D38" s="660"/>
      <c r="E38" s="626"/>
      <c r="F38" s="627"/>
      <c r="G38" s="627"/>
      <c r="H38" s="627"/>
      <c r="I38" s="627"/>
      <c r="J38" s="627"/>
      <c r="K38" s="627"/>
      <c r="L38" s="627"/>
      <c r="M38" s="627"/>
      <c r="N38" s="627"/>
      <c r="O38" s="627"/>
      <c r="P38" s="627"/>
      <c r="Q38" s="627"/>
      <c r="R38" s="627"/>
      <c r="S38" s="627"/>
      <c r="T38" s="627"/>
      <c r="U38" s="627"/>
      <c r="V38" s="627"/>
      <c r="W38" s="627"/>
      <c r="X38" s="627"/>
      <c r="Y38" s="704"/>
      <c r="Z38" s="29"/>
      <c r="AA38" s="29"/>
      <c r="AB38" s="29"/>
      <c r="AC38" s="29"/>
      <c r="AD38" s="29"/>
      <c r="AE38" s="29"/>
      <c r="AF38" s="29"/>
      <c r="AG38" s="29"/>
      <c r="AH38" s="29"/>
      <c r="AI38" s="83"/>
      <c r="AM38" s="122"/>
      <c r="AN38" s="120"/>
      <c r="AO38" s="120"/>
      <c r="AP38" s="120"/>
      <c r="AQ38" s="120"/>
      <c r="AR38" s="120"/>
      <c r="AS38" s="120"/>
      <c r="AT38" s="120"/>
      <c r="AU38" s="120"/>
      <c r="AV38" s="120"/>
      <c r="AW38" s="120"/>
    </row>
    <row r="39" spans="1:70" ht="18" customHeight="1" thickBot="1">
      <c r="A39" s="658"/>
      <c r="B39" s="659"/>
      <c r="C39" s="659"/>
      <c r="D39" s="660"/>
      <c r="E39" s="626"/>
      <c r="F39" s="627"/>
      <c r="G39" s="627"/>
      <c r="H39" s="627"/>
      <c r="I39" s="627"/>
      <c r="J39" s="627"/>
      <c r="K39" s="627"/>
      <c r="L39" s="627"/>
      <c r="M39" s="627"/>
      <c r="N39" s="627"/>
      <c r="O39" s="627"/>
      <c r="P39" s="627"/>
      <c r="Q39" s="627"/>
      <c r="R39" s="627"/>
      <c r="S39" s="627"/>
      <c r="T39" s="627"/>
      <c r="U39" s="627"/>
      <c r="V39" s="627"/>
      <c r="W39" s="627"/>
      <c r="X39" s="627"/>
      <c r="Y39" s="704"/>
      <c r="Z39" s="274" t="s">
        <v>572</v>
      </c>
      <c r="AA39" s="47" t="s">
        <v>771</v>
      </c>
      <c r="AB39" s="47"/>
      <c r="AC39" s="47"/>
      <c r="AD39" s="47"/>
      <c r="AE39" s="47"/>
      <c r="AF39" s="47"/>
      <c r="AG39" s="47"/>
      <c r="AH39" s="47"/>
      <c r="AI39" s="85"/>
      <c r="AM39" s="122" t="s">
        <v>1056</v>
      </c>
      <c r="AN39" s="122" t="s">
        <v>1356</v>
      </c>
      <c r="AO39" s="120"/>
      <c r="AP39" s="120"/>
      <c r="AQ39" s="120"/>
      <c r="AR39" s="120"/>
      <c r="AS39" s="120"/>
      <c r="AT39" s="120"/>
      <c r="AU39" s="120"/>
      <c r="AV39" s="120"/>
      <c r="AW39" s="120"/>
    </row>
    <row r="40" spans="1:70" ht="18" customHeight="1">
      <c r="A40" s="278"/>
      <c r="B40" s="277"/>
      <c r="C40" s="277"/>
      <c r="D40" s="279"/>
      <c r="E40" s="626"/>
      <c r="F40" s="627"/>
      <c r="G40" s="627"/>
      <c r="H40" s="627"/>
      <c r="I40" s="627"/>
      <c r="J40" s="627"/>
      <c r="K40" s="627"/>
      <c r="L40" s="627"/>
      <c r="M40" s="627"/>
      <c r="N40" s="627"/>
      <c r="O40" s="627"/>
      <c r="P40" s="627"/>
      <c r="Q40" s="627"/>
      <c r="R40" s="627"/>
      <c r="S40" s="627"/>
      <c r="T40" s="627"/>
      <c r="U40" s="627"/>
      <c r="V40" s="627"/>
      <c r="W40" s="627"/>
      <c r="X40" s="627"/>
      <c r="Y40" s="704"/>
      <c r="Z40" s="808" t="s">
        <v>657</v>
      </c>
      <c r="AA40" s="808"/>
      <c r="AB40" s="489"/>
      <c r="AC40" s="807"/>
      <c r="AD40" s="807"/>
      <c r="AE40" s="109" t="s">
        <v>872</v>
      </c>
      <c r="AF40" s="109"/>
      <c r="AG40" s="108"/>
      <c r="AH40" s="109" t="s">
        <v>717</v>
      </c>
      <c r="AI40" s="110"/>
      <c r="AM40" s="120"/>
      <c r="AN40" s="120"/>
      <c r="AO40" s="120"/>
      <c r="AP40" s="120"/>
      <c r="AQ40" s="120"/>
      <c r="AR40" s="120"/>
      <c r="AS40" s="120"/>
      <c r="AT40" s="120"/>
      <c r="AU40" s="120"/>
      <c r="AV40" s="120"/>
      <c r="AW40" s="120"/>
    </row>
    <row r="41" spans="1:70" ht="18" customHeight="1" thickBot="1">
      <c r="A41" s="658" t="s">
        <v>558</v>
      </c>
      <c r="B41" s="659"/>
      <c r="C41" s="659"/>
      <c r="D41" s="660"/>
      <c r="E41" s="626"/>
      <c r="F41" s="627"/>
      <c r="G41" s="627"/>
      <c r="H41" s="627"/>
      <c r="I41" s="627"/>
      <c r="J41" s="627"/>
      <c r="K41" s="627"/>
      <c r="L41" s="627"/>
      <c r="M41" s="627"/>
      <c r="N41" s="627"/>
      <c r="O41" s="627"/>
      <c r="P41" s="627"/>
      <c r="Q41" s="627"/>
      <c r="R41" s="627"/>
      <c r="S41" s="627"/>
      <c r="T41" s="627"/>
      <c r="U41" s="627"/>
      <c r="V41" s="627"/>
      <c r="W41" s="627"/>
      <c r="X41" s="627"/>
      <c r="Y41" s="704"/>
      <c r="Z41" s="657" t="s">
        <v>634</v>
      </c>
      <c r="AA41" s="663"/>
      <c r="AB41" s="663"/>
      <c r="AC41" s="684"/>
      <c r="AD41" s="609"/>
      <c r="AE41" s="47" t="s">
        <v>872</v>
      </c>
      <c r="AF41" s="47"/>
      <c r="AG41" s="80"/>
      <c r="AH41" s="47" t="s">
        <v>717</v>
      </c>
      <c r="AI41" s="81"/>
      <c r="AM41" s="120" t="s">
        <v>1064</v>
      </c>
      <c r="AN41" s="120"/>
      <c r="AO41" s="120"/>
      <c r="AP41" s="120"/>
      <c r="AQ41" s="781" t="s">
        <v>1065</v>
      </c>
      <c r="AR41" s="781"/>
      <c r="AS41" s="781"/>
      <c r="AT41" s="781"/>
      <c r="AU41" s="781"/>
      <c r="AV41" s="781"/>
      <c r="AW41" s="781"/>
      <c r="AX41" s="781"/>
      <c r="AY41" s="781"/>
      <c r="AZ41" s="781"/>
      <c r="BA41" s="781"/>
      <c r="BB41" s="781"/>
      <c r="BC41" s="781"/>
      <c r="BD41" s="781"/>
      <c r="BE41" s="781"/>
      <c r="BF41" s="781"/>
      <c r="BG41" s="781"/>
    </row>
    <row r="42" spans="1:70" ht="18" customHeight="1">
      <c r="A42" s="794"/>
      <c r="B42" s="795"/>
      <c r="C42" s="795"/>
      <c r="D42" s="796"/>
      <c r="E42" s="626"/>
      <c r="F42" s="627"/>
      <c r="G42" s="627"/>
      <c r="H42" s="627"/>
      <c r="I42" s="627"/>
      <c r="J42" s="627"/>
      <c r="K42" s="627"/>
      <c r="L42" s="627"/>
      <c r="M42" s="627"/>
      <c r="N42" s="627"/>
      <c r="O42" s="627"/>
      <c r="P42" s="627"/>
      <c r="Q42" s="627"/>
      <c r="R42" s="627"/>
      <c r="S42" s="627"/>
      <c r="T42" s="627"/>
      <c r="U42" s="627"/>
      <c r="V42" s="627"/>
      <c r="W42" s="627"/>
      <c r="X42" s="627"/>
      <c r="Y42" s="704"/>
      <c r="Z42" s="780" t="s">
        <v>890</v>
      </c>
      <c r="AA42" s="493"/>
      <c r="AB42" s="493"/>
      <c r="AC42" s="34" t="s">
        <v>564</v>
      </c>
      <c r="AD42" s="21" t="s">
        <v>873</v>
      </c>
      <c r="AE42" s="21"/>
      <c r="AF42" s="21"/>
      <c r="AG42" s="21"/>
      <c r="AH42" s="21"/>
      <c r="AI42" s="84"/>
      <c r="AM42" s="120" t="s">
        <v>1067</v>
      </c>
      <c r="AN42" s="120"/>
      <c r="AO42" s="120"/>
      <c r="AP42" s="120"/>
      <c r="AQ42" s="781"/>
      <c r="AR42" s="781"/>
      <c r="AS42" s="781"/>
      <c r="AT42" s="781"/>
      <c r="AU42" s="781"/>
      <c r="AV42" s="781"/>
      <c r="AW42" s="781"/>
      <c r="AX42" s="781"/>
      <c r="AY42" s="781"/>
      <c r="AZ42" s="781"/>
      <c r="BA42" s="781"/>
      <c r="BB42" s="781"/>
      <c r="BC42" s="781"/>
      <c r="BD42" s="781"/>
      <c r="BE42" s="781"/>
      <c r="BF42" s="781"/>
      <c r="BG42" s="781"/>
    </row>
    <row r="43" spans="1:70" ht="18" customHeight="1">
      <c r="A43" s="658" t="s">
        <v>376</v>
      </c>
      <c r="B43" s="659"/>
      <c r="C43" s="659"/>
      <c r="D43" s="660"/>
      <c r="E43" s="626"/>
      <c r="F43" s="627"/>
      <c r="G43" s="627"/>
      <c r="H43" s="627"/>
      <c r="I43" s="627"/>
      <c r="J43" s="627"/>
      <c r="K43" s="627"/>
      <c r="L43" s="627"/>
      <c r="M43" s="627"/>
      <c r="N43" s="627"/>
      <c r="O43" s="627"/>
      <c r="P43" s="627"/>
      <c r="Q43" s="627"/>
      <c r="R43" s="627"/>
      <c r="S43" s="627"/>
      <c r="T43" s="627"/>
      <c r="U43" s="627"/>
      <c r="V43" s="627"/>
      <c r="W43" s="627"/>
      <c r="X43" s="627"/>
      <c r="Y43" s="704"/>
      <c r="Z43" s="680"/>
      <c r="AA43" s="475"/>
      <c r="AB43" s="475"/>
      <c r="AC43" s="34" t="s">
        <v>564</v>
      </c>
      <c r="AD43" s="21" t="s">
        <v>874</v>
      </c>
      <c r="AE43" s="21"/>
      <c r="AF43" s="21"/>
      <c r="AG43" s="21"/>
      <c r="AH43" s="21"/>
      <c r="AI43" s="84"/>
      <c r="AM43" s="120"/>
      <c r="AN43" s="120"/>
      <c r="AO43" s="120"/>
      <c r="AP43" s="120"/>
      <c r="AQ43" s="120"/>
      <c r="AR43" s="120"/>
      <c r="AS43" s="120"/>
      <c r="AT43" s="120"/>
      <c r="AU43" s="120"/>
      <c r="AV43" s="120"/>
      <c r="AW43" s="120"/>
    </row>
    <row r="44" spans="1:70" ht="18" customHeight="1" thickBot="1">
      <c r="A44" s="655">
        <f>LEN(E36)</f>
        <v>0</v>
      </c>
      <c r="B44" s="656"/>
      <c r="C44" s="656"/>
      <c r="D44" s="657"/>
      <c r="E44" s="629"/>
      <c r="F44" s="630"/>
      <c r="G44" s="630"/>
      <c r="H44" s="630"/>
      <c r="I44" s="630"/>
      <c r="J44" s="630"/>
      <c r="K44" s="630"/>
      <c r="L44" s="630"/>
      <c r="M44" s="630"/>
      <c r="N44" s="630"/>
      <c r="O44" s="630"/>
      <c r="P44" s="630"/>
      <c r="Q44" s="630"/>
      <c r="R44" s="630"/>
      <c r="S44" s="630"/>
      <c r="T44" s="630"/>
      <c r="U44" s="630"/>
      <c r="V44" s="630"/>
      <c r="W44" s="630"/>
      <c r="X44" s="630"/>
      <c r="Y44" s="793"/>
      <c r="Z44" s="673"/>
      <c r="AA44" s="505"/>
      <c r="AB44" s="505"/>
      <c r="AC44" s="80" t="s">
        <v>564</v>
      </c>
      <c r="AD44" s="813"/>
      <c r="AE44" s="813"/>
      <c r="AF44" s="813"/>
      <c r="AG44" s="813"/>
      <c r="AH44" s="813"/>
      <c r="AI44" s="814"/>
      <c r="AM44" s="120" t="s">
        <v>1068</v>
      </c>
      <c r="AN44" s="120"/>
      <c r="AO44" s="120"/>
      <c r="AP44" s="120"/>
      <c r="AQ44" s="120" t="s">
        <v>1069</v>
      </c>
      <c r="AR44" s="120"/>
      <c r="AS44" s="120"/>
      <c r="AT44" s="120"/>
      <c r="AU44" s="120"/>
      <c r="AV44" s="120"/>
      <c r="AW44" s="120"/>
    </row>
    <row r="45" spans="1:70" ht="18" customHeight="1">
      <c r="A45" s="617" t="s">
        <v>533</v>
      </c>
      <c r="B45" s="493"/>
      <c r="C45" s="803"/>
      <c r="D45" s="803"/>
      <c r="E45" s="803"/>
      <c r="F45" s="803"/>
      <c r="G45" s="803" t="s">
        <v>479</v>
      </c>
      <c r="H45" s="803" t="s">
        <v>480</v>
      </c>
      <c r="I45" s="803" t="s">
        <v>481</v>
      </c>
      <c r="J45" s="803" t="s">
        <v>482</v>
      </c>
      <c r="K45" s="803" t="s">
        <v>483</v>
      </c>
      <c r="L45" s="803" t="s">
        <v>484</v>
      </c>
      <c r="M45" s="803" t="s">
        <v>485</v>
      </c>
      <c r="N45" s="803"/>
      <c r="O45" s="803" t="s">
        <v>486</v>
      </c>
      <c r="P45" s="803"/>
      <c r="Q45" s="803" t="s">
        <v>488</v>
      </c>
      <c r="R45" s="803"/>
      <c r="S45" s="803" t="s">
        <v>211</v>
      </c>
      <c r="T45" s="803" t="s">
        <v>487</v>
      </c>
      <c r="U45" s="803"/>
      <c r="V45" s="803" t="s">
        <v>304</v>
      </c>
      <c r="W45" s="803" t="s">
        <v>490</v>
      </c>
      <c r="X45" s="803" t="s">
        <v>491</v>
      </c>
      <c r="Y45" s="803" t="s">
        <v>492</v>
      </c>
      <c r="Z45" s="803" t="s">
        <v>493</v>
      </c>
      <c r="AA45" s="803" t="s">
        <v>494</v>
      </c>
      <c r="AB45" s="805" t="s">
        <v>495</v>
      </c>
      <c r="AC45" s="820" t="s">
        <v>496</v>
      </c>
      <c r="AD45" s="821"/>
      <c r="AE45" s="820" t="s">
        <v>497</v>
      </c>
      <c r="AF45" s="821"/>
      <c r="AG45" s="815" t="s">
        <v>973</v>
      </c>
      <c r="AH45" s="816"/>
      <c r="AI45" s="817"/>
      <c r="AM45" s="120"/>
      <c r="AN45" s="120"/>
      <c r="AO45" s="120"/>
      <c r="AP45" s="120"/>
      <c r="AQ45" s="120"/>
      <c r="AR45" s="120"/>
      <c r="AS45" s="120"/>
      <c r="AT45" s="120"/>
      <c r="AU45" s="120"/>
      <c r="AV45" s="120"/>
      <c r="AW45" s="120"/>
    </row>
    <row r="46" spans="1:70" ht="18" customHeight="1">
      <c r="A46" s="619"/>
      <c r="B46" s="475"/>
      <c r="C46" s="804"/>
      <c r="D46" s="804"/>
      <c r="E46" s="804"/>
      <c r="F46" s="804"/>
      <c r="G46" s="804"/>
      <c r="H46" s="804"/>
      <c r="I46" s="804"/>
      <c r="J46" s="804"/>
      <c r="K46" s="804"/>
      <c r="L46" s="804"/>
      <c r="M46" s="804"/>
      <c r="N46" s="804"/>
      <c r="O46" s="804"/>
      <c r="P46" s="804"/>
      <c r="Q46" s="804"/>
      <c r="R46" s="804"/>
      <c r="S46" s="804"/>
      <c r="T46" s="804"/>
      <c r="U46" s="804"/>
      <c r="V46" s="804"/>
      <c r="W46" s="804"/>
      <c r="X46" s="804"/>
      <c r="Y46" s="804"/>
      <c r="Z46" s="804"/>
      <c r="AA46" s="804"/>
      <c r="AB46" s="806"/>
      <c r="AC46" s="822"/>
      <c r="AD46" s="823"/>
      <c r="AE46" s="822"/>
      <c r="AF46" s="823"/>
      <c r="AG46" s="818"/>
      <c r="AH46" s="676"/>
      <c r="AI46" s="819"/>
      <c r="AM46" s="120" t="s">
        <v>1071</v>
      </c>
      <c r="AN46" s="120"/>
      <c r="AO46" s="120"/>
      <c r="AP46" s="120"/>
      <c r="AQ46" s="120" t="s">
        <v>1250</v>
      </c>
      <c r="AR46" s="120"/>
      <c r="AS46" s="120"/>
      <c r="AT46" s="120"/>
      <c r="AU46" s="120"/>
      <c r="AV46" s="120"/>
      <c r="AW46" s="120"/>
    </row>
    <row r="47" spans="1:70" ht="18" customHeight="1">
      <c r="A47" s="619"/>
      <c r="B47" s="475"/>
      <c r="C47" s="804"/>
      <c r="D47" s="804"/>
      <c r="E47" s="804"/>
      <c r="F47" s="804"/>
      <c r="G47" s="804"/>
      <c r="H47" s="804"/>
      <c r="I47" s="804"/>
      <c r="J47" s="804"/>
      <c r="K47" s="804"/>
      <c r="L47" s="804"/>
      <c r="M47" s="804"/>
      <c r="N47" s="804"/>
      <c r="O47" s="804"/>
      <c r="P47" s="804"/>
      <c r="Q47" s="804"/>
      <c r="R47" s="804"/>
      <c r="S47" s="804"/>
      <c r="T47" s="804"/>
      <c r="U47" s="804"/>
      <c r="V47" s="804"/>
      <c r="W47" s="804"/>
      <c r="X47" s="804"/>
      <c r="Y47" s="804"/>
      <c r="Z47" s="804"/>
      <c r="AA47" s="804"/>
      <c r="AB47" s="806"/>
      <c r="AC47" s="822"/>
      <c r="AD47" s="823"/>
      <c r="AE47" s="822"/>
      <c r="AF47" s="823"/>
      <c r="AG47" s="818"/>
      <c r="AH47" s="676"/>
      <c r="AI47" s="819"/>
      <c r="AM47" s="120"/>
      <c r="AN47" s="120"/>
      <c r="AO47" s="120"/>
      <c r="AP47" s="120"/>
      <c r="AQ47" s="120" t="s">
        <v>1072</v>
      </c>
      <c r="AR47" s="120"/>
      <c r="AS47" s="120"/>
      <c r="AT47" s="120"/>
      <c r="AU47" s="120"/>
      <c r="AV47" s="120"/>
      <c r="AW47" s="120"/>
    </row>
    <row r="48" spans="1:70" ht="18" customHeight="1">
      <c r="A48" s="619"/>
      <c r="B48" s="475"/>
      <c r="C48" s="554" t="s">
        <v>183</v>
      </c>
      <c r="D48" s="554"/>
      <c r="E48" s="554"/>
      <c r="F48" s="554"/>
      <c r="G48" s="18"/>
      <c r="H48" s="18"/>
      <c r="I48" s="18"/>
      <c r="J48" s="18"/>
      <c r="K48" s="18"/>
      <c r="L48" s="18"/>
      <c r="M48" s="506"/>
      <c r="N48" s="506"/>
      <c r="O48" s="506"/>
      <c r="P48" s="506"/>
      <c r="Q48" s="506"/>
      <c r="R48" s="506"/>
      <c r="S48" s="18"/>
      <c r="T48" s="506"/>
      <c r="U48" s="506"/>
      <c r="V48" s="18"/>
      <c r="W48" s="18"/>
      <c r="X48" s="18"/>
      <c r="Y48" s="18"/>
      <c r="Z48" s="18"/>
      <c r="AA48" s="18"/>
      <c r="AB48" s="87"/>
      <c r="AC48" s="554">
        <f>SUM(G48:W48)</f>
        <v>0</v>
      </c>
      <c r="AD48" s="826"/>
      <c r="AE48" s="554">
        <f>SUM(X48:AB48)</f>
        <v>0</v>
      </c>
      <c r="AF48" s="826"/>
      <c r="AG48" s="824"/>
      <c r="AH48" s="506"/>
      <c r="AI48" s="825"/>
      <c r="AM48" s="120"/>
      <c r="AN48" s="120"/>
      <c r="AO48" s="120"/>
      <c r="AP48" s="120"/>
      <c r="AQ48" s="122" t="s">
        <v>1073</v>
      </c>
      <c r="AR48" s="120"/>
      <c r="AS48" s="120"/>
      <c r="AT48" s="120"/>
      <c r="AU48" s="120"/>
      <c r="AV48" s="120"/>
      <c r="AW48" s="120"/>
    </row>
    <row r="49" spans="1:49" ht="18" customHeight="1" thickBot="1">
      <c r="A49" s="621"/>
      <c r="B49" s="505"/>
      <c r="C49" s="568" t="s">
        <v>635</v>
      </c>
      <c r="D49" s="568"/>
      <c r="E49" s="568"/>
      <c r="F49" s="568"/>
      <c r="G49" s="88"/>
      <c r="H49" s="88"/>
      <c r="I49" s="88"/>
      <c r="J49" s="88"/>
      <c r="K49" s="88"/>
      <c r="L49" s="88"/>
      <c r="M49" s="507"/>
      <c r="N49" s="507"/>
      <c r="O49" s="507"/>
      <c r="P49" s="507"/>
      <c r="Q49" s="507"/>
      <c r="R49" s="507"/>
      <c r="S49" s="88"/>
      <c r="T49" s="507"/>
      <c r="U49" s="507"/>
      <c r="V49" s="88"/>
      <c r="W49" s="88"/>
      <c r="X49" s="88"/>
      <c r="Y49" s="88"/>
      <c r="Z49" s="88"/>
      <c r="AA49" s="88"/>
      <c r="AB49" s="89"/>
      <c r="AC49" s="568">
        <f>SUM(G49:W49)</f>
        <v>0</v>
      </c>
      <c r="AD49" s="810"/>
      <c r="AE49" s="568">
        <f>SUM(X49:AB49)</f>
        <v>0</v>
      </c>
      <c r="AF49" s="810"/>
      <c r="AG49" s="811"/>
      <c r="AH49" s="507"/>
      <c r="AI49" s="812"/>
      <c r="AM49" s="120"/>
      <c r="AN49" s="120"/>
      <c r="AO49" s="120"/>
      <c r="AP49" s="120"/>
      <c r="AQ49" s="120"/>
      <c r="AR49" s="120"/>
      <c r="AS49" s="120"/>
      <c r="AT49" s="120"/>
      <c r="AU49" s="120"/>
      <c r="AV49" s="120"/>
      <c r="AW49" s="120"/>
    </row>
  </sheetData>
  <sheetProtection selectLockedCells="1"/>
  <customSheetViews>
    <customSheetView guid="{DA3E2843-7809-455C-A4BC-B15E27031169}" showGridLines="0">
      <selection activeCell="E5" sqref="E5:K5"/>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1"/>
      <headerFooter alignWithMargins="0">
        <oddFooter>&amp;C京都府医師会地域連携パス</oddFooter>
      </headerFooter>
    </customSheetView>
    <customSheetView guid="{1546F4D9-DCE6-4EE4-BE10-3F8B30433F13}" showGridLines="0">
      <selection activeCell="E5" sqref="E5:K5"/>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2"/>
      <headerFooter alignWithMargins="0">
        <oddFooter>&amp;C京都府医師会地域連携パス</oddFooter>
      </headerFooter>
    </customSheetView>
  </customSheetViews>
  <mergeCells count="164">
    <mergeCell ref="AF10:AI10"/>
    <mergeCell ref="Y45:Y47"/>
    <mergeCell ref="Q48:R48"/>
    <mergeCell ref="M49:N49"/>
    <mergeCell ref="O49:P49"/>
    <mergeCell ref="T49:U49"/>
    <mergeCell ref="AC49:AD49"/>
    <mergeCell ref="Q49:R49"/>
    <mergeCell ref="M48:N48"/>
    <mergeCell ref="O48:P48"/>
    <mergeCell ref="AG49:AI49"/>
    <mergeCell ref="AD44:AI44"/>
    <mergeCell ref="AG45:AI47"/>
    <mergeCell ref="AC45:AD47"/>
    <mergeCell ref="AE49:AF49"/>
    <mergeCell ref="AG48:AI48"/>
    <mergeCell ref="AE45:AF47"/>
    <mergeCell ref="AE48:AF48"/>
    <mergeCell ref="Z26:AD26"/>
    <mergeCell ref="AC48:AD48"/>
    <mergeCell ref="AC41:AD41"/>
    <mergeCell ref="AA33:AC33"/>
    <mergeCell ref="AA32:AC32"/>
    <mergeCell ref="AA45:AA47"/>
    <mergeCell ref="AB45:AB47"/>
    <mergeCell ref="AC40:AD40"/>
    <mergeCell ref="Z45:Z47"/>
    <mergeCell ref="AD30:AE30"/>
    <mergeCell ref="AA36:AI36"/>
    <mergeCell ref="C48:F48"/>
    <mergeCell ref="K45:K47"/>
    <mergeCell ref="L45:L47"/>
    <mergeCell ref="V45:V47"/>
    <mergeCell ref="X45:X47"/>
    <mergeCell ref="W45:W47"/>
    <mergeCell ref="T45:U47"/>
    <mergeCell ref="M45:N47"/>
    <mergeCell ref="O45:P47"/>
    <mergeCell ref="AA37:AI37"/>
    <mergeCell ref="Z40:AB40"/>
    <mergeCell ref="Z41:AB41"/>
    <mergeCell ref="Z42:AB44"/>
    <mergeCell ref="E27:Y35"/>
    <mergeCell ref="Z27:AD27"/>
    <mergeCell ref="Z28:AD28"/>
    <mergeCell ref="Z29:AD29"/>
    <mergeCell ref="A34:D34"/>
    <mergeCell ref="AA34:AC34"/>
    <mergeCell ref="A45:B49"/>
    <mergeCell ref="C45:F47"/>
    <mergeCell ref="G45:G47"/>
    <mergeCell ref="A36:D39"/>
    <mergeCell ref="E36:Y44"/>
    <mergeCell ref="T48:U48"/>
    <mergeCell ref="H45:H47"/>
    <mergeCell ref="I45:I47"/>
    <mergeCell ref="J45:J47"/>
    <mergeCell ref="S45:S47"/>
    <mergeCell ref="C49:F49"/>
    <mergeCell ref="A41:D41"/>
    <mergeCell ref="A42:D42"/>
    <mergeCell ref="A43:D43"/>
    <mergeCell ref="A44:D44"/>
    <mergeCell ref="Q45:R47"/>
    <mergeCell ref="Z31:AI31"/>
    <mergeCell ref="AF32:AI32"/>
    <mergeCell ref="AF33:AI33"/>
    <mergeCell ref="Z30:AB30"/>
    <mergeCell ref="AF34:AI34"/>
    <mergeCell ref="A35:D35"/>
    <mergeCell ref="AA35:AI35"/>
    <mergeCell ref="A33:D33"/>
    <mergeCell ref="Z23:AD23"/>
    <mergeCell ref="Z24:AD24"/>
    <mergeCell ref="AE24:AI24"/>
    <mergeCell ref="A25:D25"/>
    <mergeCell ref="Z25:AD25"/>
    <mergeCell ref="AE25:AI25"/>
    <mergeCell ref="AE23:AI23"/>
    <mergeCell ref="A23:D23"/>
    <mergeCell ref="AE22:AI22"/>
    <mergeCell ref="E15:AI17"/>
    <mergeCell ref="T14:V14"/>
    <mergeCell ref="A32:D32"/>
    <mergeCell ref="A24:D24"/>
    <mergeCell ref="AB14:AE14"/>
    <mergeCell ref="AE20:AI20"/>
    <mergeCell ref="A27:D31"/>
    <mergeCell ref="Z22:AD22"/>
    <mergeCell ref="A18:D22"/>
    <mergeCell ref="E18:Y26"/>
    <mergeCell ref="A26:D26"/>
    <mergeCell ref="A6:D14"/>
    <mergeCell ref="Q6:R6"/>
    <mergeCell ref="T10:U10"/>
    <mergeCell ref="F14:I14"/>
    <mergeCell ref="F13:I13"/>
    <mergeCell ref="Z21:AD21"/>
    <mergeCell ref="Z18:AD18"/>
    <mergeCell ref="K11:L11"/>
    <mergeCell ref="N11:O11"/>
    <mergeCell ref="AE21:AI21"/>
    <mergeCell ref="N12:O12"/>
    <mergeCell ref="K13:L13"/>
    <mergeCell ref="N13:O13"/>
    <mergeCell ref="Z19:AD19"/>
    <mergeCell ref="Q11:R11"/>
    <mergeCell ref="Q7:R7"/>
    <mergeCell ref="AC10:AD10"/>
    <mergeCell ref="Z20:AD20"/>
    <mergeCell ref="F10:I10"/>
    <mergeCell ref="F11:I11"/>
    <mergeCell ref="Z10:AA10"/>
    <mergeCell ref="T11:U11"/>
    <mergeCell ref="X14:Z14"/>
    <mergeCell ref="K14:L14"/>
    <mergeCell ref="N14:O14"/>
    <mergeCell ref="F12:I12"/>
    <mergeCell ref="K12:L12"/>
    <mergeCell ref="F9:I9"/>
    <mergeCell ref="AH3:AI4"/>
    <mergeCell ref="A3:B4"/>
    <mergeCell ref="C3:G4"/>
    <mergeCell ref="H3:J4"/>
    <mergeCell ref="S3:T4"/>
    <mergeCell ref="U3:V4"/>
    <mergeCell ref="O2:Y2"/>
    <mergeCell ref="V7:X7"/>
    <mergeCell ref="N8:O8"/>
    <mergeCell ref="A2:D2"/>
    <mergeCell ref="Z3:AE4"/>
    <mergeCell ref="M2:N2"/>
    <mergeCell ref="K9:L9"/>
    <mergeCell ref="N9:O9"/>
    <mergeCell ref="Q9:R9"/>
    <mergeCell ref="F7:I7"/>
    <mergeCell ref="N6:O6"/>
    <mergeCell ref="N7:O7"/>
    <mergeCell ref="K3:R4"/>
    <mergeCell ref="W3:Y4"/>
    <mergeCell ref="AQ41:BG42"/>
    <mergeCell ref="A15:D17"/>
    <mergeCell ref="W10:X10"/>
    <mergeCell ref="Q8:R8"/>
    <mergeCell ref="Z8:AA8"/>
    <mergeCell ref="Z7:AA7"/>
    <mergeCell ref="AA1:AI1"/>
    <mergeCell ref="A1:Z1"/>
    <mergeCell ref="E2:L2"/>
    <mergeCell ref="AB2:AI2"/>
    <mergeCell ref="K6:L6"/>
    <mergeCell ref="A5:D5"/>
    <mergeCell ref="Z2:AA2"/>
    <mergeCell ref="N10:O10"/>
    <mergeCell ref="F8:I8"/>
    <mergeCell ref="K10:L10"/>
    <mergeCell ref="L5:P5"/>
    <mergeCell ref="Q5:AI5"/>
    <mergeCell ref="V8:X8"/>
    <mergeCell ref="E5:K5"/>
    <mergeCell ref="F6:I6"/>
    <mergeCell ref="K7:L7"/>
    <mergeCell ref="K8:L8"/>
    <mergeCell ref="AF3:AG4"/>
  </mergeCells>
  <phoneticPr fontId="2"/>
  <dataValidations disablePrompts="1" count="2">
    <dataValidation imeMode="halfAlpha" allowBlank="1" showInputMessage="1" showErrorMessage="1" sqref="E5:K5 E2:L2"/>
    <dataValidation imeMode="hiragana" allowBlank="1" showInputMessage="1" showErrorMessage="1" sqref="Q5:AI5"/>
  </dataValidations>
  <printOptions horizontalCentered="1"/>
  <pageMargins left="0.39370078740157483" right="0.39370078740157483" top="0.31496062992125984" bottom="0.39370078740157483" header="0.19685039370078741" footer="0.23622047244094491"/>
  <pageSetup paperSize="9" scale="67" orientation="landscape" horizontalDpi="4294967293" verticalDpi="300" r:id="rId3"/>
  <headerFooter alignWithMargins="0">
    <oddFooter xml:space="preserve">&amp;C
</oddFooter>
  </headerFooter>
  <legacyDrawing r:id="rId4"/>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rgb="FFFF0000"/>
  </sheetPr>
  <dimension ref="A1:BH40"/>
  <sheetViews>
    <sheetView showGridLines="0" zoomScaleNormal="100" zoomScaleSheetLayoutView="100" workbookViewId="0">
      <selection activeCell="E38" sqref="E38:AI40"/>
    </sheetView>
  </sheetViews>
  <sheetFormatPr defaultColWidth="2.75" defaultRowHeight="21.75" customHeight="1"/>
  <cols>
    <col min="4" max="4" width="2.875" customWidth="1"/>
    <col min="8" max="8" width="2.875" customWidth="1"/>
    <col min="19" max="19" width="3.125" customWidth="1"/>
    <col min="22" max="22" width="3" customWidth="1"/>
    <col min="25" max="26" width="3.125" customWidth="1"/>
    <col min="28" max="28" width="3" customWidth="1"/>
    <col min="39" max="60" width="2.75" style="11"/>
  </cols>
  <sheetData>
    <row r="1" spans="1:60" ht="21.75" customHeight="1" thickBot="1">
      <c r="A1" s="481" t="s">
        <v>949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213</v>
      </c>
      <c r="AB1" s="572"/>
      <c r="AC1" s="572"/>
      <c r="AD1" s="572"/>
      <c r="AE1" s="572"/>
      <c r="AF1" s="572"/>
      <c r="AG1" s="572"/>
      <c r="AH1" s="572"/>
      <c r="AI1" s="572"/>
      <c r="AM1" s="189" t="s">
        <v>1074</v>
      </c>
      <c r="AN1" s="168"/>
      <c r="AO1" s="168"/>
      <c r="AP1" s="168"/>
    </row>
    <row r="2" spans="1:60" ht="21.75" customHeight="1">
      <c r="A2" s="650" t="s">
        <v>465</v>
      </c>
      <c r="B2" s="490"/>
      <c r="C2" s="490"/>
      <c r="D2" s="490"/>
      <c r="E2" s="738"/>
      <c r="F2" s="738"/>
      <c r="G2" s="738"/>
      <c r="H2" s="738"/>
      <c r="I2" s="738"/>
      <c r="J2" s="738"/>
      <c r="K2" s="738"/>
      <c r="L2" s="738"/>
      <c r="M2" s="490" t="s">
        <v>468</v>
      </c>
      <c r="N2" s="490"/>
      <c r="O2" s="651" t="s">
        <v>1186</v>
      </c>
      <c r="P2" s="652"/>
      <c r="Q2" s="652"/>
      <c r="R2" s="652"/>
      <c r="S2" s="652"/>
      <c r="T2" s="652"/>
      <c r="U2" s="652"/>
      <c r="V2" s="652"/>
      <c r="W2" s="652"/>
      <c r="X2" s="652"/>
      <c r="Y2" s="653"/>
      <c r="Z2" s="490" t="s">
        <v>558</v>
      </c>
      <c r="AA2" s="490"/>
      <c r="AB2" s="573"/>
      <c r="AC2" s="573"/>
      <c r="AD2" s="573"/>
      <c r="AE2" s="573"/>
      <c r="AF2" s="573"/>
      <c r="AG2" s="573"/>
      <c r="AH2" s="573"/>
      <c r="AI2" s="636"/>
    </row>
    <row r="3" spans="1:60" ht="13.5" customHeight="1">
      <c r="A3" s="619" t="s">
        <v>289</v>
      </c>
      <c r="B3" s="475"/>
      <c r="C3" s="855" t="s">
        <v>1189</v>
      </c>
      <c r="D3" s="856"/>
      <c r="E3" s="856"/>
      <c r="F3" s="856"/>
      <c r="G3" s="857"/>
      <c r="H3" s="475" t="s">
        <v>728</v>
      </c>
      <c r="I3" s="475"/>
      <c r="J3" s="475"/>
      <c r="K3" s="849" t="s">
        <v>1121</v>
      </c>
      <c r="L3" s="849"/>
      <c r="M3" s="849"/>
      <c r="N3" s="849"/>
      <c r="O3" s="849"/>
      <c r="P3" s="849"/>
      <c r="Q3" s="849"/>
      <c r="R3" s="745"/>
      <c r="S3" s="475" t="s">
        <v>478</v>
      </c>
      <c r="T3" s="475"/>
      <c r="U3" s="744" t="s">
        <v>1122</v>
      </c>
      <c r="V3" s="745"/>
      <c r="W3" s="475" t="s">
        <v>470</v>
      </c>
      <c r="X3" s="475"/>
      <c r="Y3" s="475"/>
      <c r="Z3" s="843" t="s">
        <v>1190</v>
      </c>
      <c r="AA3" s="844"/>
      <c r="AB3" s="844"/>
      <c r="AC3" s="844"/>
      <c r="AD3" s="844"/>
      <c r="AE3" s="845"/>
      <c r="AF3" s="475" t="s">
        <v>535</v>
      </c>
      <c r="AG3" s="475"/>
      <c r="AH3" s="851" t="s">
        <v>1123</v>
      </c>
      <c r="AI3" s="852"/>
    </row>
    <row r="4" spans="1:60" ht="21.75" customHeight="1" thickBot="1">
      <c r="A4" s="621"/>
      <c r="B4" s="505"/>
      <c r="C4" s="858"/>
      <c r="D4" s="859"/>
      <c r="E4" s="859"/>
      <c r="F4" s="859"/>
      <c r="G4" s="860"/>
      <c r="H4" s="505"/>
      <c r="I4" s="505"/>
      <c r="J4" s="505"/>
      <c r="K4" s="850"/>
      <c r="L4" s="850"/>
      <c r="M4" s="850"/>
      <c r="N4" s="850"/>
      <c r="O4" s="850"/>
      <c r="P4" s="850"/>
      <c r="Q4" s="850"/>
      <c r="R4" s="747"/>
      <c r="S4" s="505"/>
      <c r="T4" s="505"/>
      <c r="U4" s="746"/>
      <c r="V4" s="747"/>
      <c r="W4" s="505"/>
      <c r="X4" s="505"/>
      <c r="Y4" s="505"/>
      <c r="Z4" s="846"/>
      <c r="AA4" s="847"/>
      <c r="AB4" s="847"/>
      <c r="AC4" s="847"/>
      <c r="AD4" s="847"/>
      <c r="AE4" s="848"/>
      <c r="AF4" s="505"/>
      <c r="AG4" s="505"/>
      <c r="AH4" s="853"/>
      <c r="AI4" s="854"/>
      <c r="AM4" s="250"/>
      <c r="AN4" s="122"/>
      <c r="AO4" s="191" t="s">
        <v>978</v>
      </c>
      <c r="AP4" s="190" t="s">
        <v>1022</v>
      </c>
      <c r="BC4" s="239"/>
      <c r="BH4"/>
    </row>
    <row r="5" spans="1:60" ht="21.75" customHeight="1" thickBot="1">
      <c r="A5" s="621" t="s">
        <v>903</v>
      </c>
      <c r="B5" s="505"/>
      <c r="C5" s="505"/>
      <c r="D5" s="505"/>
      <c r="E5" s="270" t="s">
        <v>143</v>
      </c>
      <c r="F5" s="643" t="s">
        <v>1151</v>
      </c>
      <c r="G5" s="643"/>
      <c r="H5" s="643"/>
      <c r="I5" s="644"/>
      <c r="J5" s="654" t="s">
        <v>1173</v>
      </c>
      <c r="K5" s="654"/>
      <c r="L5" s="654"/>
      <c r="M5" s="654"/>
      <c r="N5" s="654"/>
      <c r="O5" s="654"/>
      <c r="P5" s="654"/>
      <c r="Q5" s="654"/>
      <c r="R5" s="654"/>
      <c r="S5" s="654"/>
      <c r="T5" s="654"/>
      <c r="U5" s="654"/>
      <c r="V5" s="654"/>
      <c r="W5" s="654"/>
      <c r="X5" s="654"/>
      <c r="Y5" s="664" t="s">
        <v>1174</v>
      </c>
      <c r="Z5" s="654"/>
      <c r="AA5" s="654"/>
      <c r="AB5" s="654"/>
      <c r="AC5" s="654"/>
      <c r="AD5" s="654"/>
      <c r="AE5" s="654"/>
      <c r="AF5" s="654"/>
      <c r="AG5" s="654"/>
      <c r="AH5" s="654"/>
      <c r="AI5" s="665"/>
      <c r="AM5" s="169"/>
      <c r="AN5" s="168"/>
      <c r="AO5" s="168"/>
      <c r="AP5" s="168"/>
      <c r="AQ5" s="1"/>
      <c r="AR5" s="168"/>
      <c r="AS5" s="168"/>
      <c r="AT5" s="168"/>
      <c r="AU5" s="168"/>
      <c r="AV5" s="168"/>
      <c r="AW5" s="168"/>
      <c r="AX5" s="168"/>
      <c r="AY5" s="168"/>
      <c r="AZ5" s="168"/>
      <c r="BA5" s="168"/>
      <c r="BB5" s="168"/>
      <c r="BC5" s="168"/>
      <c r="BD5" s="168"/>
      <c r="BE5" s="168"/>
      <c r="BF5" s="168"/>
      <c r="BG5" s="168"/>
      <c r="BH5" s="168"/>
    </row>
    <row r="6" spans="1:60" ht="21.75" customHeight="1">
      <c r="A6" s="827" t="s">
        <v>870</v>
      </c>
      <c r="B6" s="828"/>
      <c r="C6" s="828"/>
      <c r="D6" s="829"/>
      <c r="E6" s="791"/>
      <c r="F6" s="791"/>
      <c r="G6" s="791"/>
      <c r="H6" s="791"/>
      <c r="I6" s="791"/>
      <c r="J6" s="791"/>
      <c r="K6" s="791"/>
      <c r="L6" s="791"/>
      <c r="M6" s="791"/>
      <c r="N6" s="791"/>
      <c r="O6" s="791"/>
      <c r="P6" s="791"/>
      <c r="Q6" s="791"/>
      <c r="R6" s="791"/>
      <c r="S6" s="791"/>
      <c r="T6" s="791"/>
      <c r="U6" s="791"/>
      <c r="V6" s="791"/>
      <c r="W6" s="791"/>
      <c r="X6" s="791"/>
      <c r="Y6" s="791"/>
      <c r="Z6" s="791"/>
      <c r="AA6" s="791"/>
      <c r="AB6" s="791"/>
      <c r="AC6" s="791"/>
      <c r="AD6" s="791"/>
      <c r="AE6" s="791"/>
      <c r="AF6" s="791"/>
      <c r="AG6" s="791"/>
      <c r="AH6" s="791"/>
      <c r="AI6" s="792"/>
      <c r="AM6" s="192" t="s">
        <v>465</v>
      </c>
      <c r="AN6" s="190"/>
      <c r="AO6" s="190"/>
      <c r="AP6" s="190"/>
      <c r="AQ6" s="190" t="s">
        <v>1043</v>
      </c>
    </row>
    <row r="7" spans="1:60" ht="21.75" customHeight="1">
      <c r="A7" s="658"/>
      <c r="B7" s="659"/>
      <c r="C7" s="659"/>
      <c r="D7" s="660"/>
      <c r="E7" s="627"/>
      <c r="F7" s="627"/>
      <c r="G7" s="627"/>
      <c r="H7" s="627"/>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704"/>
      <c r="AM7" s="190" t="s">
        <v>1024</v>
      </c>
      <c r="AN7" s="190"/>
      <c r="AO7" s="122"/>
      <c r="AP7" s="122"/>
      <c r="AQ7" s="190" t="s">
        <v>1017</v>
      </c>
    </row>
    <row r="8" spans="1:60" ht="21.75" customHeight="1">
      <c r="A8" s="658" t="s">
        <v>58</v>
      </c>
      <c r="B8" s="659"/>
      <c r="C8" s="659"/>
      <c r="D8" s="660"/>
      <c r="E8" s="627"/>
      <c r="F8" s="627"/>
      <c r="G8" s="627"/>
      <c r="H8" s="627"/>
      <c r="I8" s="627"/>
      <c r="J8" s="627"/>
      <c r="K8" s="627"/>
      <c r="L8" s="627"/>
      <c r="M8" s="627"/>
      <c r="N8" s="627"/>
      <c r="O8" s="627"/>
      <c r="P8" s="627"/>
      <c r="Q8" s="627"/>
      <c r="R8" s="627"/>
      <c r="S8" s="627"/>
      <c r="T8" s="627"/>
      <c r="U8" s="627"/>
      <c r="V8" s="627"/>
      <c r="W8" s="627"/>
      <c r="X8" s="627"/>
      <c r="Y8" s="627"/>
      <c r="Z8" s="627"/>
      <c r="AA8" s="627"/>
      <c r="AB8" s="627"/>
      <c r="AC8" s="627"/>
      <c r="AD8" s="627"/>
      <c r="AE8" s="627"/>
      <c r="AF8" s="627"/>
      <c r="AG8" s="627"/>
      <c r="AH8" s="627"/>
      <c r="AI8" s="704"/>
      <c r="AM8" s="190"/>
      <c r="AN8" s="190"/>
      <c r="AO8" s="122"/>
      <c r="AP8" s="122"/>
      <c r="AQ8" s="190"/>
    </row>
    <row r="9" spans="1:60" ht="21.75" customHeight="1" thickBot="1">
      <c r="A9" s="655">
        <f>LEN(E6)</f>
        <v>0</v>
      </c>
      <c r="B9" s="656"/>
      <c r="C9" s="656"/>
      <c r="D9" s="657"/>
      <c r="E9" s="630"/>
      <c r="F9" s="630"/>
      <c r="G9" s="630"/>
      <c r="H9" s="630"/>
      <c r="I9" s="630"/>
      <c r="J9" s="630"/>
      <c r="K9" s="630"/>
      <c r="L9" s="630"/>
      <c r="M9" s="630"/>
      <c r="N9" s="630"/>
      <c r="O9" s="630"/>
      <c r="P9" s="630"/>
      <c r="Q9" s="630"/>
      <c r="R9" s="630"/>
      <c r="S9" s="630"/>
      <c r="T9" s="630"/>
      <c r="U9" s="630"/>
      <c r="V9" s="630"/>
      <c r="W9" s="630"/>
      <c r="X9" s="630"/>
      <c r="Y9" s="630"/>
      <c r="Z9" s="630"/>
      <c r="AA9" s="630"/>
      <c r="AB9" s="630"/>
      <c r="AC9" s="630"/>
      <c r="AD9" s="630"/>
      <c r="AE9" s="630"/>
      <c r="AF9" s="630"/>
      <c r="AG9" s="630"/>
      <c r="AH9" s="630"/>
      <c r="AI9" s="793"/>
      <c r="AM9"/>
    </row>
    <row r="10" spans="1:60" ht="21.75" customHeight="1">
      <c r="A10" s="485" t="s">
        <v>654</v>
      </c>
      <c r="B10" s="475" t="s">
        <v>837</v>
      </c>
      <c r="C10" s="475"/>
      <c r="D10" s="475"/>
      <c r="E10" s="35" t="s">
        <v>595</v>
      </c>
      <c r="F10" s="759" t="s">
        <v>713</v>
      </c>
      <c r="G10" s="759"/>
      <c r="H10" s="35" t="s">
        <v>595</v>
      </c>
      <c r="I10" s="759" t="s">
        <v>714</v>
      </c>
      <c r="J10" s="759"/>
      <c r="K10" s="35" t="s">
        <v>595</v>
      </c>
      <c r="L10" s="759" t="s">
        <v>836</v>
      </c>
      <c r="M10" s="759"/>
      <c r="N10" s="35" t="s">
        <v>595</v>
      </c>
      <c r="O10" s="759" t="s">
        <v>715</v>
      </c>
      <c r="P10" s="759"/>
      <c r="Q10" s="35" t="s">
        <v>595</v>
      </c>
      <c r="R10" s="759" t="s">
        <v>835</v>
      </c>
      <c r="S10" s="759"/>
      <c r="T10" s="35" t="s">
        <v>595</v>
      </c>
      <c r="U10" s="769" t="s">
        <v>4</v>
      </c>
      <c r="V10" s="769"/>
      <c r="W10" s="769"/>
      <c r="X10" s="769"/>
      <c r="Y10" s="769"/>
      <c r="Z10" s="35" t="s">
        <v>595</v>
      </c>
      <c r="AA10" s="19" t="s">
        <v>655</v>
      </c>
      <c r="AB10" s="19"/>
      <c r="AC10" s="19"/>
      <c r="AD10" s="19"/>
      <c r="AE10" s="19"/>
      <c r="AF10" s="19"/>
      <c r="AG10" s="19"/>
      <c r="AH10" s="19"/>
      <c r="AI10" s="90"/>
      <c r="AM10"/>
      <c r="AN10"/>
      <c r="AO10"/>
      <c r="AP10"/>
    </row>
    <row r="11" spans="1:60" ht="21.75" customHeight="1">
      <c r="A11" s="485"/>
      <c r="B11" s="475"/>
      <c r="C11" s="475"/>
      <c r="D11" s="475"/>
      <c r="E11" s="35" t="s">
        <v>595</v>
      </c>
      <c r="F11" s="759" t="s">
        <v>932</v>
      </c>
      <c r="G11" s="759"/>
      <c r="H11" s="833"/>
      <c r="I11" s="833"/>
      <c r="J11" s="833"/>
      <c r="K11" s="833"/>
      <c r="L11" s="833"/>
      <c r="M11" s="833"/>
      <c r="N11" s="833"/>
      <c r="O11" s="833"/>
      <c r="P11" s="842" t="s">
        <v>5</v>
      </c>
      <c r="Q11" s="842"/>
      <c r="R11" s="842"/>
      <c r="S11" s="833"/>
      <c r="T11" s="833"/>
      <c r="U11" s="833"/>
      <c r="V11" s="833"/>
      <c r="W11" s="833"/>
      <c r="X11" s="19" t="s">
        <v>950</v>
      </c>
      <c r="Y11" s="19"/>
      <c r="Z11" s="35" t="s">
        <v>595</v>
      </c>
      <c r="AA11" s="769" t="s">
        <v>544</v>
      </c>
      <c r="AB11" s="769"/>
      <c r="AC11" s="19" t="s">
        <v>926</v>
      </c>
      <c r="AD11" s="833"/>
      <c r="AE11" s="833"/>
      <c r="AF11" s="833"/>
      <c r="AG11" s="833"/>
      <c r="AH11" s="833"/>
      <c r="AI11" s="90" t="s">
        <v>272</v>
      </c>
      <c r="AM11" s="190" t="s">
        <v>1353</v>
      </c>
      <c r="AN11" s="13"/>
      <c r="AO11" s="13"/>
    </row>
    <row r="12" spans="1:60" ht="21.75" customHeight="1">
      <c r="A12" s="485"/>
      <c r="B12" s="475" t="s">
        <v>838</v>
      </c>
      <c r="C12" s="475"/>
      <c r="D12" s="475"/>
      <c r="E12" s="35" t="s">
        <v>595</v>
      </c>
      <c r="F12" s="19" t="s">
        <v>862</v>
      </c>
      <c r="G12" s="19"/>
      <c r="H12" s="35" t="s">
        <v>595</v>
      </c>
      <c r="I12" s="19" t="s">
        <v>863</v>
      </c>
      <c r="J12" s="19"/>
      <c r="K12" s="35" t="s">
        <v>595</v>
      </c>
      <c r="L12" s="19" t="s">
        <v>864</v>
      </c>
      <c r="M12" s="19"/>
      <c r="N12" s="35" t="s">
        <v>595</v>
      </c>
      <c r="O12" s="19" t="s">
        <v>868</v>
      </c>
      <c r="P12" s="19"/>
      <c r="Q12" s="35" t="s">
        <v>595</v>
      </c>
      <c r="R12" s="769" t="s">
        <v>865</v>
      </c>
      <c r="S12" s="769"/>
      <c r="T12" s="769"/>
      <c r="U12" s="35" t="s">
        <v>595</v>
      </c>
      <c r="V12" s="19" t="s">
        <v>866</v>
      </c>
      <c r="W12" s="19"/>
      <c r="X12" s="19"/>
      <c r="Y12" s="35" t="s">
        <v>595</v>
      </c>
      <c r="Z12" s="759" t="s">
        <v>869</v>
      </c>
      <c r="AA12" s="759"/>
      <c r="AB12" s="35" t="s">
        <v>595</v>
      </c>
      <c r="AC12" s="769" t="s">
        <v>544</v>
      </c>
      <c r="AD12" s="769"/>
      <c r="AE12" s="19" t="s">
        <v>692</v>
      </c>
      <c r="AF12" s="833"/>
      <c r="AG12" s="833"/>
      <c r="AH12" s="833"/>
      <c r="AI12" s="90" t="s">
        <v>693</v>
      </c>
      <c r="AM12" s="190"/>
      <c r="AN12" s="1" t="s">
        <v>1025</v>
      </c>
      <c r="AO12" s="13"/>
    </row>
    <row r="13" spans="1:60" ht="21.75" customHeight="1" thickBot="1">
      <c r="A13" s="486"/>
      <c r="B13" s="505" t="s">
        <v>689</v>
      </c>
      <c r="C13" s="505"/>
      <c r="D13" s="505"/>
      <c r="E13" s="836"/>
      <c r="F13" s="836"/>
      <c r="G13" s="836"/>
      <c r="H13" s="836"/>
      <c r="I13" s="836"/>
      <c r="J13" s="836"/>
      <c r="K13" s="836"/>
      <c r="L13" s="836"/>
      <c r="M13" s="836"/>
      <c r="N13" s="836"/>
      <c r="O13" s="836"/>
      <c r="P13" s="836"/>
      <c r="Q13" s="836"/>
      <c r="R13" s="836"/>
      <c r="S13" s="836"/>
      <c r="T13" s="836"/>
      <c r="U13" s="836"/>
      <c r="V13" s="836"/>
      <c r="W13" s="836"/>
      <c r="X13" s="836"/>
      <c r="Y13" s="836"/>
      <c r="Z13" s="836"/>
      <c r="AA13" s="836"/>
      <c r="AB13" s="836"/>
      <c r="AC13" s="836"/>
      <c r="AD13" s="836"/>
      <c r="AE13" s="836"/>
      <c r="AF13" s="836"/>
      <c r="AG13" s="836"/>
      <c r="AH13" s="836"/>
      <c r="AI13" s="837"/>
      <c r="AM13"/>
      <c r="AO13"/>
    </row>
    <row r="14" spans="1:60" ht="21.75" customHeight="1">
      <c r="A14" s="485" t="s">
        <v>840</v>
      </c>
      <c r="B14" s="475" t="s">
        <v>28</v>
      </c>
      <c r="C14" s="475"/>
      <c r="D14" s="475"/>
      <c r="E14" s="35" t="s">
        <v>292</v>
      </c>
      <c r="F14" s="769" t="s">
        <v>14</v>
      </c>
      <c r="G14" s="769"/>
      <c r="H14" s="35" t="s">
        <v>292</v>
      </c>
      <c r="I14" s="769" t="s">
        <v>550</v>
      </c>
      <c r="J14" s="769"/>
      <c r="K14" s="35" t="s">
        <v>292</v>
      </c>
      <c r="L14" s="832" t="s">
        <v>546</v>
      </c>
      <c r="M14" s="769"/>
      <c r="N14" s="23" t="s">
        <v>927</v>
      </c>
      <c r="O14" s="35" t="s">
        <v>292</v>
      </c>
      <c r="P14" s="19" t="s">
        <v>15</v>
      </c>
      <c r="Q14" s="23"/>
      <c r="R14" s="35" t="s">
        <v>292</v>
      </c>
      <c r="S14" s="19" t="s">
        <v>16</v>
      </c>
      <c r="T14" s="23"/>
      <c r="U14" s="35" t="s">
        <v>292</v>
      </c>
      <c r="V14" s="19" t="s">
        <v>931</v>
      </c>
      <c r="W14" s="23"/>
      <c r="X14" s="23" t="s">
        <v>75</v>
      </c>
      <c r="Y14" s="620" t="s">
        <v>716</v>
      </c>
      <c r="Z14" s="679"/>
      <c r="AA14" s="679"/>
      <c r="AB14" s="680"/>
      <c r="AC14" s="23"/>
      <c r="AD14" s="35" t="s">
        <v>43</v>
      </c>
      <c r="AE14" s="19" t="s">
        <v>684</v>
      </c>
      <c r="AF14" s="23"/>
      <c r="AG14" s="35" t="s">
        <v>43</v>
      </c>
      <c r="AH14" s="19" t="s">
        <v>683</v>
      </c>
      <c r="AI14" s="90"/>
      <c r="AM14"/>
      <c r="AN14"/>
      <c r="AO14"/>
      <c r="AP14"/>
    </row>
    <row r="15" spans="1:60" ht="21.75" customHeight="1">
      <c r="A15" s="485"/>
      <c r="B15" s="475" t="s">
        <v>29</v>
      </c>
      <c r="C15" s="475"/>
      <c r="D15" s="475"/>
      <c r="E15" s="35" t="s">
        <v>292</v>
      </c>
      <c r="F15" s="19" t="s">
        <v>547</v>
      </c>
      <c r="G15" s="19"/>
      <c r="H15" s="19"/>
      <c r="I15" s="35" t="s">
        <v>292</v>
      </c>
      <c r="J15" s="19" t="s">
        <v>548</v>
      </c>
      <c r="K15" s="19"/>
      <c r="L15" s="19"/>
      <c r="M15" s="35" t="s">
        <v>292</v>
      </c>
      <c r="N15" s="19" t="s">
        <v>647</v>
      </c>
      <c r="O15" s="19"/>
      <c r="P15" s="19"/>
      <c r="Q15" s="35" t="s">
        <v>292</v>
      </c>
      <c r="R15" s="19" t="s">
        <v>648</v>
      </c>
      <c r="S15" s="19"/>
      <c r="T15" s="19"/>
      <c r="U15" s="32" t="s">
        <v>292</v>
      </c>
      <c r="V15" s="21" t="s">
        <v>649</v>
      </c>
      <c r="W15" s="19"/>
      <c r="X15" s="19"/>
      <c r="Y15" s="35" t="s">
        <v>292</v>
      </c>
      <c r="Z15" s="19" t="s">
        <v>650</v>
      </c>
      <c r="AA15" s="19"/>
      <c r="AB15" s="19"/>
      <c r="AC15" s="35" t="s">
        <v>292</v>
      </c>
      <c r="AD15" s="19" t="s">
        <v>651</v>
      </c>
      <c r="AE15" s="19"/>
      <c r="AF15" s="19"/>
      <c r="AG15" s="19"/>
      <c r="AH15" s="19"/>
      <c r="AI15" s="90"/>
      <c r="AM15"/>
      <c r="AN15"/>
      <c r="AO15"/>
      <c r="AP15"/>
    </row>
    <row r="16" spans="1:60" ht="21.75" customHeight="1" thickBot="1">
      <c r="A16" s="486"/>
      <c r="B16" s="505" t="s">
        <v>861</v>
      </c>
      <c r="C16" s="505"/>
      <c r="D16" s="505"/>
      <c r="E16" s="672" t="s">
        <v>557</v>
      </c>
      <c r="F16" s="672"/>
      <c r="G16" s="673"/>
      <c r="H16" s="734"/>
      <c r="I16" s="734"/>
      <c r="J16" s="734"/>
      <c r="K16" s="734"/>
      <c r="L16" s="734"/>
      <c r="M16" s="734"/>
      <c r="N16" s="734"/>
      <c r="O16" s="734"/>
      <c r="P16" s="830"/>
      <c r="Q16" s="672" t="s">
        <v>556</v>
      </c>
      <c r="R16" s="673"/>
      <c r="S16" s="734"/>
      <c r="T16" s="734"/>
      <c r="U16" s="734"/>
      <c r="V16" s="830"/>
      <c r="W16" s="672" t="s">
        <v>293</v>
      </c>
      <c r="X16" s="673"/>
      <c r="Y16" s="734"/>
      <c r="Z16" s="734"/>
      <c r="AA16" s="734"/>
      <c r="AB16" s="830"/>
      <c r="AC16" s="672" t="s">
        <v>560</v>
      </c>
      <c r="AD16" s="673"/>
      <c r="AE16" s="734"/>
      <c r="AF16" s="734"/>
      <c r="AG16" s="734"/>
      <c r="AH16" s="734"/>
      <c r="AI16" s="840"/>
      <c r="AM16"/>
      <c r="AN16"/>
      <c r="AO16"/>
      <c r="AP16"/>
    </row>
    <row r="17" spans="1:43" ht="21.75" customHeight="1">
      <c r="A17" s="485" t="s">
        <v>549</v>
      </c>
      <c r="B17" s="475" t="s">
        <v>841</v>
      </c>
      <c r="C17" s="475"/>
      <c r="D17" s="475"/>
      <c r="E17" s="39" t="s">
        <v>292</v>
      </c>
      <c r="F17" s="769" t="s">
        <v>550</v>
      </c>
      <c r="G17" s="769"/>
      <c r="H17" s="35" t="s">
        <v>292</v>
      </c>
      <c r="I17" s="769" t="s">
        <v>546</v>
      </c>
      <c r="J17" s="769"/>
      <c r="K17" s="35" t="s">
        <v>292</v>
      </c>
      <c r="L17" s="769" t="s">
        <v>842</v>
      </c>
      <c r="M17" s="769"/>
      <c r="N17" s="769"/>
      <c r="O17" s="769"/>
      <c r="P17" s="769"/>
      <c r="Q17" s="19" t="s">
        <v>926</v>
      </c>
      <c r="R17" s="833"/>
      <c r="S17" s="833"/>
      <c r="T17" s="833"/>
      <c r="U17" s="833"/>
      <c r="V17" s="19" t="s">
        <v>843</v>
      </c>
      <c r="W17" s="833"/>
      <c r="X17" s="833"/>
      <c r="Y17" s="833"/>
      <c r="Z17" s="833"/>
      <c r="AA17" s="833"/>
      <c r="AB17" s="19" t="s">
        <v>951</v>
      </c>
      <c r="AC17" s="19"/>
      <c r="AD17" s="19"/>
      <c r="AE17" s="19"/>
      <c r="AF17" s="19"/>
      <c r="AG17" s="19"/>
      <c r="AH17" s="19"/>
      <c r="AI17" s="90"/>
    </row>
    <row r="18" spans="1:43" ht="21.75" customHeight="1">
      <c r="A18" s="485"/>
      <c r="B18" s="475"/>
      <c r="C18" s="475"/>
      <c r="D18" s="475"/>
      <c r="E18" s="34" t="s">
        <v>595</v>
      </c>
      <c r="F18" s="21" t="s">
        <v>844</v>
      </c>
      <c r="G18" s="21"/>
      <c r="H18" s="32" t="s">
        <v>595</v>
      </c>
      <c r="I18" s="21" t="s">
        <v>845</v>
      </c>
      <c r="J18" s="21"/>
      <c r="K18" s="32" t="s">
        <v>595</v>
      </c>
      <c r="L18" s="21" t="s">
        <v>846</v>
      </c>
      <c r="M18" s="21"/>
      <c r="N18" s="32" t="s">
        <v>595</v>
      </c>
      <c r="O18" s="21" t="s">
        <v>847</v>
      </c>
      <c r="P18" s="21"/>
      <c r="Q18" s="32" t="s">
        <v>595</v>
      </c>
      <c r="R18" s="21" t="s">
        <v>848</v>
      </c>
      <c r="S18" s="22"/>
      <c r="T18" s="618" t="s">
        <v>849</v>
      </c>
      <c r="U18" s="780"/>
      <c r="V18" s="861"/>
      <c r="W18" s="608"/>
      <c r="X18" s="608"/>
      <c r="Y18" s="608"/>
      <c r="Z18" s="608"/>
      <c r="AA18" s="608"/>
      <c r="AB18" s="608"/>
      <c r="AC18" s="608"/>
      <c r="AD18" s="608"/>
      <c r="AE18" s="608"/>
      <c r="AF18" s="608"/>
      <c r="AG18" s="608"/>
      <c r="AH18" s="608"/>
      <c r="AI18" s="862"/>
    </row>
    <row r="19" spans="1:43" ht="21.75" customHeight="1" thickBot="1">
      <c r="A19" s="486"/>
      <c r="B19" s="505" t="s">
        <v>17</v>
      </c>
      <c r="C19" s="505"/>
      <c r="D19" s="505"/>
      <c r="E19" s="95" t="s">
        <v>292</v>
      </c>
      <c r="F19" s="47" t="s">
        <v>684</v>
      </c>
      <c r="G19" s="47"/>
      <c r="H19" s="80" t="s">
        <v>292</v>
      </c>
      <c r="I19" s="47" t="s">
        <v>683</v>
      </c>
      <c r="J19" s="47" t="s">
        <v>926</v>
      </c>
      <c r="K19" s="609"/>
      <c r="L19" s="609"/>
      <c r="M19" s="609"/>
      <c r="N19" s="609"/>
      <c r="O19" s="47" t="s">
        <v>951</v>
      </c>
      <c r="P19" s="47"/>
      <c r="Q19" s="50"/>
      <c r="R19" s="688" t="s">
        <v>18</v>
      </c>
      <c r="S19" s="656"/>
      <c r="T19" s="656"/>
      <c r="U19" s="657"/>
      <c r="V19" s="95" t="s">
        <v>292</v>
      </c>
      <c r="W19" s="47" t="s">
        <v>684</v>
      </c>
      <c r="X19" s="80" t="s">
        <v>292</v>
      </c>
      <c r="Y19" s="47" t="s">
        <v>294</v>
      </c>
      <c r="Z19" s="47"/>
      <c r="AA19" s="80" t="s">
        <v>292</v>
      </c>
      <c r="AB19" s="47" t="s">
        <v>295</v>
      </c>
      <c r="AC19" s="47"/>
      <c r="AD19" s="80" t="s">
        <v>292</v>
      </c>
      <c r="AE19" s="47" t="s">
        <v>296</v>
      </c>
      <c r="AF19" s="47"/>
      <c r="AG19" s="80" t="s">
        <v>297</v>
      </c>
      <c r="AH19" s="47" t="s">
        <v>298</v>
      </c>
      <c r="AI19" s="85"/>
    </row>
    <row r="20" spans="1:43" ht="21.75" customHeight="1">
      <c r="A20" s="485" t="s">
        <v>839</v>
      </c>
      <c r="B20" s="475" t="s">
        <v>74</v>
      </c>
      <c r="C20" s="475"/>
      <c r="D20" s="475"/>
      <c r="E20" s="620" t="s">
        <v>681</v>
      </c>
      <c r="F20" s="680"/>
      <c r="G20" s="838"/>
      <c r="H20" s="833"/>
      <c r="I20" s="833"/>
      <c r="J20" s="833"/>
      <c r="K20" s="833"/>
      <c r="L20" s="833"/>
      <c r="M20" s="833"/>
      <c r="N20" s="833"/>
      <c r="O20" s="839"/>
      <c r="P20" s="620" t="s">
        <v>6</v>
      </c>
      <c r="Q20" s="680"/>
      <c r="R20" s="838"/>
      <c r="S20" s="833"/>
      <c r="T20" s="833"/>
      <c r="U20" s="833"/>
      <c r="V20" s="839"/>
      <c r="W20" s="620" t="s">
        <v>852</v>
      </c>
      <c r="X20" s="680"/>
      <c r="Y20" s="838"/>
      <c r="Z20" s="833"/>
      <c r="AA20" s="833"/>
      <c r="AB20" s="833"/>
      <c r="AC20" s="833"/>
      <c r="AD20" s="833"/>
      <c r="AE20" s="833"/>
      <c r="AF20" s="833"/>
      <c r="AG20" s="833"/>
      <c r="AH20" s="833"/>
      <c r="AI20" s="841"/>
    </row>
    <row r="21" spans="1:43" ht="21.75" customHeight="1">
      <c r="A21" s="485"/>
      <c r="B21" s="475" t="s">
        <v>7</v>
      </c>
      <c r="C21" s="475"/>
      <c r="D21" s="475"/>
      <c r="E21" s="35" t="s">
        <v>595</v>
      </c>
      <c r="F21" s="759" t="s">
        <v>300</v>
      </c>
      <c r="G21" s="759"/>
      <c r="H21" s="35" t="s">
        <v>595</v>
      </c>
      <c r="I21" s="769" t="s">
        <v>652</v>
      </c>
      <c r="J21" s="769"/>
      <c r="K21" s="35" t="s">
        <v>595</v>
      </c>
      <c r="L21" s="759" t="s">
        <v>934</v>
      </c>
      <c r="M21" s="759"/>
      <c r="N21" s="833"/>
      <c r="O21" s="833"/>
      <c r="P21" s="19" t="s">
        <v>929</v>
      </c>
      <c r="Q21" s="35" t="s">
        <v>595</v>
      </c>
      <c r="R21" s="19" t="s">
        <v>9</v>
      </c>
      <c r="S21" s="35" t="s">
        <v>595</v>
      </c>
      <c r="T21" s="19" t="s">
        <v>11</v>
      </c>
      <c r="U21" s="35" t="s">
        <v>595</v>
      </c>
      <c r="V21" s="832" t="s">
        <v>925</v>
      </c>
      <c r="W21" s="832"/>
      <c r="X21" s="19" t="s">
        <v>927</v>
      </c>
      <c r="Y21" s="833"/>
      <c r="Z21" s="833"/>
      <c r="AA21" s="19" t="s">
        <v>929</v>
      </c>
      <c r="AB21" s="35" t="s">
        <v>595</v>
      </c>
      <c r="AC21" s="832" t="s">
        <v>544</v>
      </c>
      <c r="AD21" s="832"/>
      <c r="AE21" s="19" t="s">
        <v>926</v>
      </c>
      <c r="AF21" s="833"/>
      <c r="AG21" s="833"/>
      <c r="AH21" s="833"/>
      <c r="AI21" s="90" t="s">
        <v>929</v>
      </c>
    </row>
    <row r="22" spans="1:43" ht="21.75" customHeight="1">
      <c r="A22" s="485"/>
      <c r="B22" s="475" t="s">
        <v>13</v>
      </c>
      <c r="C22" s="475"/>
      <c r="D22" s="475"/>
      <c r="E22" s="35" t="s">
        <v>595</v>
      </c>
      <c r="F22" s="19" t="s">
        <v>300</v>
      </c>
      <c r="G22" s="19"/>
      <c r="H22" s="35" t="s">
        <v>595</v>
      </c>
      <c r="I22" s="769" t="s">
        <v>12</v>
      </c>
      <c r="J22" s="769"/>
      <c r="K22" s="35" t="s">
        <v>595</v>
      </c>
      <c r="L22" s="759" t="s">
        <v>933</v>
      </c>
      <c r="M22" s="759"/>
      <c r="N22" s="833"/>
      <c r="O22" s="833"/>
      <c r="P22" s="19" t="s">
        <v>929</v>
      </c>
      <c r="Q22" s="35" t="s">
        <v>595</v>
      </c>
      <c r="R22" s="19" t="s">
        <v>8</v>
      </c>
      <c r="S22" s="35" t="s">
        <v>595</v>
      </c>
      <c r="T22" s="19" t="s">
        <v>10</v>
      </c>
      <c r="U22" s="35" t="s">
        <v>595</v>
      </c>
      <c r="V22" s="832" t="s">
        <v>925</v>
      </c>
      <c r="W22" s="832"/>
      <c r="X22" s="29" t="s">
        <v>927</v>
      </c>
      <c r="Y22" s="833"/>
      <c r="Z22" s="833"/>
      <c r="AA22" s="19" t="s">
        <v>929</v>
      </c>
      <c r="AB22" s="35" t="s">
        <v>595</v>
      </c>
      <c r="AC22" s="832" t="s">
        <v>544</v>
      </c>
      <c r="AD22" s="832"/>
      <c r="AE22" s="29" t="s">
        <v>926</v>
      </c>
      <c r="AF22" s="833"/>
      <c r="AG22" s="833"/>
      <c r="AH22" s="833"/>
      <c r="AI22" s="90" t="s">
        <v>929</v>
      </c>
    </row>
    <row r="23" spans="1:43" ht="21.75" customHeight="1">
      <c r="A23" s="485"/>
      <c r="B23" s="475" t="s">
        <v>867</v>
      </c>
      <c r="C23" s="475"/>
      <c r="D23" s="475"/>
      <c r="E23" s="35" t="s">
        <v>290</v>
      </c>
      <c r="F23" s="759" t="s">
        <v>545</v>
      </c>
      <c r="G23" s="759"/>
      <c r="H23" s="759"/>
      <c r="I23" s="35" t="s">
        <v>290</v>
      </c>
      <c r="J23" s="19" t="s">
        <v>935</v>
      </c>
      <c r="K23" s="19"/>
      <c r="L23" s="19"/>
      <c r="M23" s="19"/>
      <c r="N23" s="833"/>
      <c r="O23" s="833"/>
      <c r="P23" s="833"/>
      <c r="Q23" s="19" t="s">
        <v>929</v>
      </c>
      <c r="R23" s="19"/>
      <c r="S23" s="19"/>
      <c r="T23" s="19"/>
      <c r="U23" s="19"/>
      <c r="V23" s="19"/>
      <c r="W23" s="19"/>
      <c r="X23" s="19"/>
      <c r="Y23" s="19"/>
      <c r="Z23" s="19"/>
      <c r="AA23" s="19"/>
      <c r="AB23" s="19"/>
      <c r="AC23" s="19"/>
      <c r="AD23" s="19"/>
      <c r="AE23" s="19"/>
      <c r="AF23" s="19"/>
      <c r="AG23" s="19"/>
      <c r="AH23" s="19"/>
      <c r="AI23" s="90"/>
    </row>
    <row r="24" spans="1:43" ht="21.75" customHeight="1" thickBot="1">
      <c r="A24" s="486"/>
      <c r="B24" s="505" t="s">
        <v>689</v>
      </c>
      <c r="C24" s="505"/>
      <c r="D24" s="505"/>
      <c r="E24" s="836"/>
      <c r="F24" s="836"/>
      <c r="G24" s="836"/>
      <c r="H24" s="836"/>
      <c r="I24" s="836"/>
      <c r="J24" s="836"/>
      <c r="K24" s="836"/>
      <c r="L24" s="836"/>
      <c r="M24" s="836"/>
      <c r="N24" s="836"/>
      <c r="O24" s="836"/>
      <c r="P24" s="836"/>
      <c r="Q24" s="836"/>
      <c r="R24" s="836"/>
      <c r="S24" s="836"/>
      <c r="T24" s="836"/>
      <c r="U24" s="836"/>
      <c r="V24" s="836"/>
      <c r="W24" s="836"/>
      <c r="X24" s="836"/>
      <c r="Y24" s="836"/>
      <c r="Z24" s="836"/>
      <c r="AA24" s="836"/>
      <c r="AB24" s="836"/>
      <c r="AC24" s="836"/>
      <c r="AD24" s="836"/>
      <c r="AE24" s="836"/>
      <c r="AF24" s="836"/>
      <c r="AG24" s="836"/>
      <c r="AH24" s="836"/>
      <c r="AI24" s="837"/>
    </row>
    <row r="25" spans="1:43" ht="21.75" customHeight="1">
      <c r="A25" s="619" t="s">
        <v>268</v>
      </c>
      <c r="B25" s="475"/>
      <c r="C25" s="475"/>
      <c r="D25" s="475"/>
      <c r="E25" s="35" t="s">
        <v>595</v>
      </c>
      <c r="F25" s="19" t="s">
        <v>25</v>
      </c>
      <c r="G25" s="19"/>
      <c r="H25" s="35" t="s">
        <v>595</v>
      </c>
      <c r="I25" s="19" t="s">
        <v>936</v>
      </c>
      <c r="J25" s="19"/>
      <c r="K25" s="35" t="s">
        <v>290</v>
      </c>
      <c r="L25" s="19" t="s">
        <v>26</v>
      </c>
      <c r="M25" s="19"/>
      <c r="N25" s="35" t="s">
        <v>290</v>
      </c>
      <c r="O25" s="759" t="s">
        <v>270</v>
      </c>
      <c r="P25" s="759"/>
      <c r="Q25" s="759"/>
      <c r="R25" s="35" t="s">
        <v>290</v>
      </c>
      <c r="S25" s="19" t="s">
        <v>271</v>
      </c>
      <c r="T25" s="19"/>
      <c r="U25" s="19"/>
      <c r="V25" s="19" t="s">
        <v>929</v>
      </c>
      <c r="W25" s="19"/>
      <c r="X25" s="19"/>
      <c r="Y25" s="35" t="s">
        <v>290</v>
      </c>
      <c r="Z25" s="759" t="s">
        <v>546</v>
      </c>
      <c r="AA25" s="759"/>
      <c r="AB25" s="759"/>
      <c r="AC25" s="35" t="s">
        <v>290</v>
      </c>
      <c r="AD25" s="759" t="s">
        <v>27</v>
      </c>
      <c r="AE25" s="759"/>
      <c r="AF25" s="759"/>
      <c r="AG25" s="19"/>
      <c r="AH25" s="19"/>
      <c r="AI25" s="90"/>
    </row>
    <row r="26" spans="1:43" ht="21.75" customHeight="1" thickBot="1">
      <c r="A26" s="621"/>
      <c r="B26" s="505"/>
      <c r="C26" s="505"/>
      <c r="D26" s="505"/>
      <c r="E26" s="672" t="s">
        <v>853</v>
      </c>
      <c r="F26" s="672"/>
      <c r="G26" s="673"/>
      <c r="H26" s="734"/>
      <c r="I26" s="734"/>
      <c r="J26" s="734"/>
      <c r="K26" s="734"/>
      <c r="L26" s="734"/>
      <c r="M26" s="734"/>
      <c r="N26" s="734"/>
      <c r="O26" s="734"/>
      <c r="P26" s="830"/>
      <c r="Q26" s="672" t="s">
        <v>556</v>
      </c>
      <c r="R26" s="673"/>
      <c r="S26" s="734"/>
      <c r="T26" s="734"/>
      <c r="U26" s="734"/>
      <c r="V26" s="830"/>
      <c r="W26" s="672" t="s">
        <v>291</v>
      </c>
      <c r="X26" s="673"/>
      <c r="Y26" s="734"/>
      <c r="Z26" s="734"/>
      <c r="AA26" s="734"/>
      <c r="AB26" s="830"/>
      <c r="AC26" s="672" t="s">
        <v>560</v>
      </c>
      <c r="AD26" s="673"/>
      <c r="AE26" s="734"/>
      <c r="AF26" s="734"/>
      <c r="AG26" s="734"/>
      <c r="AH26" s="734"/>
      <c r="AI26" s="840"/>
    </row>
    <row r="27" spans="1:43" ht="21.75" customHeight="1">
      <c r="A27" s="485" t="s">
        <v>551</v>
      </c>
      <c r="B27" s="475" t="s">
        <v>850</v>
      </c>
      <c r="C27" s="475"/>
      <c r="D27" s="475"/>
      <c r="E27" s="39" t="s">
        <v>290</v>
      </c>
      <c r="F27" s="759" t="s">
        <v>19</v>
      </c>
      <c r="G27" s="759"/>
      <c r="H27" s="35" t="s">
        <v>290</v>
      </c>
      <c r="I27" s="759" t="s">
        <v>20</v>
      </c>
      <c r="J27" s="759"/>
      <c r="K27" s="759"/>
      <c r="L27" s="35" t="s">
        <v>290</v>
      </c>
      <c r="M27" s="769" t="s">
        <v>21</v>
      </c>
      <c r="N27" s="769"/>
      <c r="O27" s="769"/>
      <c r="P27" s="769"/>
      <c r="Q27" s="35" t="s">
        <v>290</v>
      </c>
      <c r="R27" s="769" t="s">
        <v>22</v>
      </c>
      <c r="S27" s="769"/>
      <c r="T27" s="769"/>
      <c r="U27" s="769"/>
      <c r="V27" s="19" t="s">
        <v>926</v>
      </c>
      <c r="W27" s="35" t="s">
        <v>290</v>
      </c>
      <c r="X27" s="769" t="s">
        <v>23</v>
      </c>
      <c r="Y27" s="769"/>
      <c r="Z27" s="769"/>
      <c r="AA27" s="35" t="s">
        <v>290</v>
      </c>
      <c r="AB27" s="769" t="s">
        <v>24</v>
      </c>
      <c r="AC27" s="769"/>
      <c r="AD27" s="769"/>
      <c r="AE27" s="769"/>
      <c r="AF27" s="19" t="s">
        <v>929</v>
      </c>
      <c r="AG27" s="19"/>
      <c r="AH27" s="19"/>
      <c r="AI27" s="90"/>
    </row>
    <row r="28" spans="1:43" ht="21.75" customHeight="1">
      <c r="A28" s="485"/>
      <c r="B28" s="475" t="s">
        <v>653</v>
      </c>
      <c r="C28" s="475"/>
      <c r="D28" s="475"/>
      <c r="E28" s="34" t="s">
        <v>290</v>
      </c>
      <c r="F28" s="778" t="s">
        <v>627</v>
      </c>
      <c r="G28" s="778"/>
      <c r="H28" s="778"/>
      <c r="I28" s="32" t="s">
        <v>290</v>
      </c>
      <c r="J28" s="778" t="s">
        <v>628</v>
      </c>
      <c r="K28" s="778"/>
      <c r="L28" s="778"/>
      <c r="M28" s="778"/>
      <c r="N28" s="21"/>
      <c r="O28" s="21"/>
      <c r="P28" s="21"/>
      <c r="Q28" s="21"/>
      <c r="R28" s="21"/>
      <c r="S28" s="21"/>
      <c r="T28" s="21"/>
      <c r="U28" s="21"/>
      <c r="V28" s="21"/>
      <c r="W28" s="21"/>
      <c r="X28" s="21"/>
      <c r="Y28" s="21"/>
      <c r="Z28" s="21"/>
      <c r="AA28" s="21"/>
      <c r="AB28" s="21"/>
      <c r="AC28" s="21"/>
      <c r="AD28" s="21"/>
      <c r="AE28" s="21"/>
      <c r="AF28" s="21"/>
      <c r="AG28" s="21"/>
      <c r="AH28" s="21"/>
      <c r="AI28" s="84"/>
    </row>
    <row r="29" spans="1:43" ht="21.75" customHeight="1" thickBot="1">
      <c r="A29" s="486"/>
      <c r="B29" s="505" t="s">
        <v>689</v>
      </c>
      <c r="C29" s="505"/>
      <c r="D29" s="505"/>
      <c r="E29" s="831"/>
      <c r="F29" s="813"/>
      <c r="G29" s="813"/>
      <c r="H29" s="813"/>
      <c r="I29" s="813"/>
      <c r="J29" s="813"/>
      <c r="K29" s="813"/>
      <c r="L29" s="813"/>
      <c r="M29" s="813"/>
      <c r="N29" s="813"/>
      <c r="O29" s="813"/>
      <c r="P29" s="813"/>
      <c r="Q29" s="813"/>
      <c r="R29" s="813"/>
      <c r="S29" s="813"/>
      <c r="T29" s="813"/>
      <c r="U29" s="813"/>
      <c r="V29" s="813"/>
      <c r="W29" s="813"/>
      <c r="X29" s="813"/>
      <c r="Y29" s="813"/>
      <c r="Z29" s="813"/>
      <c r="AA29" s="813"/>
      <c r="AB29" s="813"/>
      <c r="AC29" s="813"/>
      <c r="AD29" s="813"/>
      <c r="AE29" s="813"/>
      <c r="AF29" s="813"/>
      <c r="AG29" s="813"/>
      <c r="AH29" s="813"/>
      <c r="AI29" s="814"/>
    </row>
    <row r="30" spans="1:43" ht="21.75" customHeight="1">
      <c r="A30" s="485" t="s">
        <v>921</v>
      </c>
      <c r="B30" s="475" t="s">
        <v>851</v>
      </c>
      <c r="C30" s="475"/>
      <c r="D30" s="475"/>
      <c r="E30" s="39" t="s">
        <v>595</v>
      </c>
      <c r="F30" s="19" t="s">
        <v>937</v>
      </c>
      <c r="G30" s="19"/>
      <c r="H30" s="35" t="s">
        <v>595</v>
      </c>
      <c r="I30" s="832" t="s">
        <v>928</v>
      </c>
      <c r="J30" s="832"/>
      <c r="K30" s="832"/>
      <c r="L30" s="70" t="s">
        <v>930</v>
      </c>
      <c r="M30" s="35" t="s">
        <v>595</v>
      </c>
      <c r="N30" s="769" t="s">
        <v>552</v>
      </c>
      <c r="O30" s="769"/>
      <c r="P30" s="769"/>
      <c r="Q30" s="769"/>
      <c r="R30" s="35" t="s">
        <v>595</v>
      </c>
      <c r="S30" s="769" t="s">
        <v>553</v>
      </c>
      <c r="T30" s="769"/>
      <c r="U30" s="769"/>
      <c r="V30" s="769"/>
      <c r="W30" s="35" t="s">
        <v>595</v>
      </c>
      <c r="X30" s="19" t="s">
        <v>554</v>
      </c>
      <c r="Y30" s="19"/>
      <c r="Z30" s="35" t="s">
        <v>595</v>
      </c>
      <c r="AA30" s="19" t="s">
        <v>626</v>
      </c>
      <c r="AB30" s="19"/>
      <c r="AC30" s="19"/>
      <c r="AD30" s="19"/>
      <c r="AE30" s="19"/>
      <c r="AF30" s="19"/>
      <c r="AG30" s="19"/>
      <c r="AH30" s="19"/>
      <c r="AI30" s="90"/>
      <c r="AM30" s="190" t="s">
        <v>851</v>
      </c>
      <c r="AQ30" s="192" t="s">
        <v>1261</v>
      </c>
    </row>
    <row r="31" spans="1:43" ht="21.75" customHeight="1">
      <c r="A31" s="485"/>
      <c r="B31" s="475" t="s">
        <v>689</v>
      </c>
      <c r="C31" s="475"/>
      <c r="D31" s="475"/>
      <c r="E31" s="626"/>
      <c r="F31" s="627"/>
      <c r="G31" s="627"/>
      <c r="H31" s="627"/>
      <c r="I31" s="627"/>
      <c r="J31" s="627"/>
      <c r="K31" s="627"/>
      <c r="L31" s="627"/>
      <c r="M31" s="627"/>
      <c r="N31" s="627"/>
      <c r="O31" s="627"/>
      <c r="P31" s="627"/>
      <c r="Q31" s="627"/>
      <c r="R31" s="627"/>
      <c r="S31" s="627"/>
      <c r="T31" s="627"/>
      <c r="U31" s="627"/>
      <c r="V31" s="627"/>
      <c r="W31" s="627"/>
      <c r="X31" s="627"/>
      <c r="Y31" s="627"/>
      <c r="Z31" s="627"/>
      <c r="AA31" s="627"/>
      <c r="AB31" s="627"/>
      <c r="AC31" s="627"/>
      <c r="AD31" s="627"/>
      <c r="AE31" s="627"/>
      <c r="AF31" s="627"/>
      <c r="AG31" s="627"/>
      <c r="AH31" s="627"/>
      <c r="AI31" s="704"/>
      <c r="AQ31" s="190" t="s">
        <v>1262</v>
      </c>
    </row>
    <row r="32" spans="1:43" ht="21.75" customHeight="1" thickBot="1">
      <c r="A32" s="486"/>
      <c r="B32" s="505"/>
      <c r="C32" s="505"/>
      <c r="D32" s="505"/>
      <c r="E32" s="629"/>
      <c r="F32" s="630"/>
      <c r="G32" s="630"/>
      <c r="H32" s="630"/>
      <c r="I32" s="630"/>
      <c r="J32" s="630"/>
      <c r="K32" s="630"/>
      <c r="L32" s="630"/>
      <c r="M32" s="630"/>
      <c r="N32" s="630"/>
      <c r="O32" s="630"/>
      <c r="P32" s="630"/>
      <c r="Q32" s="630"/>
      <c r="R32" s="630"/>
      <c r="S32" s="630"/>
      <c r="T32" s="630"/>
      <c r="U32" s="630"/>
      <c r="V32" s="630"/>
      <c r="W32" s="630"/>
      <c r="X32" s="630"/>
      <c r="Y32" s="630"/>
      <c r="Z32" s="630"/>
      <c r="AA32" s="630"/>
      <c r="AB32" s="630"/>
      <c r="AC32" s="630"/>
      <c r="AD32" s="630"/>
      <c r="AE32" s="630"/>
      <c r="AF32" s="630"/>
      <c r="AG32" s="630"/>
      <c r="AH32" s="630"/>
      <c r="AI32" s="793"/>
      <c r="AQ32" s="190"/>
    </row>
    <row r="33" spans="1:43" ht="21.75" customHeight="1" thickBot="1">
      <c r="A33" s="621" t="s">
        <v>33</v>
      </c>
      <c r="B33" s="505"/>
      <c r="C33" s="505"/>
      <c r="D33" s="505"/>
      <c r="E33" s="82" t="s">
        <v>595</v>
      </c>
      <c r="F33" s="100" t="s">
        <v>34</v>
      </c>
      <c r="G33" s="100"/>
      <c r="H33" s="100"/>
      <c r="I33" s="82" t="s">
        <v>595</v>
      </c>
      <c r="J33" s="100" t="s">
        <v>35</v>
      </c>
      <c r="K33" s="100"/>
      <c r="L33" s="100"/>
      <c r="M33" s="82" t="s">
        <v>595</v>
      </c>
      <c r="N33" s="100" t="s">
        <v>36</v>
      </c>
      <c r="O33" s="100"/>
      <c r="P33" s="100"/>
      <c r="Q33" s="82" t="s">
        <v>595</v>
      </c>
      <c r="R33" s="100" t="s">
        <v>37</v>
      </c>
      <c r="S33" s="104"/>
      <c r="T33" s="672" t="s">
        <v>38</v>
      </c>
      <c r="U33" s="672"/>
      <c r="V33" s="673"/>
      <c r="W33" s="836"/>
      <c r="X33" s="836"/>
      <c r="Y33" s="836"/>
      <c r="Z33" s="836"/>
      <c r="AA33" s="836"/>
      <c r="AB33" s="836"/>
      <c r="AC33" s="836"/>
      <c r="AD33" s="836"/>
      <c r="AE33" s="836"/>
      <c r="AF33" s="836"/>
      <c r="AG33" s="836"/>
      <c r="AH33" s="836"/>
      <c r="AI33" s="837"/>
    </row>
    <row r="34" spans="1:43" ht="21.75" customHeight="1">
      <c r="A34" s="485" t="s">
        <v>852</v>
      </c>
      <c r="B34" s="475" t="s">
        <v>854</v>
      </c>
      <c r="C34" s="475"/>
      <c r="D34" s="475"/>
      <c r="E34" s="475" t="s">
        <v>555</v>
      </c>
      <c r="F34" s="475"/>
      <c r="G34" s="475"/>
      <c r="H34" s="633"/>
      <c r="I34" s="633"/>
      <c r="J34" s="633"/>
      <c r="K34" s="633"/>
      <c r="L34" s="633"/>
      <c r="M34" s="633"/>
      <c r="N34" s="633"/>
      <c r="O34" s="633"/>
      <c r="P34" s="633"/>
      <c r="Q34" s="475" t="s">
        <v>556</v>
      </c>
      <c r="R34" s="475"/>
      <c r="S34" s="633"/>
      <c r="T34" s="633"/>
      <c r="U34" s="633"/>
      <c r="V34" s="633"/>
      <c r="W34" s="475" t="s">
        <v>301</v>
      </c>
      <c r="X34" s="475"/>
      <c r="Y34" s="633"/>
      <c r="Z34" s="633"/>
      <c r="AA34" s="633"/>
      <c r="AB34" s="633"/>
      <c r="AC34" s="475" t="s">
        <v>560</v>
      </c>
      <c r="AD34" s="475"/>
      <c r="AE34" s="633"/>
      <c r="AF34" s="633"/>
      <c r="AG34" s="633"/>
      <c r="AH34" s="633"/>
      <c r="AI34" s="683"/>
      <c r="AM34" s="190" t="s">
        <v>1263</v>
      </c>
      <c r="AQ34" s="190" t="s">
        <v>1357</v>
      </c>
    </row>
    <row r="35" spans="1:43" ht="21.75" customHeight="1">
      <c r="A35" s="485"/>
      <c r="B35" s="835"/>
      <c r="C35" s="835"/>
      <c r="D35" s="835"/>
      <c r="E35" s="475" t="s">
        <v>853</v>
      </c>
      <c r="F35" s="475"/>
      <c r="G35" s="475"/>
      <c r="H35" s="633"/>
      <c r="I35" s="633"/>
      <c r="J35" s="633"/>
      <c r="K35" s="633"/>
      <c r="L35" s="633"/>
      <c r="M35" s="633"/>
      <c r="N35" s="633"/>
      <c r="O35" s="633"/>
      <c r="P35" s="633"/>
      <c r="Q35" s="475" t="s">
        <v>556</v>
      </c>
      <c r="R35" s="475"/>
      <c r="S35" s="633"/>
      <c r="T35" s="633"/>
      <c r="U35" s="633"/>
      <c r="V35" s="633"/>
      <c r="W35" s="475" t="s">
        <v>301</v>
      </c>
      <c r="X35" s="475"/>
      <c r="Y35" s="633"/>
      <c r="Z35" s="633"/>
      <c r="AA35" s="633"/>
      <c r="AB35" s="633"/>
      <c r="AC35" s="475" t="s">
        <v>560</v>
      </c>
      <c r="AD35" s="475"/>
      <c r="AE35" s="633"/>
      <c r="AF35" s="633"/>
      <c r="AG35" s="633"/>
      <c r="AH35" s="633"/>
      <c r="AI35" s="683"/>
      <c r="AQ35" s="190" t="s">
        <v>1264</v>
      </c>
    </row>
    <row r="36" spans="1:43" ht="21.75" customHeight="1" thickBot="1">
      <c r="A36" s="486"/>
      <c r="B36" s="834"/>
      <c r="C36" s="834"/>
      <c r="D36" s="834"/>
      <c r="E36" s="505" t="s">
        <v>853</v>
      </c>
      <c r="F36" s="505"/>
      <c r="G36" s="505"/>
      <c r="H36" s="616"/>
      <c r="I36" s="616"/>
      <c r="J36" s="616"/>
      <c r="K36" s="616"/>
      <c r="L36" s="616"/>
      <c r="M36" s="616"/>
      <c r="N36" s="616"/>
      <c r="O36" s="616"/>
      <c r="P36" s="616"/>
      <c r="Q36" s="505" t="s">
        <v>556</v>
      </c>
      <c r="R36" s="505"/>
      <c r="S36" s="616"/>
      <c r="T36" s="616"/>
      <c r="U36" s="616"/>
      <c r="V36" s="616"/>
      <c r="W36" s="505" t="s">
        <v>301</v>
      </c>
      <c r="X36" s="505"/>
      <c r="Y36" s="616"/>
      <c r="Z36" s="616"/>
      <c r="AA36" s="616"/>
      <c r="AB36" s="616"/>
      <c r="AC36" s="505" t="s">
        <v>560</v>
      </c>
      <c r="AD36" s="505"/>
      <c r="AE36" s="616"/>
      <c r="AF36" s="616"/>
      <c r="AG36" s="616"/>
      <c r="AH36" s="616"/>
      <c r="AI36" s="701"/>
    </row>
    <row r="37" spans="1:43" ht="21.75" customHeight="1">
      <c r="A37" s="735" t="s">
        <v>464</v>
      </c>
      <c r="B37" s="493" t="s">
        <v>28</v>
      </c>
      <c r="C37" s="493"/>
      <c r="D37" s="493"/>
      <c r="E37" s="34" t="s">
        <v>595</v>
      </c>
      <c r="F37" s="666" t="s">
        <v>30</v>
      </c>
      <c r="G37" s="666"/>
      <c r="H37" s="666"/>
      <c r="I37" s="32" t="s">
        <v>595</v>
      </c>
      <c r="J37" s="778" t="s">
        <v>31</v>
      </c>
      <c r="K37" s="778"/>
      <c r="L37" s="778"/>
      <c r="M37" s="32" t="s">
        <v>595</v>
      </c>
      <c r="N37" s="666" t="s">
        <v>32</v>
      </c>
      <c r="O37" s="666"/>
      <c r="P37" s="666"/>
      <c r="Q37" s="666"/>
      <c r="R37" s="32" t="s">
        <v>595</v>
      </c>
      <c r="S37" s="666" t="s">
        <v>544</v>
      </c>
      <c r="T37" s="666"/>
      <c r="U37" s="666"/>
      <c r="V37" s="21"/>
      <c r="W37" s="21"/>
      <c r="X37" s="21"/>
      <c r="Y37" s="21"/>
      <c r="Z37" s="21"/>
      <c r="AA37" s="21"/>
      <c r="AB37" s="21"/>
      <c r="AC37" s="21"/>
      <c r="AD37" s="21"/>
      <c r="AE37" s="21"/>
      <c r="AF37" s="21"/>
      <c r="AG37" s="21"/>
      <c r="AH37" s="21"/>
      <c r="AI37" s="84"/>
    </row>
    <row r="38" spans="1:43" ht="21.75" customHeight="1">
      <c r="A38" s="485"/>
      <c r="B38" s="475" t="s">
        <v>38</v>
      </c>
      <c r="C38" s="475"/>
      <c r="D38" s="475"/>
      <c r="E38" s="626"/>
      <c r="F38" s="627"/>
      <c r="G38" s="627"/>
      <c r="H38" s="627"/>
      <c r="I38" s="627"/>
      <c r="J38" s="627"/>
      <c r="K38" s="627"/>
      <c r="L38" s="627"/>
      <c r="M38" s="627"/>
      <c r="N38" s="627"/>
      <c r="O38" s="627"/>
      <c r="P38" s="627"/>
      <c r="Q38" s="627"/>
      <c r="R38" s="627"/>
      <c r="S38" s="627"/>
      <c r="T38" s="627"/>
      <c r="U38" s="627"/>
      <c r="V38" s="627"/>
      <c r="W38" s="627"/>
      <c r="X38" s="627"/>
      <c r="Y38" s="627"/>
      <c r="Z38" s="627"/>
      <c r="AA38" s="627"/>
      <c r="AB38" s="627"/>
      <c r="AC38" s="627"/>
      <c r="AD38" s="627"/>
      <c r="AE38" s="627"/>
      <c r="AF38" s="627"/>
      <c r="AG38" s="627"/>
      <c r="AH38" s="627"/>
      <c r="AI38" s="704"/>
    </row>
    <row r="39" spans="1:43" ht="21.75" customHeight="1">
      <c r="A39" s="485"/>
      <c r="B39" s="475"/>
      <c r="C39" s="475"/>
      <c r="D39" s="475"/>
      <c r="E39" s="626"/>
      <c r="F39" s="627"/>
      <c r="G39" s="627"/>
      <c r="H39" s="627"/>
      <c r="I39" s="627"/>
      <c r="J39" s="627"/>
      <c r="K39" s="627"/>
      <c r="L39" s="627"/>
      <c r="M39" s="627"/>
      <c r="N39" s="627"/>
      <c r="O39" s="627"/>
      <c r="P39" s="627"/>
      <c r="Q39" s="627"/>
      <c r="R39" s="627"/>
      <c r="S39" s="627"/>
      <c r="T39" s="627"/>
      <c r="U39" s="627"/>
      <c r="V39" s="627"/>
      <c r="W39" s="627"/>
      <c r="X39" s="627"/>
      <c r="Y39" s="627"/>
      <c r="Z39" s="627"/>
      <c r="AA39" s="627"/>
      <c r="AB39" s="627"/>
      <c r="AC39" s="627"/>
      <c r="AD39" s="627"/>
      <c r="AE39" s="627"/>
      <c r="AF39" s="627"/>
      <c r="AG39" s="627"/>
      <c r="AH39" s="627"/>
      <c r="AI39" s="704"/>
    </row>
    <row r="40" spans="1:43" ht="21.75" customHeight="1" thickBot="1">
      <c r="A40" s="486"/>
      <c r="B40" s="505"/>
      <c r="C40" s="505"/>
      <c r="D40" s="505"/>
      <c r="E40" s="629"/>
      <c r="F40" s="630"/>
      <c r="G40" s="630"/>
      <c r="H40" s="630"/>
      <c r="I40" s="630"/>
      <c r="J40" s="630"/>
      <c r="K40" s="630"/>
      <c r="L40" s="630"/>
      <c r="M40" s="630"/>
      <c r="N40" s="630"/>
      <c r="O40" s="630"/>
      <c r="P40" s="630"/>
      <c r="Q40" s="630"/>
      <c r="R40" s="630"/>
      <c r="S40" s="630"/>
      <c r="T40" s="630"/>
      <c r="U40" s="630"/>
      <c r="V40" s="630"/>
      <c r="W40" s="630"/>
      <c r="X40" s="630"/>
      <c r="Y40" s="630"/>
      <c r="Z40" s="630"/>
      <c r="AA40" s="630"/>
      <c r="AB40" s="630"/>
      <c r="AC40" s="630"/>
      <c r="AD40" s="630"/>
      <c r="AE40" s="630"/>
      <c r="AF40" s="630"/>
      <c r="AG40" s="630"/>
      <c r="AH40" s="630"/>
      <c r="AI40" s="793"/>
    </row>
  </sheetData>
  <sheetProtection selectLockedCells="1"/>
  <customSheetViews>
    <customSheetView guid="{DA3E2843-7809-455C-A4BC-B15E27031169}" showGridLines="0">
      <selection activeCell="E6" sqref="E6:AI9"/>
      <pageMargins left="0.39370078740157483" right="0.39370078740157483" top="0.35433070866141736" bottom="0.47244094488188981" header="0.39370078740157483" footer="0.19685039370078741"/>
      <printOptions horizontalCentered="1"/>
      <pageSetup paperSize="9" scale="98" orientation="portrait" horizontalDpi="300" verticalDpi="300" r:id="rId1"/>
      <headerFooter alignWithMargins="0">
        <oddFooter>&amp;C京都府医師会地域連携パス</oddFooter>
      </headerFooter>
    </customSheetView>
    <customSheetView guid="{1546F4D9-DCE6-4EE4-BE10-3F8B30433F13}" showGridLines="0">
      <selection activeCell="E38" sqref="E38:AI40"/>
      <pageMargins left="0.39370078740157483" right="0.39370078740157483" top="0.35433070866141736" bottom="0.47244094488188981" header="0.39370078740157483" footer="0.19685039370078741"/>
      <printOptions horizontalCentered="1"/>
      <pageSetup paperSize="9" scale="98" orientation="portrait" horizontalDpi="300" verticalDpi="300" r:id="rId2"/>
      <headerFooter alignWithMargins="0">
        <oddFooter>&amp;C京都府医師会地域連携パス</oddFooter>
      </headerFooter>
    </customSheetView>
  </customSheetViews>
  <mergeCells count="176">
    <mergeCell ref="M27:P27"/>
    <mergeCell ref="AE26:AI26"/>
    <mergeCell ref="AB27:AE27"/>
    <mergeCell ref="Q26:R26"/>
    <mergeCell ref="AC26:AD26"/>
    <mergeCell ref="H26:P26"/>
    <mergeCell ref="N21:O21"/>
    <mergeCell ref="AC21:AD21"/>
    <mergeCell ref="Z25:AB25"/>
    <mergeCell ref="Y22:Z22"/>
    <mergeCell ref="V21:W21"/>
    <mergeCell ref="A8:D8"/>
    <mergeCell ref="H3:J4"/>
    <mergeCell ref="A5:D5"/>
    <mergeCell ref="E6:AI9"/>
    <mergeCell ref="AF3:AG4"/>
    <mergeCell ref="AF21:AH21"/>
    <mergeCell ref="AH3:AI4"/>
    <mergeCell ref="C3:G4"/>
    <mergeCell ref="A9:D9"/>
    <mergeCell ref="W3:Y4"/>
    <mergeCell ref="F5:I5"/>
    <mergeCell ref="J5:X5"/>
    <mergeCell ref="Y5:AI5"/>
    <mergeCell ref="AF12:AH12"/>
    <mergeCell ref="L10:M10"/>
    <mergeCell ref="O10:P10"/>
    <mergeCell ref="AC12:AD12"/>
    <mergeCell ref="AA11:AB11"/>
    <mergeCell ref="I21:J21"/>
    <mergeCell ref="V18:AI18"/>
    <mergeCell ref="L17:P17"/>
    <mergeCell ref="R17:U17"/>
    <mergeCell ref="AA1:AI1"/>
    <mergeCell ref="A1:Z1"/>
    <mergeCell ref="A2:D2"/>
    <mergeCell ref="E2:L2"/>
    <mergeCell ref="AB2:AI2"/>
    <mergeCell ref="M2:N2"/>
    <mergeCell ref="O2:Y2"/>
    <mergeCell ref="Z2:AA2"/>
    <mergeCell ref="Z3:AE4"/>
    <mergeCell ref="A3:B4"/>
    <mergeCell ref="K3:R4"/>
    <mergeCell ref="S3:T4"/>
    <mergeCell ref="U3:V4"/>
    <mergeCell ref="AC16:AD16"/>
    <mergeCell ref="AE16:AI16"/>
    <mergeCell ref="Y20:AI20"/>
    <mergeCell ref="W17:AA17"/>
    <mergeCell ref="W20:X20"/>
    <mergeCell ref="S16:V16"/>
    <mergeCell ref="T18:U18"/>
    <mergeCell ref="AD11:AH11"/>
    <mergeCell ref="F11:G11"/>
    <mergeCell ref="P11:R11"/>
    <mergeCell ref="A17:A19"/>
    <mergeCell ref="B17:D18"/>
    <mergeCell ref="Z12:AA12"/>
    <mergeCell ref="E16:G16"/>
    <mergeCell ref="Q16:R16"/>
    <mergeCell ref="E13:AI13"/>
    <mergeCell ref="Y16:AB16"/>
    <mergeCell ref="A10:A13"/>
    <mergeCell ref="B13:D13"/>
    <mergeCell ref="Y14:AB14"/>
    <mergeCell ref="F10:G10"/>
    <mergeCell ref="I10:J10"/>
    <mergeCell ref="A14:A16"/>
    <mergeCell ref="F14:G14"/>
    <mergeCell ref="I14:J14"/>
    <mergeCell ref="L14:M14"/>
    <mergeCell ref="W16:X16"/>
    <mergeCell ref="B16:D16"/>
    <mergeCell ref="F17:G17"/>
    <mergeCell ref="B15:D15"/>
    <mergeCell ref="B14:D14"/>
    <mergeCell ref="R12:T12"/>
    <mergeCell ref="U10:Y10"/>
    <mergeCell ref="R10:S10"/>
    <mergeCell ref="AC35:AD35"/>
    <mergeCell ref="AE35:AI35"/>
    <mergeCell ref="Q34:R34"/>
    <mergeCell ref="W33:AI33"/>
    <mergeCell ref="AC34:AD34"/>
    <mergeCell ref="W34:X34"/>
    <mergeCell ref="S36:V36"/>
    <mergeCell ref="B23:D23"/>
    <mergeCell ref="B10:D11"/>
    <mergeCell ref="F23:H23"/>
    <mergeCell ref="B12:D12"/>
    <mergeCell ref="H16:P16"/>
    <mergeCell ref="B20:D20"/>
    <mergeCell ref="F27:G27"/>
    <mergeCell ref="I27:K27"/>
    <mergeCell ref="I22:J22"/>
    <mergeCell ref="I17:J17"/>
    <mergeCell ref="N23:P23"/>
    <mergeCell ref="N22:O22"/>
    <mergeCell ref="L21:M21"/>
    <mergeCell ref="H11:O11"/>
    <mergeCell ref="S11:W11"/>
    <mergeCell ref="B24:D24"/>
    <mergeCell ref="B21:D21"/>
    <mergeCell ref="B22:D22"/>
    <mergeCell ref="B30:D30"/>
    <mergeCell ref="A33:D33"/>
    <mergeCell ref="A34:A36"/>
    <mergeCell ref="B34:D34"/>
    <mergeCell ref="E34:G34"/>
    <mergeCell ref="B35:D35"/>
    <mergeCell ref="E35:G35"/>
    <mergeCell ref="S35:V35"/>
    <mergeCell ref="A20:A24"/>
    <mergeCell ref="E20:F20"/>
    <mergeCell ref="G20:O20"/>
    <mergeCell ref="L22:M22"/>
    <mergeCell ref="E24:AI24"/>
    <mergeCell ref="P20:Q20"/>
    <mergeCell ref="R20:V20"/>
    <mergeCell ref="N30:Q30"/>
    <mergeCell ref="S30:V30"/>
    <mergeCell ref="Y21:Z21"/>
    <mergeCell ref="W26:X26"/>
    <mergeCell ref="V22:W22"/>
    <mergeCell ref="O25:Q25"/>
    <mergeCell ref="R27:U27"/>
    <mergeCell ref="X27:Z27"/>
    <mergeCell ref="A37:A40"/>
    <mergeCell ref="B37:D37"/>
    <mergeCell ref="F37:H37"/>
    <mergeCell ref="J37:L37"/>
    <mergeCell ref="AE36:AI36"/>
    <mergeCell ref="AC36:AD36"/>
    <mergeCell ref="Y36:AB36"/>
    <mergeCell ref="E36:G36"/>
    <mergeCell ref="AD25:AF25"/>
    <mergeCell ref="Y26:AB26"/>
    <mergeCell ref="S26:V26"/>
    <mergeCell ref="A30:A32"/>
    <mergeCell ref="E29:AI29"/>
    <mergeCell ref="J28:M28"/>
    <mergeCell ref="B28:D28"/>
    <mergeCell ref="I30:K30"/>
    <mergeCell ref="E26:G26"/>
    <mergeCell ref="A25:D26"/>
    <mergeCell ref="H34:P34"/>
    <mergeCell ref="F28:H28"/>
    <mergeCell ref="B38:D40"/>
    <mergeCell ref="E38:AI40"/>
    <mergeCell ref="N37:Q37"/>
    <mergeCell ref="S37:U37"/>
    <mergeCell ref="W36:X36"/>
    <mergeCell ref="W35:X35"/>
    <mergeCell ref="Y35:AB35"/>
    <mergeCell ref="Y34:AB34"/>
    <mergeCell ref="AE34:AI34"/>
    <mergeCell ref="S34:V34"/>
    <mergeCell ref="A6:D7"/>
    <mergeCell ref="H36:P36"/>
    <mergeCell ref="Q36:R36"/>
    <mergeCell ref="F21:G21"/>
    <mergeCell ref="B19:D19"/>
    <mergeCell ref="K19:N19"/>
    <mergeCell ref="R19:U19"/>
    <mergeCell ref="A27:A29"/>
    <mergeCell ref="T33:V33"/>
    <mergeCell ref="E31:AI32"/>
    <mergeCell ref="H35:P35"/>
    <mergeCell ref="AC22:AD22"/>
    <mergeCell ref="AF22:AH22"/>
    <mergeCell ref="Q35:R35"/>
    <mergeCell ref="B36:D36"/>
    <mergeCell ref="B29:D29"/>
    <mergeCell ref="B31:D32"/>
    <mergeCell ref="B27:D27"/>
  </mergeCells>
  <phoneticPr fontId="2"/>
  <dataValidations disablePrompts="1" count="2">
    <dataValidation imeMode="hiragana" allowBlank="1" showInputMessage="1" showErrorMessage="1" sqref="AB2:AI2"/>
    <dataValidation imeMode="halfAlpha" allowBlank="1" showInputMessage="1" showErrorMessage="1" sqref="E2:L2"/>
  </dataValidations>
  <printOptions horizontalCentered="1"/>
  <pageMargins left="0.39370078740157483" right="0.39370078740157483" top="0.35433070866141736" bottom="0.47244094488188981" header="0.39370078740157483" footer="0.19685039370078741"/>
  <pageSetup paperSize="9" scale="68" orientation="landscape" horizontalDpi="300" verticalDpi="300" r:id="rId3"/>
  <headerFooter alignWithMargins="0">
    <oddFooter xml:space="preserve">&amp;C
</oddFooter>
  </headerFooter>
  <legacyDrawing r:id="rId4"/>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BQ69"/>
  <sheetViews>
    <sheetView zoomScaleNormal="100" workbookViewId="0">
      <selection activeCell="AM18" sqref="AM18"/>
    </sheetView>
  </sheetViews>
  <sheetFormatPr defaultRowHeight="13.5"/>
  <cols>
    <col min="1" max="3" width="2.625" style="295" customWidth="1"/>
    <col min="4" max="4" width="6" style="295" customWidth="1"/>
    <col min="5" max="5" width="2.125" style="295" customWidth="1"/>
    <col min="6" max="6" width="3.625" style="295" customWidth="1"/>
    <col min="7" max="7" width="2.125" style="295" customWidth="1"/>
    <col min="8" max="8" width="3.625" style="295" customWidth="1"/>
    <col min="9" max="9" width="2.125" style="295" customWidth="1"/>
    <col min="10" max="10" width="3.125" style="295" customWidth="1"/>
    <col min="11" max="16" width="2.625" style="295" customWidth="1"/>
    <col min="17" max="17" width="2.125" style="295" customWidth="1"/>
    <col min="18" max="18" width="3.125" style="295" customWidth="1"/>
    <col min="19" max="19" width="2.125" style="295" customWidth="1"/>
    <col min="20" max="22" width="3.625" style="295" customWidth="1"/>
    <col min="23" max="23" width="3.375" style="295" customWidth="1"/>
    <col min="24" max="30" width="3.5" style="295" customWidth="1"/>
    <col min="31" max="31" width="2" style="295" customWidth="1"/>
    <col min="32" max="34" width="2.625" style="298" customWidth="1"/>
    <col min="35" max="35" width="9" style="287"/>
    <col min="36" max="44" width="9" style="1"/>
    <col min="45" max="66" width="3.625" style="1" customWidth="1"/>
    <col min="67" max="69" width="3.625" style="287" customWidth="1"/>
    <col min="70" max="16384" width="9" style="298"/>
  </cols>
  <sheetData>
    <row r="1" spans="1:69" ht="13.5" customHeight="1">
      <c r="A1" s="294" t="s">
        <v>1386</v>
      </c>
      <c r="I1" s="296"/>
      <c r="J1" s="296"/>
      <c r="K1" s="940" t="s">
        <v>1387</v>
      </c>
      <c r="L1" s="940"/>
      <c r="M1" s="940"/>
      <c r="N1" s="940"/>
      <c r="O1" s="940"/>
      <c r="P1" s="940"/>
      <c r="Q1" s="940"/>
      <c r="R1" s="940"/>
      <c r="S1" s="940"/>
      <c r="T1" s="940"/>
      <c r="U1" s="940"/>
      <c r="V1" s="296"/>
      <c r="W1" s="296"/>
      <c r="X1" s="296"/>
      <c r="Y1" s="296"/>
      <c r="AE1" s="297" t="s">
        <v>1388</v>
      </c>
      <c r="AI1" s="299"/>
      <c r="AJ1" s="300"/>
      <c r="AK1" s="300"/>
      <c r="AL1" s="300"/>
      <c r="AM1" s="300"/>
      <c r="AN1" s="300"/>
      <c r="AO1" s="300"/>
      <c r="AP1" s="300"/>
      <c r="AQ1" s="300"/>
      <c r="AR1" s="300"/>
      <c r="AS1" s="300"/>
      <c r="AT1" s="300"/>
      <c r="AU1" s="300"/>
      <c r="AV1" s="300"/>
      <c r="AW1" s="300"/>
      <c r="AX1" s="300"/>
      <c r="AY1" s="300"/>
      <c r="AZ1" s="300"/>
      <c r="BA1" s="300"/>
      <c r="BB1" s="300"/>
      <c r="BC1" s="300"/>
      <c r="BD1" s="300"/>
      <c r="BE1" s="300"/>
      <c r="BF1" s="300"/>
      <c r="BG1" s="300"/>
      <c r="BH1" s="300"/>
      <c r="BI1" s="300"/>
      <c r="BJ1" s="300"/>
      <c r="BK1" s="300"/>
      <c r="BL1" s="300"/>
      <c r="BM1" s="300"/>
    </row>
    <row r="2" spans="1:69" ht="13.5" customHeight="1">
      <c r="A2" s="294" t="s">
        <v>1389</v>
      </c>
      <c r="I2" s="296"/>
      <c r="J2" s="296"/>
      <c r="K2" s="940"/>
      <c r="L2" s="940"/>
      <c r="M2" s="940"/>
      <c r="N2" s="940"/>
      <c r="O2" s="940"/>
      <c r="P2" s="940"/>
      <c r="Q2" s="940"/>
      <c r="R2" s="940"/>
      <c r="S2" s="940"/>
      <c r="T2" s="940"/>
      <c r="U2" s="940"/>
      <c r="V2" s="296"/>
      <c r="W2" s="296"/>
      <c r="X2" s="296"/>
      <c r="Y2" s="296"/>
      <c r="AI2" s="299"/>
      <c r="AJ2" s="941" t="s">
        <v>1390</v>
      </c>
      <c r="AK2" s="941"/>
      <c r="AL2" s="941"/>
      <c r="AM2" s="941"/>
      <c r="AN2" s="941"/>
      <c r="AO2" s="941"/>
      <c r="AP2" s="941"/>
      <c r="AQ2" s="941"/>
      <c r="AR2" s="941"/>
      <c r="AS2" s="941"/>
      <c r="AT2" s="941"/>
      <c r="AU2" s="941"/>
      <c r="AV2" s="941"/>
      <c r="AW2" s="941"/>
      <c r="AX2" s="941"/>
      <c r="AY2" s="300"/>
      <c r="AZ2" s="300"/>
      <c r="BA2" s="300"/>
      <c r="BB2" s="300"/>
      <c r="BC2" s="300"/>
      <c r="BD2" s="300"/>
      <c r="BE2" s="300"/>
      <c r="BF2" s="300"/>
      <c r="BG2" s="300"/>
      <c r="BH2" s="300"/>
      <c r="BI2" s="300"/>
      <c r="BJ2" s="300"/>
      <c r="BK2" s="300"/>
      <c r="BL2" s="300"/>
      <c r="BM2" s="300"/>
    </row>
    <row r="3" spans="1:69">
      <c r="A3" s="301" t="s">
        <v>1391</v>
      </c>
      <c r="B3" s="301"/>
      <c r="C3" s="301"/>
      <c r="D3" s="301"/>
      <c r="E3" s="301"/>
      <c r="F3" s="301"/>
      <c r="G3" s="301"/>
      <c r="H3" s="301"/>
      <c r="I3" s="301"/>
      <c r="J3" s="301"/>
      <c r="K3" s="301"/>
      <c r="L3" s="301"/>
      <c r="M3" s="301"/>
      <c r="N3" s="301"/>
      <c r="O3" s="301"/>
      <c r="P3" s="301"/>
      <c r="Q3" s="301"/>
      <c r="R3" s="301"/>
      <c r="S3" s="301"/>
      <c r="T3" s="301"/>
      <c r="U3" s="301"/>
      <c r="V3" s="301"/>
      <c r="W3" s="301"/>
      <c r="X3" s="301"/>
      <c r="Y3" s="301"/>
      <c r="Z3" s="301"/>
      <c r="AA3" s="301"/>
      <c r="AB3" s="301"/>
      <c r="AC3" s="301"/>
      <c r="AD3" s="301"/>
      <c r="AE3" s="301"/>
      <c r="AI3" s="299"/>
      <c r="AJ3" s="941"/>
      <c r="AK3" s="941"/>
      <c r="AL3" s="941"/>
      <c r="AM3" s="941"/>
      <c r="AN3" s="941"/>
      <c r="AO3" s="941"/>
      <c r="AP3" s="941"/>
      <c r="AQ3" s="941"/>
      <c r="AR3" s="941"/>
      <c r="AS3" s="941"/>
      <c r="AT3" s="941"/>
      <c r="AU3" s="941"/>
      <c r="AV3" s="941"/>
      <c r="AW3" s="941"/>
      <c r="AX3" s="941"/>
      <c r="AY3" s="300"/>
      <c r="AZ3" s="300"/>
      <c r="BA3" s="300"/>
      <c r="BB3" s="300"/>
      <c r="BC3" s="300"/>
      <c r="BD3" s="300"/>
      <c r="BE3" s="300"/>
      <c r="BF3" s="300"/>
      <c r="BG3" s="300"/>
      <c r="BH3" s="300"/>
      <c r="BI3" s="300"/>
      <c r="BJ3" s="300"/>
      <c r="BK3" s="300"/>
      <c r="BL3" s="300"/>
      <c r="BM3" s="300"/>
    </row>
    <row r="4" spans="1:69" ht="14.25">
      <c r="A4" s="301" t="s">
        <v>1392</v>
      </c>
      <c r="B4" s="301"/>
      <c r="C4" s="301"/>
      <c r="D4" s="301"/>
      <c r="E4" s="301"/>
      <c r="F4" s="301"/>
      <c r="G4" s="301"/>
      <c r="H4" s="301"/>
      <c r="I4" s="301"/>
      <c r="J4" s="301"/>
      <c r="K4" s="301"/>
      <c r="L4" s="301"/>
      <c r="M4" s="301"/>
      <c r="N4" s="301"/>
      <c r="O4" s="301"/>
      <c r="P4" s="301"/>
      <c r="Q4" s="301"/>
      <c r="R4" s="301"/>
      <c r="S4" s="301"/>
      <c r="T4" s="301"/>
      <c r="U4" s="301"/>
      <c r="V4" s="302"/>
      <c r="W4" s="301"/>
      <c r="X4" s="301"/>
      <c r="Y4" s="301"/>
      <c r="Z4" s="301"/>
      <c r="AA4" s="301"/>
      <c r="AB4" s="301"/>
      <c r="AC4" s="301"/>
      <c r="AD4" s="301"/>
      <c r="AE4" s="301"/>
      <c r="AI4" s="299"/>
      <c r="AJ4" s="300"/>
      <c r="AK4" s="300"/>
      <c r="AL4" s="300"/>
      <c r="AM4" s="300"/>
      <c r="AN4" s="300"/>
      <c r="AO4" s="300"/>
      <c r="AP4" s="303"/>
      <c r="AQ4" s="300"/>
      <c r="AR4" s="300"/>
      <c r="AS4" s="300"/>
      <c r="AT4" s="300"/>
      <c r="AU4" s="300"/>
      <c r="AV4" s="300"/>
      <c r="AW4" s="300"/>
      <c r="AX4" s="300"/>
      <c r="AY4" s="300"/>
      <c r="AZ4" s="300"/>
      <c r="BA4" s="300"/>
      <c r="BB4" s="300"/>
      <c r="BC4" s="300"/>
      <c r="BD4" s="300"/>
      <c r="BE4" s="300"/>
      <c r="BF4" s="300"/>
      <c r="BG4" s="300"/>
      <c r="BH4" s="300"/>
      <c r="BI4" s="300"/>
      <c r="BJ4" s="300"/>
      <c r="BK4" s="300"/>
      <c r="BL4" s="300"/>
      <c r="BM4" s="300"/>
    </row>
    <row r="5" spans="1:69" ht="15" customHeight="1">
      <c r="A5" s="942" t="s">
        <v>1393</v>
      </c>
      <c r="B5" s="942"/>
      <c r="C5" s="943" t="s">
        <v>1394</v>
      </c>
      <c r="D5" s="943"/>
      <c r="E5" s="943"/>
      <c r="F5" s="943"/>
      <c r="G5" s="943"/>
      <c r="H5" s="943"/>
      <c r="I5" s="943"/>
      <c r="J5" s="943"/>
      <c r="K5" s="945" t="s">
        <v>1395</v>
      </c>
      <c r="L5" s="945"/>
      <c r="M5" s="946" t="s">
        <v>1191</v>
      </c>
      <c r="N5" s="946"/>
      <c r="O5" s="946"/>
      <c r="P5" s="946"/>
      <c r="Q5" s="946"/>
      <c r="R5" s="946"/>
      <c r="S5" s="946"/>
      <c r="T5" s="946"/>
      <c r="U5" s="304" t="s">
        <v>1396</v>
      </c>
      <c r="W5" s="304"/>
      <c r="X5" s="304"/>
      <c r="Y5" s="304"/>
      <c r="Z5" s="304"/>
      <c r="AA5" s="305"/>
      <c r="AB5" s="304"/>
      <c r="AC5" s="304"/>
      <c r="AD5" s="304"/>
      <c r="AE5" s="304"/>
      <c r="AI5" s="299"/>
      <c r="AJ5" s="863" t="s">
        <v>1397</v>
      </c>
      <c r="AK5" s="863"/>
      <c r="AL5" s="863"/>
      <c r="AM5" s="863"/>
      <c r="AN5" s="863"/>
      <c r="AO5" s="863"/>
      <c r="AP5" s="863"/>
      <c r="AQ5" s="863"/>
      <c r="AR5" s="863"/>
      <c r="AS5" s="863"/>
      <c r="AT5" s="863"/>
      <c r="AU5" s="863"/>
      <c r="AV5" s="863"/>
      <c r="AW5" s="863"/>
      <c r="AX5" s="306"/>
      <c r="AY5" s="306"/>
      <c r="AZ5" s="306"/>
      <c r="BA5" s="306"/>
      <c r="BB5" s="306"/>
      <c r="BC5" s="306"/>
      <c r="BD5" s="306"/>
      <c r="BE5" s="306"/>
      <c r="BF5" s="306"/>
      <c r="BG5" s="306"/>
      <c r="BH5" s="306"/>
      <c r="BI5" s="306"/>
      <c r="BJ5" s="306"/>
      <c r="BK5" s="306"/>
      <c r="BL5" s="306"/>
      <c r="BM5" s="306"/>
      <c r="BN5" s="292"/>
      <c r="BO5" s="292"/>
      <c r="BP5" s="292"/>
      <c r="BQ5" s="292"/>
    </row>
    <row r="6" spans="1:69" ht="15" customHeight="1">
      <c r="A6" s="942"/>
      <c r="B6" s="942"/>
      <c r="C6" s="944"/>
      <c r="D6" s="944"/>
      <c r="E6" s="944"/>
      <c r="F6" s="944"/>
      <c r="G6" s="944"/>
      <c r="H6" s="944"/>
      <c r="I6" s="944"/>
      <c r="J6" s="944"/>
      <c r="K6" s="945"/>
      <c r="L6" s="945"/>
      <c r="M6" s="947"/>
      <c r="N6" s="947"/>
      <c r="O6" s="947"/>
      <c r="P6" s="947"/>
      <c r="Q6" s="947"/>
      <c r="R6" s="947"/>
      <c r="S6" s="947"/>
      <c r="T6" s="947"/>
      <c r="U6" s="307"/>
      <c r="V6" s="307"/>
      <c r="W6" s="307"/>
      <c r="X6" s="307"/>
      <c r="Y6" s="307"/>
      <c r="Z6" s="307"/>
      <c r="AA6" s="307"/>
      <c r="AB6" s="307"/>
      <c r="AC6" s="307"/>
      <c r="AD6" s="307"/>
      <c r="AE6" s="307"/>
      <c r="AF6" s="308"/>
      <c r="AG6" s="308"/>
      <c r="AI6" s="299"/>
      <c r="AJ6" s="863"/>
      <c r="AK6" s="863"/>
      <c r="AL6" s="863"/>
      <c r="AM6" s="863"/>
      <c r="AN6" s="863"/>
      <c r="AO6" s="863"/>
      <c r="AP6" s="863"/>
      <c r="AQ6" s="863"/>
      <c r="AR6" s="863"/>
      <c r="AS6" s="863"/>
      <c r="AT6" s="863"/>
      <c r="AU6" s="863"/>
      <c r="AV6" s="863"/>
      <c r="AW6" s="863"/>
      <c r="AX6" s="306"/>
      <c r="AY6" s="306"/>
      <c r="AZ6" s="306"/>
      <c r="BA6" s="306"/>
      <c r="BB6" s="306"/>
      <c r="BC6" s="306"/>
      <c r="BD6" s="306"/>
      <c r="BE6" s="306"/>
      <c r="BF6" s="306"/>
      <c r="BG6" s="306"/>
      <c r="BH6" s="306"/>
      <c r="BI6" s="306"/>
      <c r="BJ6" s="306"/>
      <c r="BK6" s="306"/>
      <c r="BL6" s="306"/>
      <c r="BM6" s="306"/>
      <c r="BN6" s="292"/>
      <c r="BO6" s="292"/>
      <c r="BP6" s="292"/>
      <c r="BQ6" s="292"/>
    </row>
    <row r="7" spans="1:69" ht="15" customHeight="1">
      <c r="A7" s="309" t="s">
        <v>1398</v>
      </c>
      <c r="B7" s="310"/>
      <c r="C7" s="311"/>
      <c r="D7" s="948" t="s">
        <v>1399</v>
      </c>
      <c r="E7" s="948"/>
      <c r="F7" s="948"/>
      <c r="G7" s="948"/>
      <c r="H7" s="948"/>
      <c r="I7" s="949" t="s">
        <v>1400</v>
      </c>
      <c r="J7" s="949"/>
      <c r="K7" s="312" t="s">
        <v>1401</v>
      </c>
      <c r="L7" s="950" t="s">
        <v>1402</v>
      </c>
      <c r="M7" s="950"/>
      <c r="N7" s="313"/>
      <c r="O7" s="314"/>
      <c r="P7" s="314"/>
      <c r="Q7" s="314"/>
      <c r="R7" s="314"/>
      <c r="S7" s="314"/>
      <c r="T7" s="314"/>
      <c r="U7" s="314"/>
      <c r="V7" s="314"/>
      <c r="W7" s="314"/>
      <c r="X7" s="304" t="s">
        <v>1403</v>
      </c>
      <c r="Y7" s="304"/>
      <c r="Z7" s="304"/>
      <c r="AA7" s="305"/>
      <c r="AB7" s="304"/>
      <c r="AC7" s="304"/>
      <c r="AD7" s="304"/>
      <c r="AE7" s="304"/>
      <c r="AI7" s="299"/>
      <c r="AJ7" s="863"/>
      <c r="AK7" s="863"/>
      <c r="AL7" s="863"/>
      <c r="AM7" s="863"/>
      <c r="AN7" s="863"/>
      <c r="AO7" s="863"/>
      <c r="AP7" s="863"/>
      <c r="AQ7" s="863"/>
      <c r="AR7" s="863"/>
      <c r="AS7" s="863"/>
      <c r="AT7" s="863"/>
      <c r="AU7" s="863"/>
      <c r="AV7" s="863"/>
      <c r="AW7" s="863"/>
      <c r="AX7" s="306"/>
      <c r="AY7" s="306"/>
      <c r="AZ7" s="306"/>
      <c r="BA7" s="306"/>
      <c r="BB7" s="306"/>
      <c r="BC7" s="306"/>
      <c r="BD7" s="306"/>
      <c r="BE7" s="306"/>
      <c r="BF7" s="306"/>
      <c r="BG7" s="306"/>
      <c r="BH7" s="306"/>
      <c r="BI7" s="306"/>
      <c r="BJ7" s="306"/>
      <c r="BK7" s="306"/>
      <c r="BL7" s="306"/>
      <c r="BM7" s="306"/>
      <c r="BN7" s="292"/>
      <c r="BO7" s="292"/>
      <c r="BP7" s="292"/>
      <c r="BQ7" s="292"/>
    </row>
    <row r="8" spans="1:69" ht="15" customHeight="1">
      <c r="A8" s="307" t="s">
        <v>1404</v>
      </c>
      <c r="B8" s="307"/>
      <c r="C8" s="935"/>
      <c r="D8" s="935"/>
      <c r="E8" s="302" t="s">
        <v>1405</v>
      </c>
      <c r="F8" s="315"/>
      <c r="G8" s="307" t="s">
        <v>1406</v>
      </c>
      <c r="H8" s="315"/>
      <c r="I8" s="935"/>
      <c r="J8" s="935"/>
      <c r="K8" s="302" t="s">
        <v>1407</v>
      </c>
      <c r="L8" s="950"/>
      <c r="M8" s="950"/>
      <c r="N8" s="316"/>
      <c r="O8" s="316"/>
      <c r="P8" s="316"/>
      <c r="Q8" s="316"/>
      <c r="R8" s="316"/>
      <c r="S8" s="316"/>
      <c r="T8" s="316"/>
      <c r="U8" s="316"/>
      <c r="V8" s="316"/>
      <c r="W8" s="316"/>
      <c r="X8" s="315" t="s">
        <v>1408</v>
      </c>
      <c r="Y8" s="315"/>
      <c r="Z8" s="315"/>
      <c r="AA8" s="317"/>
      <c r="AB8" s="307"/>
      <c r="AC8" s="307"/>
      <c r="AD8" s="315"/>
      <c r="AE8" s="315"/>
      <c r="AI8" s="299"/>
      <c r="AJ8" s="863"/>
      <c r="AK8" s="863"/>
      <c r="AL8" s="863"/>
      <c r="AM8" s="863"/>
      <c r="AN8" s="863"/>
      <c r="AO8" s="863"/>
      <c r="AP8" s="863"/>
      <c r="AQ8" s="863"/>
      <c r="AR8" s="863"/>
      <c r="AS8" s="863"/>
      <c r="AT8" s="863"/>
      <c r="AU8" s="863"/>
      <c r="AV8" s="863"/>
      <c r="AW8" s="863"/>
      <c r="AX8" s="306"/>
      <c r="AY8" s="306"/>
      <c r="AZ8" s="306"/>
      <c r="BA8" s="306"/>
      <c r="BB8" s="306"/>
      <c r="BC8" s="306"/>
      <c r="BD8" s="306"/>
      <c r="BE8" s="306"/>
      <c r="BF8" s="306"/>
      <c r="BG8" s="306"/>
      <c r="BH8" s="306"/>
      <c r="BI8" s="306"/>
      <c r="BJ8" s="306"/>
      <c r="BK8" s="306"/>
      <c r="BL8" s="306"/>
      <c r="BM8" s="306"/>
      <c r="BN8" s="292"/>
      <c r="BO8" s="292"/>
      <c r="BP8" s="292"/>
      <c r="BQ8" s="292"/>
    </row>
    <row r="9" spans="1:69" ht="4.5" customHeight="1">
      <c r="A9" s="318"/>
      <c r="B9" s="318"/>
      <c r="C9" s="318"/>
      <c r="D9" s="318"/>
      <c r="E9" s="319"/>
      <c r="F9" s="319"/>
      <c r="G9" s="319"/>
      <c r="H9" s="319"/>
      <c r="I9" s="319"/>
      <c r="J9" s="319"/>
      <c r="K9" s="319"/>
      <c r="L9" s="319"/>
      <c r="M9" s="320"/>
      <c r="N9" s="320"/>
      <c r="O9" s="320"/>
      <c r="P9" s="320"/>
      <c r="Q9" s="320"/>
      <c r="R9" s="320"/>
      <c r="S9" s="320"/>
      <c r="T9" s="320"/>
      <c r="U9" s="320"/>
      <c r="V9" s="320"/>
      <c r="W9" s="320"/>
      <c r="X9" s="320"/>
      <c r="Y9" s="320"/>
      <c r="Z9" s="320"/>
      <c r="AA9" s="320"/>
      <c r="AB9" s="320"/>
      <c r="AC9" s="320"/>
      <c r="AD9" s="320"/>
      <c r="AE9" s="320"/>
      <c r="AI9" s="299"/>
      <c r="AJ9" s="864" t="s">
        <v>1075</v>
      </c>
      <c r="AK9" s="864"/>
      <c r="AL9" s="864"/>
      <c r="AM9" s="864"/>
      <c r="AN9" s="864"/>
      <c r="AO9" s="864"/>
      <c r="AP9" s="864"/>
      <c r="AQ9" s="864"/>
      <c r="AR9" s="864"/>
      <c r="AS9" s="864"/>
      <c r="AT9" s="864"/>
      <c r="AU9" s="864"/>
      <c r="AV9" s="864"/>
      <c r="AW9" s="864"/>
      <c r="AX9" s="321"/>
      <c r="AY9" s="321"/>
      <c r="AZ9" s="321"/>
      <c r="BA9" s="321"/>
      <c r="BB9" s="321"/>
      <c r="BC9" s="321"/>
      <c r="BD9" s="321"/>
      <c r="BE9" s="321"/>
      <c r="BF9" s="321"/>
      <c r="BG9" s="321"/>
      <c r="BH9" s="321"/>
      <c r="BI9" s="321"/>
      <c r="BJ9" s="321"/>
      <c r="BK9" s="321"/>
      <c r="BL9" s="321"/>
      <c r="BM9" s="321"/>
      <c r="BN9" s="290"/>
    </row>
    <row r="10" spans="1:69" ht="15.75" customHeight="1">
      <c r="A10" s="875" t="s">
        <v>1409</v>
      </c>
      <c r="B10" s="904"/>
      <c r="C10" s="904"/>
      <c r="D10" s="905"/>
      <c r="E10" s="875" t="s">
        <v>1410</v>
      </c>
      <c r="F10" s="876"/>
      <c r="G10" s="924"/>
      <c r="H10" s="924"/>
      <c r="I10" s="924"/>
      <c r="J10" s="924"/>
      <c r="K10" s="924"/>
      <c r="L10" s="924"/>
      <c r="M10" s="924"/>
      <c r="N10" s="913" t="s">
        <v>1411</v>
      </c>
      <c r="O10" s="913"/>
      <c r="P10" s="936" t="s">
        <v>1412</v>
      </c>
      <c r="Q10" s="936"/>
      <c r="R10" s="936"/>
      <c r="S10" s="322" t="s">
        <v>1413</v>
      </c>
      <c r="T10" s="320"/>
      <c r="U10" s="322"/>
      <c r="V10" s="304"/>
      <c r="W10" s="305"/>
      <c r="X10" s="323"/>
      <c r="Y10" s="304"/>
      <c r="Z10" s="304"/>
      <c r="AA10" s="324"/>
      <c r="AB10" s="324"/>
      <c r="AC10" s="323"/>
      <c r="AD10" s="323"/>
      <c r="AE10" s="325"/>
      <c r="AI10" s="299"/>
      <c r="AJ10" s="864"/>
      <c r="AK10" s="864"/>
      <c r="AL10" s="864"/>
      <c r="AM10" s="864"/>
      <c r="AN10" s="864"/>
      <c r="AO10" s="864"/>
      <c r="AP10" s="864"/>
      <c r="AQ10" s="864"/>
      <c r="AR10" s="864"/>
      <c r="AS10" s="864"/>
      <c r="AT10" s="864"/>
      <c r="AU10" s="864"/>
      <c r="AV10" s="864"/>
      <c r="AW10" s="864"/>
      <c r="AX10" s="321"/>
      <c r="AY10" s="321"/>
      <c r="AZ10" s="321"/>
      <c r="BA10" s="321"/>
      <c r="BB10" s="321"/>
      <c r="BC10" s="321"/>
      <c r="BD10" s="321"/>
      <c r="BE10" s="321"/>
      <c r="BF10" s="321"/>
      <c r="BG10" s="321"/>
      <c r="BH10" s="321"/>
      <c r="BI10" s="321"/>
      <c r="BJ10" s="321"/>
      <c r="BK10" s="321"/>
      <c r="BL10" s="321"/>
      <c r="BM10" s="321"/>
      <c r="BN10" s="290"/>
    </row>
    <row r="11" spans="1:69" ht="15.75" customHeight="1">
      <c r="A11" s="878"/>
      <c r="B11" s="907"/>
      <c r="C11" s="907"/>
      <c r="D11" s="908"/>
      <c r="E11" s="878"/>
      <c r="F11" s="879"/>
      <c r="G11" s="884"/>
      <c r="H11" s="884"/>
      <c r="I11" s="884"/>
      <c r="J11" s="884"/>
      <c r="K11" s="884"/>
      <c r="L11" s="884"/>
      <c r="M11" s="884"/>
      <c r="N11" s="917"/>
      <c r="O11" s="917"/>
      <c r="P11" s="937"/>
      <c r="Q11" s="937"/>
      <c r="R11" s="937"/>
      <c r="S11" s="322" t="s">
        <v>1414</v>
      </c>
      <c r="T11" s="320"/>
      <c r="U11" s="322"/>
      <c r="V11" s="304"/>
      <c r="W11" s="326"/>
      <c r="X11" s="323"/>
      <c r="Y11" s="323"/>
      <c r="Z11" s="323"/>
      <c r="AA11" s="304"/>
      <c r="AB11" s="304"/>
      <c r="AC11" s="304"/>
      <c r="AD11" s="304"/>
      <c r="AE11" s="327"/>
      <c r="AI11" s="299"/>
      <c r="AJ11" s="864"/>
      <c r="AK11" s="864"/>
      <c r="AL11" s="864"/>
      <c r="AM11" s="864"/>
      <c r="AN11" s="864"/>
      <c r="AO11" s="864"/>
      <c r="AP11" s="864"/>
      <c r="AQ11" s="864"/>
      <c r="AR11" s="864"/>
      <c r="AS11" s="864"/>
      <c r="AT11" s="864"/>
      <c r="AU11" s="864"/>
      <c r="AV11" s="864"/>
      <c r="AW11" s="864"/>
      <c r="AX11" s="321"/>
      <c r="AY11" s="321"/>
      <c r="AZ11" s="321"/>
      <c r="BA11" s="321"/>
      <c r="BB11" s="321"/>
      <c r="BC11" s="321"/>
      <c r="BD11" s="321"/>
      <c r="BE11" s="321"/>
      <c r="BF11" s="321"/>
      <c r="BG11" s="321"/>
      <c r="BH11" s="321"/>
      <c r="BI11" s="321"/>
      <c r="BJ11" s="321"/>
      <c r="BK11" s="321"/>
      <c r="BL11" s="321"/>
      <c r="BM11" s="321"/>
      <c r="BN11" s="290"/>
    </row>
    <row r="12" spans="1:69" ht="14.25" customHeight="1">
      <c r="A12" s="878"/>
      <c r="B12" s="907"/>
      <c r="C12" s="907"/>
      <c r="D12" s="908"/>
      <c r="E12" s="328" t="s">
        <v>1415</v>
      </c>
      <c r="F12" s="301" t="s">
        <v>1416</v>
      </c>
      <c r="G12" s="294"/>
      <c r="H12" s="294"/>
      <c r="I12" s="294"/>
      <c r="J12" s="294"/>
      <c r="K12" s="294"/>
      <c r="L12" s="294"/>
      <c r="M12" s="294"/>
      <c r="N12" s="294"/>
      <c r="O12" s="294"/>
      <c r="P12" s="294"/>
      <c r="Q12" s="294"/>
      <c r="T12" s="329"/>
      <c r="U12" s="301"/>
      <c r="W12" s="329"/>
      <c r="X12" s="330"/>
      <c r="Y12" s="329"/>
      <c r="Z12" s="329"/>
      <c r="AA12" s="329"/>
      <c r="AB12" s="329"/>
      <c r="AC12" s="329"/>
      <c r="AD12" s="329"/>
      <c r="AE12" s="331"/>
      <c r="AI12" s="299"/>
      <c r="AJ12" s="864"/>
      <c r="AK12" s="864"/>
      <c r="AL12" s="864"/>
      <c r="AM12" s="864"/>
      <c r="AN12" s="864"/>
      <c r="AO12" s="864"/>
      <c r="AP12" s="864"/>
      <c r="AQ12" s="864"/>
      <c r="AR12" s="864"/>
      <c r="AS12" s="864"/>
      <c r="AT12" s="864"/>
      <c r="AU12" s="864"/>
      <c r="AV12" s="864"/>
      <c r="AW12" s="864"/>
      <c r="AX12" s="321"/>
      <c r="AY12" s="321"/>
      <c r="AZ12" s="321"/>
      <c r="BA12" s="321"/>
      <c r="BB12" s="321"/>
      <c r="BC12" s="321"/>
      <c r="BD12" s="321"/>
      <c r="BE12" s="321"/>
      <c r="BF12" s="321"/>
      <c r="BG12" s="321"/>
      <c r="BH12" s="321"/>
      <c r="BI12" s="321"/>
      <c r="BJ12" s="321"/>
      <c r="BK12" s="321"/>
      <c r="BL12" s="321"/>
      <c r="BM12" s="321"/>
      <c r="BN12" s="290"/>
    </row>
    <row r="13" spans="1:69" ht="14.25" customHeight="1">
      <c r="A13" s="906"/>
      <c r="B13" s="907"/>
      <c r="C13" s="907"/>
      <c r="D13" s="908"/>
      <c r="E13" s="302"/>
      <c r="F13" s="302" t="s">
        <v>1417</v>
      </c>
      <c r="G13" s="332"/>
      <c r="H13" s="332"/>
      <c r="I13" s="332"/>
      <c r="J13" s="332"/>
      <c r="K13" s="332"/>
      <c r="L13" s="332"/>
      <c r="M13" s="332"/>
      <c r="N13" s="332"/>
      <c r="O13" s="332"/>
      <c r="P13" s="332"/>
      <c r="Q13" s="332"/>
      <c r="R13" s="332"/>
      <c r="S13" s="332"/>
      <c r="T13" s="315"/>
      <c r="U13" s="315"/>
      <c r="V13" s="315"/>
      <c r="W13" s="315"/>
      <c r="X13" s="315"/>
      <c r="Y13" s="315"/>
      <c r="Z13" s="315"/>
      <c r="AA13" s="315"/>
      <c r="AB13" s="315"/>
      <c r="AC13" s="315"/>
      <c r="AD13" s="315"/>
      <c r="AE13" s="333"/>
      <c r="AI13" s="299"/>
      <c r="AJ13" s="334"/>
      <c r="AK13" s="334"/>
      <c r="AL13" s="335"/>
      <c r="AM13" s="336"/>
      <c r="AN13" s="336"/>
      <c r="AO13" s="336"/>
      <c r="AP13" s="336"/>
      <c r="AQ13" s="336"/>
      <c r="AR13" s="336"/>
      <c r="AS13" s="336"/>
      <c r="AT13" s="336"/>
      <c r="AU13" s="336"/>
      <c r="AV13" s="336"/>
      <c r="AW13" s="336"/>
      <c r="AX13" s="336"/>
      <c r="AY13" s="336"/>
      <c r="AZ13" s="336"/>
      <c r="BA13" s="336"/>
      <c r="BB13" s="336"/>
      <c r="BC13" s="336"/>
      <c r="BD13" s="336"/>
      <c r="BE13" s="336"/>
      <c r="BF13" s="336"/>
      <c r="BG13" s="336"/>
      <c r="BH13" s="336"/>
      <c r="BI13" s="336"/>
      <c r="BJ13" s="336"/>
      <c r="BK13" s="336"/>
      <c r="BL13" s="336"/>
      <c r="BM13" s="336"/>
      <c r="BN13" s="291"/>
    </row>
    <row r="14" spans="1:69" ht="14.25" customHeight="1">
      <c r="A14" s="906"/>
      <c r="B14" s="907"/>
      <c r="C14" s="907"/>
      <c r="D14" s="908"/>
      <c r="E14" s="912" t="s">
        <v>1418</v>
      </c>
      <c r="F14" s="913"/>
      <c r="G14" s="913"/>
      <c r="H14" s="913"/>
      <c r="I14" s="337" t="b">
        <v>0</v>
      </c>
      <c r="J14" s="338"/>
      <c r="K14" s="339"/>
      <c r="L14" s="340" t="b">
        <v>0</v>
      </c>
      <c r="M14" s="339"/>
      <c r="N14" s="339"/>
      <c r="O14" s="339"/>
      <c r="P14" s="340" t="b">
        <v>0</v>
      </c>
      <c r="Q14" s="339"/>
      <c r="R14" s="340" t="b">
        <v>0</v>
      </c>
      <c r="S14" s="339"/>
      <c r="T14" s="339"/>
      <c r="U14" s="340" t="b">
        <v>0</v>
      </c>
      <c r="V14" s="339"/>
      <c r="W14" s="319"/>
      <c r="X14" s="320"/>
      <c r="Y14" s="319"/>
      <c r="Z14" s="319"/>
      <c r="AA14" s="319"/>
      <c r="AB14" s="319"/>
      <c r="AC14" s="319"/>
      <c r="AD14" s="319"/>
      <c r="AE14" s="341"/>
      <c r="AI14" s="299"/>
      <c r="AJ14" s="342"/>
      <c r="AK14" s="334"/>
      <c r="AL14" s="303"/>
      <c r="AM14" s="336"/>
      <c r="AN14" s="336"/>
      <c r="AO14" s="336"/>
      <c r="AP14" s="336"/>
      <c r="AQ14" s="336"/>
      <c r="AR14" s="336"/>
      <c r="AS14" s="336"/>
      <c r="AT14" s="336"/>
      <c r="AU14" s="336"/>
      <c r="AV14" s="336"/>
      <c r="AW14" s="336"/>
      <c r="AX14" s="336"/>
      <c r="AY14" s="336"/>
      <c r="AZ14" s="336"/>
      <c r="BA14" s="336"/>
      <c r="BB14" s="336"/>
      <c r="BC14" s="336"/>
      <c r="BD14" s="336"/>
      <c r="BE14" s="336"/>
      <c r="BF14" s="336"/>
      <c r="BG14" s="336"/>
      <c r="BH14" s="336"/>
      <c r="BI14" s="336"/>
      <c r="BJ14" s="336"/>
      <c r="BK14" s="336"/>
      <c r="BL14" s="336"/>
      <c r="BM14" s="336"/>
      <c r="BN14" s="291"/>
    </row>
    <row r="15" spans="1:69" ht="14.25" customHeight="1">
      <c r="A15" s="906"/>
      <c r="B15" s="907"/>
      <c r="C15" s="907"/>
      <c r="D15" s="908"/>
      <c r="E15" s="916"/>
      <c r="F15" s="917"/>
      <c r="G15" s="917"/>
      <c r="H15" s="917"/>
      <c r="I15" s="343"/>
      <c r="L15" s="344" t="s">
        <v>1419</v>
      </c>
      <c r="M15" s="345"/>
      <c r="N15" s="294"/>
      <c r="O15" s="294"/>
      <c r="P15" s="294"/>
      <c r="Q15" s="294" t="s">
        <v>1420</v>
      </c>
      <c r="R15" s="294"/>
      <c r="S15" s="294"/>
      <c r="T15" s="344" t="s">
        <v>1421</v>
      </c>
      <c r="U15" s="345"/>
      <c r="V15" s="294"/>
      <c r="W15" s="294"/>
      <c r="X15" s="295" t="s">
        <v>1420</v>
      </c>
      <c r="Y15" s="294"/>
      <c r="Z15" s="346"/>
      <c r="AA15" s="294"/>
      <c r="AB15" s="294"/>
      <c r="AC15" s="294"/>
      <c r="AD15" s="294"/>
      <c r="AE15" s="347"/>
      <c r="AI15" s="299"/>
      <c r="AJ15" s="938"/>
      <c r="AK15" s="348"/>
      <c r="AL15" s="925" t="s">
        <v>1422</v>
      </c>
      <c r="AM15" s="865" t="s">
        <v>1022</v>
      </c>
      <c r="AN15" s="865"/>
      <c r="AO15" s="865"/>
      <c r="AP15" s="865"/>
      <c r="AQ15" s="865"/>
      <c r="AR15" s="865"/>
      <c r="AS15" s="865"/>
      <c r="AT15" s="865"/>
      <c r="AU15" s="865"/>
      <c r="AV15" s="865"/>
      <c r="AW15" s="865"/>
      <c r="AX15" s="336"/>
      <c r="AY15" s="336"/>
      <c r="AZ15" s="336"/>
      <c r="BA15" s="336"/>
      <c r="BB15" s="336"/>
      <c r="BC15" s="336"/>
      <c r="BD15" s="336"/>
      <c r="BE15" s="336"/>
      <c r="BF15" s="336"/>
      <c r="BG15" s="336"/>
      <c r="BH15" s="336"/>
      <c r="BI15" s="336"/>
      <c r="BJ15" s="336"/>
      <c r="BK15" s="336"/>
      <c r="BL15" s="336"/>
      <c r="BM15" s="336"/>
      <c r="BN15" s="287"/>
    </row>
    <row r="16" spans="1:69" ht="14.25" customHeight="1">
      <c r="A16" s="906"/>
      <c r="B16" s="907"/>
      <c r="C16" s="907"/>
      <c r="D16" s="908"/>
      <c r="E16" s="921" t="s">
        <v>1423</v>
      </c>
      <c r="F16" s="922"/>
      <c r="G16" s="922"/>
      <c r="H16" s="922"/>
      <c r="I16" s="349" t="b">
        <v>0</v>
      </c>
      <c r="J16" s="350"/>
      <c r="K16" s="351"/>
      <c r="L16" s="349" t="b">
        <v>0</v>
      </c>
      <c r="M16" s="351"/>
      <c r="N16" s="351"/>
      <c r="O16" s="351"/>
      <c r="P16" s="349" t="b">
        <v>0</v>
      </c>
      <c r="Q16" s="351"/>
      <c r="R16" s="351"/>
      <c r="S16" s="315" t="s">
        <v>1424</v>
      </c>
      <c r="T16" s="315" t="s">
        <v>1425</v>
      </c>
      <c r="U16" s="352"/>
      <c r="V16" s="353"/>
      <c r="W16" s="315"/>
      <c r="X16" s="315"/>
      <c r="Y16" s="315" t="s">
        <v>1420</v>
      </c>
      <c r="Z16" s="349" t="b">
        <v>0</v>
      </c>
      <c r="AA16" s="315"/>
      <c r="AB16" s="315"/>
      <c r="AC16" s="315"/>
      <c r="AD16" s="315"/>
      <c r="AE16" s="333"/>
      <c r="AI16" s="299"/>
      <c r="AJ16" s="939"/>
      <c r="AK16" s="348"/>
      <c r="AL16" s="925"/>
      <c r="AM16" s="865"/>
      <c r="AN16" s="865"/>
      <c r="AO16" s="865"/>
      <c r="AP16" s="865"/>
      <c r="AQ16" s="865"/>
      <c r="AR16" s="865"/>
      <c r="AS16" s="865"/>
      <c r="AT16" s="865"/>
      <c r="AU16" s="865"/>
      <c r="AV16" s="865"/>
      <c r="AW16" s="865"/>
      <c r="AX16" s="336"/>
      <c r="AY16" s="336"/>
      <c r="AZ16" s="336"/>
      <c r="BA16" s="336"/>
      <c r="BB16" s="336"/>
      <c r="BC16" s="336"/>
      <c r="BD16" s="336"/>
      <c r="BE16" s="336"/>
      <c r="BF16" s="336"/>
      <c r="BG16" s="336"/>
      <c r="BH16" s="336"/>
      <c r="BI16" s="336"/>
      <c r="BJ16" s="336"/>
      <c r="BK16" s="336"/>
      <c r="BL16" s="336"/>
      <c r="BM16" s="336"/>
      <c r="BN16" s="287"/>
    </row>
    <row r="17" spans="1:66" ht="14.25" customHeight="1">
      <c r="A17" s="926"/>
      <c r="B17" s="927"/>
      <c r="C17" s="927"/>
      <c r="D17" s="928"/>
      <c r="E17" s="294" t="s">
        <v>1426</v>
      </c>
      <c r="F17" s="294"/>
      <c r="G17" s="294"/>
      <c r="H17" s="294"/>
      <c r="I17" s="294"/>
      <c r="J17" s="294"/>
      <c r="K17" s="294"/>
      <c r="L17" s="294"/>
      <c r="M17" s="294"/>
      <c r="N17" s="294"/>
      <c r="O17" s="294"/>
      <c r="P17" s="294"/>
      <c r="Q17" s="294"/>
      <c r="R17" s="294"/>
      <c r="S17" s="294"/>
      <c r="T17" s="294"/>
      <c r="U17" s="294"/>
      <c r="V17" s="294"/>
      <c r="W17" s="294"/>
      <c r="X17" s="294"/>
      <c r="Y17" s="294"/>
      <c r="Z17" s="294"/>
      <c r="AA17" s="294"/>
      <c r="AB17" s="294"/>
      <c r="AC17" s="294"/>
      <c r="AD17" s="294"/>
      <c r="AE17" s="331"/>
      <c r="AI17" s="299"/>
      <c r="AJ17" s="300"/>
      <c r="AK17" s="300"/>
      <c r="AL17" s="300"/>
      <c r="AM17" s="300"/>
      <c r="AN17" s="300"/>
      <c r="AO17" s="300"/>
      <c r="AP17" s="300"/>
      <c r="AQ17" s="300"/>
      <c r="AR17" s="300"/>
      <c r="AS17" s="300"/>
      <c r="AT17" s="300"/>
      <c r="AU17" s="300"/>
      <c r="AV17" s="300"/>
      <c r="AW17" s="300"/>
      <c r="AX17" s="300"/>
      <c r="AY17" s="300"/>
      <c r="AZ17" s="300"/>
      <c r="BA17" s="300"/>
      <c r="BB17" s="300"/>
      <c r="BC17" s="300"/>
      <c r="BD17" s="300"/>
      <c r="BE17" s="300"/>
      <c r="BF17" s="300"/>
      <c r="BG17" s="300"/>
      <c r="BH17" s="300"/>
      <c r="BI17" s="300"/>
      <c r="BJ17" s="300"/>
      <c r="BK17" s="300"/>
      <c r="BL17" s="300"/>
      <c r="BM17" s="300"/>
    </row>
    <row r="18" spans="1:66" ht="14.25" customHeight="1">
      <c r="A18" s="926" t="s">
        <v>1427</v>
      </c>
      <c r="B18" s="927"/>
      <c r="C18" s="927"/>
      <c r="D18" s="928"/>
      <c r="E18" s="929"/>
      <c r="F18" s="930"/>
      <c r="G18" s="930"/>
      <c r="H18" s="930"/>
      <c r="I18" s="930"/>
      <c r="J18" s="930"/>
      <c r="K18" s="930"/>
      <c r="L18" s="930"/>
      <c r="M18" s="930"/>
      <c r="N18" s="930"/>
      <c r="O18" s="930"/>
      <c r="P18" s="930"/>
      <c r="Q18" s="930"/>
      <c r="R18" s="930"/>
      <c r="S18" s="930"/>
      <c r="T18" s="930"/>
      <c r="U18" s="930"/>
      <c r="V18" s="930"/>
      <c r="W18" s="930"/>
      <c r="X18" s="930"/>
      <c r="Y18" s="930"/>
      <c r="Z18" s="930"/>
      <c r="AA18" s="930"/>
      <c r="AB18" s="930"/>
      <c r="AC18" s="930"/>
      <c r="AD18" s="930"/>
      <c r="AE18" s="931"/>
      <c r="AI18" s="299"/>
      <c r="AJ18" s="336"/>
      <c r="AK18" s="336"/>
      <c r="AL18" s="336"/>
      <c r="AM18" s="336"/>
      <c r="AN18" s="336"/>
      <c r="AO18" s="336"/>
      <c r="AP18" s="336"/>
      <c r="AQ18" s="336"/>
      <c r="AR18" s="336"/>
      <c r="AS18" s="336"/>
      <c r="AT18" s="336"/>
      <c r="AU18" s="336"/>
      <c r="AV18" s="336"/>
      <c r="AW18" s="336"/>
      <c r="AX18" s="336"/>
      <c r="AY18" s="336"/>
      <c r="AZ18" s="336"/>
      <c r="BA18" s="336"/>
      <c r="BB18" s="336"/>
      <c r="BC18" s="336"/>
      <c r="BD18" s="336"/>
      <c r="BE18" s="336"/>
      <c r="BF18" s="336"/>
      <c r="BG18" s="336"/>
      <c r="BH18" s="336"/>
      <c r="BI18" s="336"/>
      <c r="BJ18" s="336"/>
      <c r="BK18" s="336"/>
      <c r="BL18" s="336"/>
      <c r="BM18" s="336"/>
      <c r="BN18" s="291"/>
    </row>
    <row r="19" spans="1:66" ht="14.25" customHeight="1">
      <c r="A19" s="354"/>
      <c r="B19" s="935"/>
      <c r="C19" s="935"/>
      <c r="D19" s="355" t="s">
        <v>1428</v>
      </c>
      <c r="E19" s="932"/>
      <c r="F19" s="933"/>
      <c r="G19" s="933"/>
      <c r="H19" s="933"/>
      <c r="I19" s="933"/>
      <c r="J19" s="933"/>
      <c r="K19" s="933"/>
      <c r="L19" s="933"/>
      <c r="M19" s="933"/>
      <c r="N19" s="933"/>
      <c r="O19" s="933"/>
      <c r="P19" s="933"/>
      <c r="Q19" s="933"/>
      <c r="R19" s="933"/>
      <c r="S19" s="933"/>
      <c r="T19" s="933"/>
      <c r="U19" s="933"/>
      <c r="V19" s="933"/>
      <c r="W19" s="933"/>
      <c r="X19" s="933"/>
      <c r="Y19" s="933"/>
      <c r="Z19" s="933"/>
      <c r="AA19" s="933"/>
      <c r="AB19" s="933"/>
      <c r="AC19" s="933"/>
      <c r="AD19" s="933"/>
      <c r="AE19" s="934"/>
      <c r="AI19" s="299"/>
      <c r="AJ19" s="356"/>
      <c r="AK19" s="357"/>
      <c r="AL19" s="336" t="s">
        <v>1118</v>
      </c>
      <c r="AM19" s="300"/>
      <c r="AN19" s="357"/>
      <c r="AO19" s="357"/>
      <c r="AP19" s="357"/>
      <c r="AQ19" s="357"/>
      <c r="AR19" s="357"/>
      <c r="AS19" s="357"/>
      <c r="AT19" s="357"/>
      <c r="AU19" s="357"/>
      <c r="AV19" s="357"/>
      <c r="AW19" s="357"/>
      <c r="AX19" s="357"/>
      <c r="AY19" s="357"/>
      <c r="AZ19" s="357"/>
      <c r="BA19" s="357"/>
      <c r="BB19" s="357"/>
      <c r="BC19" s="357"/>
      <c r="BD19" s="357"/>
      <c r="BE19" s="357"/>
      <c r="BF19" s="357"/>
      <c r="BG19" s="357"/>
      <c r="BH19" s="357"/>
      <c r="BI19" s="357"/>
      <c r="BJ19" s="357"/>
      <c r="BK19" s="357"/>
      <c r="BL19" s="357"/>
      <c r="BM19" s="357"/>
      <c r="BN19" s="202"/>
    </row>
    <row r="20" spans="1:66" ht="3" customHeight="1">
      <c r="A20" s="358"/>
      <c r="B20" s="358"/>
      <c r="C20" s="358"/>
      <c r="D20" s="358"/>
      <c r="E20" s="294"/>
      <c r="F20" s="294"/>
      <c r="G20" s="294"/>
      <c r="H20" s="294"/>
      <c r="I20" s="294"/>
      <c r="J20" s="294"/>
      <c r="K20" s="294"/>
      <c r="L20" s="294"/>
      <c r="AI20" s="299"/>
      <c r="AJ20" s="300"/>
      <c r="AK20" s="300"/>
      <c r="AL20" s="300"/>
      <c r="AM20" s="300"/>
      <c r="AN20" s="300"/>
      <c r="AO20" s="300"/>
      <c r="AP20" s="300"/>
      <c r="AQ20" s="300"/>
      <c r="AR20" s="300"/>
      <c r="AS20" s="300"/>
      <c r="AT20" s="300"/>
      <c r="AU20" s="300"/>
      <c r="AV20" s="300"/>
      <c r="AW20" s="300"/>
      <c r="AX20" s="300"/>
      <c r="AY20" s="300"/>
      <c r="AZ20" s="300"/>
      <c r="BA20" s="300"/>
      <c r="BB20" s="300"/>
      <c r="BC20" s="300"/>
      <c r="BD20" s="300"/>
      <c r="BE20" s="300"/>
      <c r="BF20" s="300"/>
      <c r="BG20" s="300"/>
      <c r="BH20" s="300"/>
      <c r="BI20" s="300"/>
      <c r="BJ20" s="300"/>
      <c r="BK20" s="300"/>
      <c r="BL20" s="300"/>
      <c r="BM20" s="300"/>
    </row>
    <row r="21" spans="1:66" ht="14.25" customHeight="1">
      <c r="A21" s="875" t="s">
        <v>1429</v>
      </c>
      <c r="B21" s="904"/>
      <c r="C21" s="904"/>
      <c r="D21" s="905"/>
      <c r="E21" s="912" t="s">
        <v>1430</v>
      </c>
      <c r="F21" s="913"/>
      <c r="G21" s="913"/>
      <c r="H21" s="913"/>
      <c r="I21" s="340"/>
      <c r="J21" s="319"/>
      <c r="K21" s="319"/>
      <c r="L21" s="319"/>
      <c r="M21" s="319"/>
      <c r="N21" s="319"/>
      <c r="O21" s="319"/>
      <c r="P21" s="319"/>
      <c r="Q21" s="319"/>
      <c r="R21" s="319"/>
      <c r="S21" s="319"/>
      <c r="T21" s="319"/>
      <c r="U21" s="319"/>
      <c r="V21" s="319"/>
      <c r="W21" s="319"/>
      <c r="X21" s="319"/>
      <c r="Y21" s="319"/>
      <c r="Z21" s="319"/>
      <c r="AA21" s="319"/>
      <c r="AB21" s="319"/>
      <c r="AC21" s="319"/>
      <c r="AD21" s="319"/>
      <c r="AE21" s="341"/>
      <c r="AG21" s="294"/>
      <c r="AI21" s="299"/>
      <c r="AJ21" s="300"/>
      <c r="AK21" s="300"/>
      <c r="AL21" s="300"/>
      <c r="AM21" s="300"/>
      <c r="AN21" s="300"/>
      <c r="AO21" s="300"/>
      <c r="AP21" s="300"/>
      <c r="AQ21" s="300"/>
      <c r="AR21" s="300"/>
      <c r="AS21" s="300"/>
      <c r="AT21" s="300"/>
      <c r="AU21" s="300"/>
      <c r="AV21" s="300"/>
      <c r="AW21" s="300"/>
      <c r="AX21" s="300"/>
      <c r="AY21" s="300"/>
      <c r="AZ21" s="300"/>
      <c r="BA21" s="300"/>
      <c r="BB21" s="300"/>
      <c r="BC21" s="300"/>
      <c r="BD21" s="300"/>
      <c r="BE21" s="300"/>
      <c r="BF21" s="300"/>
      <c r="BG21" s="300"/>
      <c r="BH21" s="300"/>
      <c r="BI21" s="300"/>
      <c r="BJ21" s="300"/>
      <c r="BK21" s="300"/>
      <c r="BL21" s="300"/>
      <c r="BM21" s="300"/>
    </row>
    <row r="22" spans="1:66" ht="14.25" customHeight="1">
      <c r="A22" s="906"/>
      <c r="B22" s="907"/>
      <c r="C22" s="907"/>
      <c r="D22" s="908"/>
      <c r="E22" s="916" t="s">
        <v>1431</v>
      </c>
      <c r="F22" s="917"/>
      <c r="G22" s="917"/>
      <c r="H22" s="917"/>
      <c r="I22" s="294" t="s">
        <v>1432</v>
      </c>
      <c r="J22" s="294"/>
      <c r="K22" s="294"/>
      <c r="L22" s="344"/>
      <c r="M22" s="886"/>
      <c r="N22" s="886"/>
      <c r="O22" s="886"/>
      <c r="P22" s="886"/>
      <c r="Q22" s="886"/>
      <c r="R22" s="886"/>
      <c r="S22" s="886"/>
      <c r="T22" s="886"/>
      <c r="U22" s="886"/>
      <c r="V22" s="886"/>
      <c r="W22" s="294" t="s">
        <v>1420</v>
      </c>
      <c r="X22" s="294"/>
      <c r="Y22" s="294"/>
      <c r="Z22" s="294"/>
      <c r="AD22" s="294"/>
      <c r="AE22" s="331"/>
      <c r="AG22" s="294"/>
      <c r="AI22" s="299"/>
      <c r="AJ22" s="866" t="s">
        <v>1510</v>
      </c>
      <c r="AK22" s="866"/>
      <c r="AL22" s="866"/>
      <c r="AM22" s="866"/>
      <c r="AN22" s="866"/>
      <c r="AO22" s="866"/>
      <c r="AP22" s="357"/>
      <c r="AQ22" s="357"/>
      <c r="AR22" s="357"/>
      <c r="AS22" s="357"/>
      <c r="AT22" s="357"/>
      <c r="AU22" s="357"/>
      <c r="AV22" s="357"/>
      <c r="AW22" s="357"/>
      <c r="AX22" s="357"/>
      <c r="AY22" s="357"/>
      <c r="AZ22" s="357"/>
      <c r="BA22" s="357"/>
      <c r="BB22" s="357"/>
      <c r="BC22" s="357"/>
      <c r="BD22" s="357"/>
      <c r="BE22" s="357"/>
      <c r="BF22" s="357"/>
      <c r="BG22" s="357"/>
      <c r="BH22" s="357"/>
      <c r="BI22" s="357"/>
      <c r="BJ22" s="357"/>
      <c r="BK22" s="359"/>
      <c r="BL22" s="359"/>
      <c r="BM22" s="359"/>
      <c r="BN22" s="289"/>
    </row>
    <row r="23" spans="1:66" ht="14.25" customHeight="1">
      <c r="A23" s="906"/>
      <c r="B23" s="907"/>
      <c r="C23" s="907"/>
      <c r="D23" s="908"/>
      <c r="E23" s="916" t="s">
        <v>1434</v>
      </c>
      <c r="F23" s="917"/>
      <c r="G23" s="917"/>
      <c r="H23" s="917"/>
      <c r="I23" s="345"/>
      <c r="J23" s="294"/>
      <c r="K23" s="294"/>
      <c r="L23" s="294"/>
      <c r="M23" s="294"/>
      <c r="N23" s="344" t="s">
        <v>1435</v>
      </c>
      <c r="O23" s="884"/>
      <c r="P23" s="884"/>
      <c r="Q23" s="917" t="s">
        <v>1436</v>
      </c>
      <c r="R23" s="917"/>
      <c r="S23" s="294"/>
      <c r="T23" s="360"/>
      <c r="U23" s="345"/>
      <c r="V23" s="294"/>
      <c r="W23" s="294"/>
      <c r="X23" s="344" t="s">
        <v>1437</v>
      </c>
      <c r="Z23" s="294"/>
      <c r="AA23" s="884"/>
      <c r="AB23" s="884"/>
      <c r="AC23" s="884"/>
      <c r="AD23" s="884"/>
      <c r="AE23" s="331" t="s">
        <v>1438</v>
      </c>
      <c r="AG23" s="294"/>
      <c r="AI23" s="299"/>
      <c r="AJ23" s="866"/>
      <c r="AK23" s="866"/>
      <c r="AL23" s="866"/>
      <c r="AM23" s="866"/>
      <c r="AN23" s="866"/>
      <c r="AO23" s="866"/>
      <c r="AP23" s="357"/>
      <c r="AQ23" s="357"/>
      <c r="AR23" s="357"/>
      <c r="AS23" s="357"/>
      <c r="AT23" s="357"/>
      <c r="AU23" s="357"/>
      <c r="AV23" s="357"/>
      <c r="AW23" s="357"/>
      <c r="AX23" s="357"/>
      <c r="AY23" s="357"/>
      <c r="AZ23" s="357"/>
      <c r="BA23" s="357"/>
      <c r="BB23" s="357"/>
      <c r="BC23" s="357"/>
      <c r="BD23" s="357"/>
      <c r="BE23" s="357"/>
      <c r="BF23" s="357"/>
      <c r="BG23" s="357"/>
      <c r="BH23" s="357"/>
      <c r="BI23" s="357"/>
      <c r="BJ23" s="357"/>
      <c r="BK23" s="359"/>
      <c r="BL23" s="359"/>
      <c r="BM23" s="359"/>
      <c r="BN23" s="289"/>
    </row>
    <row r="24" spans="1:66" ht="14.25" customHeight="1">
      <c r="A24" s="906"/>
      <c r="B24" s="907"/>
      <c r="C24" s="907"/>
      <c r="D24" s="908"/>
      <c r="E24" s="294" t="s">
        <v>1439</v>
      </c>
      <c r="F24" s="294"/>
      <c r="G24" s="294"/>
      <c r="H24" s="294"/>
      <c r="J24" s="361"/>
      <c r="K24" s="361"/>
      <c r="L24" s="362"/>
      <c r="M24" s="362"/>
      <c r="N24" s="362"/>
      <c r="O24" s="362"/>
      <c r="P24" s="362"/>
      <c r="Q24" s="362"/>
      <c r="R24" s="294"/>
      <c r="S24" s="294"/>
      <c r="T24" s="362"/>
      <c r="U24" s="362"/>
      <c r="V24" s="362"/>
      <c r="W24" s="362"/>
      <c r="X24" s="362"/>
      <c r="Y24" s="362"/>
      <c r="Z24" s="362"/>
      <c r="AA24" s="362"/>
      <c r="AB24" s="362"/>
      <c r="AC24" s="362"/>
      <c r="AD24" s="362"/>
      <c r="AE24" s="363"/>
      <c r="AI24" s="299"/>
      <c r="AJ24" s="866"/>
      <c r="AK24" s="866"/>
      <c r="AL24" s="866"/>
      <c r="AM24" s="866"/>
      <c r="AN24" s="866"/>
      <c r="AO24" s="866"/>
      <c r="AP24" s="357"/>
      <c r="AQ24" s="357"/>
      <c r="AR24" s="357"/>
      <c r="AS24" s="357"/>
      <c r="AT24" s="357"/>
      <c r="AU24" s="357"/>
      <c r="AV24" s="357"/>
      <c r="AW24" s="357"/>
      <c r="AX24" s="357"/>
      <c r="AY24" s="357"/>
      <c r="AZ24" s="357"/>
      <c r="BA24" s="357"/>
      <c r="BB24" s="357"/>
      <c r="BC24" s="357"/>
      <c r="BD24" s="357"/>
      <c r="BE24" s="357"/>
      <c r="BF24" s="357"/>
      <c r="BG24" s="357"/>
      <c r="BH24" s="357"/>
      <c r="BI24" s="357"/>
      <c r="BJ24" s="357"/>
      <c r="BK24" s="359"/>
      <c r="BL24" s="359"/>
      <c r="BM24" s="359"/>
      <c r="BN24" s="289"/>
    </row>
    <row r="25" spans="1:66" ht="14.25" customHeight="1">
      <c r="A25" s="906"/>
      <c r="B25" s="907"/>
      <c r="C25" s="907"/>
      <c r="D25" s="908"/>
      <c r="E25" s="896"/>
      <c r="F25" s="897"/>
      <c r="G25" s="897"/>
      <c r="H25" s="897"/>
      <c r="I25" s="897"/>
      <c r="J25" s="897"/>
      <c r="K25" s="897"/>
      <c r="L25" s="897"/>
      <c r="M25" s="897"/>
      <c r="N25" s="897"/>
      <c r="O25" s="897"/>
      <c r="P25" s="897"/>
      <c r="Q25" s="897"/>
      <c r="R25" s="897"/>
      <c r="S25" s="897"/>
      <c r="T25" s="897"/>
      <c r="U25" s="897"/>
      <c r="V25" s="897"/>
      <c r="W25" s="897"/>
      <c r="X25" s="897"/>
      <c r="Y25" s="897"/>
      <c r="Z25" s="897"/>
      <c r="AA25" s="897"/>
      <c r="AB25" s="897"/>
      <c r="AC25" s="897"/>
      <c r="AD25" s="897"/>
      <c r="AE25" s="898"/>
      <c r="AI25" s="299"/>
      <c r="AJ25" s="357"/>
      <c r="AK25" s="357"/>
      <c r="AL25" s="357"/>
      <c r="AM25" s="357"/>
      <c r="AN25" s="357"/>
      <c r="AO25" s="357"/>
      <c r="AP25" s="357"/>
      <c r="AQ25" s="357"/>
      <c r="AR25" s="357"/>
      <c r="AS25" s="357"/>
      <c r="AT25" s="357"/>
      <c r="AU25" s="357"/>
      <c r="AV25" s="357"/>
      <c r="AW25" s="357"/>
      <c r="AX25" s="357"/>
      <c r="AY25" s="357"/>
      <c r="AZ25" s="357"/>
      <c r="BA25" s="357"/>
      <c r="BB25" s="357"/>
      <c r="BC25" s="357"/>
      <c r="BD25" s="357"/>
      <c r="BE25" s="357"/>
      <c r="BF25" s="357"/>
      <c r="BG25" s="359"/>
      <c r="BH25" s="359"/>
      <c r="BI25" s="359"/>
      <c r="BJ25" s="359"/>
      <c r="BK25" s="359"/>
      <c r="BL25" s="359"/>
      <c r="BM25" s="359"/>
      <c r="BN25" s="289"/>
    </row>
    <row r="26" spans="1:66" ht="14.25" customHeight="1">
      <c r="A26" s="909"/>
      <c r="B26" s="910"/>
      <c r="C26" s="910"/>
      <c r="D26" s="911"/>
      <c r="E26" s="899"/>
      <c r="F26" s="900"/>
      <c r="G26" s="900"/>
      <c r="H26" s="900"/>
      <c r="I26" s="900"/>
      <c r="J26" s="900"/>
      <c r="K26" s="900"/>
      <c r="L26" s="900"/>
      <c r="M26" s="900"/>
      <c r="N26" s="900"/>
      <c r="O26" s="900"/>
      <c r="P26" s="900"/>
      <c r="Q26" s="900"/>
      <c r="R26" s="900"/>
      <c r="S26" s="900"/>
      <c r="T26" s="900"/>
      <c r="U26" s="900"/>
      <c r="V26" s="900"/>
      <c r="W26" s="900"/>
      <c r="X26" s="900"/>
      <c r="Y26" s="900"/>
      <c r="Z26" s="900"/>
      <c r="AA26" s="900"/>
      <c r="AB26" s="900"/>
      <c r="AC26" s="900"/>
      <c r="AD26" s="900"/>
      <c r="AE26" s="901"/>
      <c r="AI26" s="299"/>
      <c r="AJ26" s="300"/>
      <c r="AK26" s="300"/>
      <c r="AL26" s="300"/>
      <c r="AM26" s="300"/>
      <c r="AN26" s="300"/>
      <c r="AO26" s="300"/>
      <c r="AP26" s="300"/>
      <c r="AQ26" s="300"/>
      <c r="AR26" s="300"/>
      <c r="AS26" s="300"/>
      <c r="AT26" s="300"/>
      <c r="AU26" s="300"/>
      <c r="AV26" s="300"/>
      <c r="AW26" s="300"/>
      <c r="AX26" s="300"/>
      <c r="AY26" s="300"/>
      <c r="AZ26" s="300"/>
      <c r="BA26" s="300"/>
      <c r="BB26" s="300"/>
      <c r="BC26" s="300"/>
      <c r="BD26" s="300"/>
      <c r="BE26" s="300"/>
      <c r="BF26" s="300"/>
      <c r="BG26" s="300"/>
      <c r="BH26" s="300"/>
      <c r="BI26" s="300"/>
      <c r="BJ26" s="300"/>
      <c r="BK26" s="300"/>
      <c r="BL26" s="300"/>
      <c r="BM26" s="300"/>
    </row>
    <row r="27" spans="1:66" ht="3" customHeight="1">
      <c r="A27" s="358"/>
      <c r="B27" s="358"/>
      <c r="C27" s="358"/>
      <c r="D27" s="358"/>
      <c r="E27" s="294"/>
      <c r="F27" s="294"/>
      <c r="G27" s="294"/>
      <c r="H27" s="294"/>
      <c r="I27" s="294"/>
      <c r="J27" s="294"/>
      <c r="K27" s="294"/>
      <c r="L27" s="294"/>
      <c r="AI27" s="299"/>
      <c r="AJ27" s="300"/>
      <c r="AK27" s="300"/>
      <c r="AL27" s="300"/>
      <c r="AM27" s="300"/>
      <c r="AN27" s="300"/>
      <c r="AO27" s="300"/>
      <c r="AP27" s="300"/>
      <c r="AQ27" s="300"/>
      <c r="AR27" s="300"/>
      <c r="AS27" s="300"/>
      <c r="AT27" s="300"/>
      <c r="AU27" s="300"/>
      <c r="AV27" s="300"/>
      <c r="AW27" s="300"/>
      <c r="AX27" s="300"/>
      <c r="AY27" s="300"/>
      <c r="AZ27" s="300"/>
      <c r="BA27" s="300"/>
      <c r="BB27" s="300"/>
      <c r="BC27" s="300"/>
      <c r="BD27" s="300"/>
      <c r="BE27" s="300"/>
      <c r="BF27" s="300"/>
      <c r="BG27" s="300"/>
      <c r="BH27" s="300"/>
      <c r="BI27" s="300"/>
      <c r="BJ27" s="300"/>
      <c r="BK27" s="300"/>
      <c r="BL27" s="300"/>
      <c r="BM27" s="300"/>
    </row>
    <row r="28" spans="1:66" ht="14.25" customHeight="1">
      <c r="A28" s="875" t="s">
        <v>1440</v>
      </c>
      <c r="B28" s="904"/>
      <c r="C28" s="904"/>
      <c r="D28" s="905"/>
      <c r="E28" s="912" t="s">
        <v>1441</v>
      </c>
      <c r="F28" s="913"/>
      <c r="G28" s="913"/>
      <c r="H28" s="913"/>
      <c r="I28" s="319" t="s">
        <v>1442</v>
      </c>
      <c r="J28" s="319"/>
      <c r="K28" s="924"/>
      <c r="L28" s="924"/>
      <c r="M28" s="319" t="s">
        <v>1443</v>
      </c>
      <c r="N28" s="319"/>
      <c r="O28" s="319"/>
      <c r="P28" s="319"/>
      <c r="Q28" s="319"/>
      <c r="R28" s="319"/>
      <c r="S28" s="319"/>
      <c r="T28" s="319"/>
      <c r="U28" s="319"/>
      <c r="V28" s="319"/>
      <c r="W28" s="364" t="s">
        <v>1444</v>
      </c>
      <c r="X28" s="924"/>
      <c r="Y28" s="924"/>
      <c r="Z28" s="319" t="s">
        <v>1445</v>
      </c>
      <c r="AA28" s="319"/>
      <c r="AB28" s="319"/>
      <c r="AC28" s="319"/>
      <c r="AD28" s="319"/>
      <c r="AE28" s="341"/>
      <c r="AG28" s="294"/>
      <c r="AI28" s="299"/>
      <c r="AJ28" s="300"/>
      <c r="AK28" s="300"/>
      <c r="AL28" s="300"/>
      <c r="AM28" s="300"/>
      <c r="AN28" s="300"/>
      <c r="AO28" s="300"/>
      <c r="AP28" s="300"/>
      <c r="AQ28" s="300"/>
      <c r="AR28" s="300"/>
      <c r="AS28" s="300"/>
      <c r="AT28" s="300"/>
      <c r="AU28" s="300"/>
      <c r="AV28" s="300"/>
      <c r="AW28" s="300"/>
      <c r="AX28" s="300"/>
      <c r="AY28" s="300"/>
      <c r="AZ28" s="300"/>
      <c r="BA28" s="300"/>
      <c r="BB28" s="300"/>
      <c r="BC28" s="300"/>
      <c r="BD28" s="300"/>
      <c r="BE28" s="300"/>
      <c r="BF28" s="300"/>
      <c r="BG28" s="300"/>
      <c r="BH28" s="300"/>
      <c r="BI28" s="300"/>
      <c r="BJ28" s="300"/>
      <c r="BK28" s="300"/>
      <c r="BL28" s="300"/>
      <c r="BM28" s="300"/>
    </row>
    <row r="29" spans="1:66" ht="14.25" customHeight="1">
      <c r="A29" s="906"/>
      <c r="B29" s="907"/>
      <c r="C29" s="907"/>
      <c r="D29" s="908"/>
      <c r="E29" s="916" t="s">
        <v>1446</v>
      </c>
      <c r="F29" s="917"/>
      <c r="G29" s="917"/>
      <c r="H29" s="917"/>
      <c r="I29" s="365"/>
      <c r="J29" s="295" t="s">
        <v>1447</v>
      </c>
      <c r="K29" s="884"/>
      <c r="L29" s="884"/>
      <c r="M29" s="294" t="s">
        <v>1448</v>
      </c>
      <c r="U29" s="886"/>
      <c r="V29" s="886"/>
      <c r="W29" s="886"/>
      <c r="X29" s="886"/>
      <c r="Y29" s="886"/>
      <c r="Z29" s="886"/>
      <c r="AA29" s="295" t="s">
        <v>1437</v>
      </c>
      <c r="AE29" s="363"/>
      <c r="AG29" s="294"/>
      <c r="AI29" s="299"/>
      <c r="AJ29" s="300"/>
      <c r="AK29" s="300"/>
      <c r="AL29" s="300"/>
      <c r="AM29" s="300"/>
      <c r="AN29" s="300"/>
      <c r="AO29" s="300"/>
      <c r="AP29" s="300"/>
      <c r="AQ29" s="300"/>
      <c r="AR29" s="300"/>
      <c r="AS29" s="300"/>
      <c r="AT29" s="300"/>
      <c r="AU29" s="300"/>
      <c r="AV29" s="300"/>
      <c r="AW29" s="300"/>
      <c r="AX29" s="300"/>
      <c r="AY29" s="300"/>
      <c r="AZ29" s="300"/>
      <c r="BA29" s="300"/>
      <c r="BB29" s="300"/>
      <c r="BC29" s="300"/>
      <c r="BD29" s="300"/>
      <c r="BE29" s="300"/>
      <c r="BF29" s="300"/>
      <c r="BG29" s="300"/>
      <c r="BH29" s="300"/>
      <c r="BI29" s="300"/>
      <c r="BJ29" s="300"/>
      <c r="BK29" s="300"/>
      <c r="BL29" s="300"/>
      <c r="BM29" s="300"/>
    </row>
    <row r="30" spans="1:66" ht="14.25" customHeight="1">
      <c r="A30" s="906"/>
      <c r="B30" s="907"/>
      <c r="C30" s="907"/>
      <c r="D30" s="908"/>
      <c r="E30" s="346" t="s">
        <v>1449</v>
      </c>
      <c r="F30" s="362"/>
      <c r="G30" s="294"/>
      <c r="H30" s="366"/>
      <c r="I30" s="367"/>
      <c r="J30" s="361" t="s">
        <v>1447</v>
      </c>
      <c r="K30" s="368" t="b">
        <v>0</v>
      </c>
      <c r="L30" s="362"/>
      <c r="M30" s="369" t="b">
        <v>0</v>
      </c>
      <c r="N30" s="362"/>
      <c r="O30" s="295" t="s">
        <v>1437</v>
      </c>
      <c r="Q30" s="362"/>
      <c r="R30" s="879" t="s">
        <v>1450</v>
      </c>
      <c r="S30" s="879"/>
      <c r="T30" s="879"/>
      <c r="U30" s="879"/>
      <c r="V30" s="345"/>
      <c r="W30" s="294"/>
      <c r="X30" s="294"/>
      <c r="Y30" s="294"/>
      <c r="Z30" s="358" t="s">
        <v>1451</v>
      </c>
      <c r="AA30" s="345"/>
      <c r="AB30" s="294"/>
      <c r="AC30" s="294"/>
      <c r="AD30" s="294"/>
      <c r="AE30" s="363"/>
      <c r="AI30" s="299"/>
      <c r="AJ30" s="300"/>
      <c r="AK30" s="300"/>
      <c r="AL30" s="300"/>
      <c r="AM30" s="300"/>
      <c r="AN30" s="300"/>
      <c r="AO30" s="300"/>
      <c r="AP30" s="300"/>
      <c r="AQ30" s="300"/>
      <c r="AR30" s="300"/>
      <c r="AS30" s="300"/>
      <c r="AT30" s="300"/>
      <c r="AU30" s="300"/>
      <c r="AV30" s="300"/>
      <c r="AW30" s="300"/>
      <c r="AX30" s="300"/>
      <c r="AY30" s="300"/>
      <c r="AZ30" s="300"/>
      <c r="BA30" s="300"/>
      <c r="BB30" s="300"/>
      <c r="BC30" s="300"/>
      <c r="BD30" s="300"/>
      <c r="BE30" s="300"/>
      <c r="BF30" s="300"/>
      <c r="BG30" s="300"/>
      <c r="BH30" s="300"/>
      <c r="BI30" s="300"/>
      <c r="BJ30" s="300"/>
      <c r="BK30" s="300"/>
      <c r="BL30" s="300"/>
      <c r="BM30" s="300"/>
    </row>
    <row r="31" spans="1:66" ht="14.25" customHeight="1">
      <c r="A31" s="906"/>
      <c r="B31" s="907"/>
      <c r="C31" s="907"/>
      <c r="D31" s="908"/>
      <c r="E31" s="294" t="s">
        <v>1452</v>
      </c>
      <c r="F31" s="362"/>
      <c r="G31" s="294"/>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8"/>
      <c r="AI31" s="299"/>
      <c r="AJ31" s="300"/>
      <c r="AK31" s="300"/>
      <c r="AL31" s="300"/>
      <c r="AM31" s="300"/>
      <c r="AN31" s="300"/>
      <c r="AO31" s="300"/>
      <c r="AP31" s="300"/>
      <c r="AQ31" s="300"/>
      <c r="AR31" s="300"/>
      <c r="AS31" s="300"/>
      <c r="AT31" s="300"/>
      <c r="AU31" s="300"/>
      <c r="AV31" s="300"/>
      <c r="AW31" s="300"/>
      <c r="AX31" s="300"/>
      <c r="AY31" s="300"/>
      <c r="AZ31" s="300"/>
      <c r="BA31" s="300"/>
      <c r="BB31" s="300"/>
      <c r="BC31" s="300"/>
      <c r="BD31" s="300"/>
      <c r="BE31" s="300"/>
      <c r="BF31" s="300"/>
      <c r="BG31" s="300"/>
      <c r="BH31" s="300"/>
      <c r="BI31" s="300"/>
      <c r="BJ31" s="300"/>
      <c r="BK31" s="300"/>
      <c r="BL31" s="300"/>
      <c r="BM31" s="300"/>
    </row>
    <row r="32" spans="1:66" ht="14.25" customHeight="1">
      <c r="A32" s="909"/>
      <c r="B32" s="910"/>
      <c r="C32" s="910"/>
      <c r="D32" s="911"/>
      <c r="E32" s="370"/>
      <c r="F32" s="371"/>
      <c r="G32" s="371"/>
      <c r="H32" s="900"/>
      <c r="I32" s="900"/>
      <c r="J32" s="900"/>
      <c r="K32" s="900"/>
      <c r="L32" s="900"/>
      <c r="M32" s="900"/>
      <c r="N32" s="900"/>
      <c r="O32" s="900"/>
      <c r="P32" s="900"/>
      <c r="Q32" s="900"/>
      <c r="R32" s="900"/>
      <c r="S32" s="900"/>
      <c r="T32" s="900"/>
      <c r="U32" s="900"/>
      <c r="V32" s="900"/>
      <c r="W32" s="900"/>
      <c r="X32" s="900"/>
      <c r="Y32" s="900"/>
      <c r="Z32" s="900"/>
      <c r="AA32" s="900"/>
      <c r="AB32" s="900"/>
      <c r="AC32" s="900"/>
      <c r="AD32" s="900"/>
      <c r="AE32" s="901"/>
      <c r="AI32" s="299"/>
      <c r="AJ32" s="300"/>
      <c r="AK32" s="300"/>
      <c r="AL32" s="300"/>
      <c r="AM32" s="300"/>
      <c r="AN32" s="300"/>
      <c r="AO32" s="300"/>
      <c r="AP32" s="300"/>
      <c r="AQ32" s="300"/>
      <c r="AR32" s="300"/>
      <c r="AS32" s="300"/>
      <c r="AT32" s="300"/>
      <c r="AU32" s="300"/>
      <c r="AV32" s="300"/>
      <c r="AW32" s="300"/>
      <c r="AX32" s="300"/>
      <c r="AY32" s="300"/>
      <c r="AZ32" s="300"/>
      <c r="BA32" s="300"/>
      <c r="BB32" s="300"/>
      <c r="BC32" s="300"/>
      <c r="BD32" s="300"/>
      <c r="BE32" s="300"/>
      <c r="BF32" s="300"/>
      <c r="BG32" s="300"/>
      <c r="BH32" s="300"/>
      <c r="BI32" s="300"/>
      <c r="BJ32" s="300"/>
      <c r="BK32" s="300"/>
      <c r="BL32" s="300"/>
      <c r="BM32" s="300"/>
    </row>
    <row r="33" spans="1:65" ht="3" customHeight="1">
      <c r="A33" s="372"/>
      <c r="B33" s="372"/>
      <c r="C33" s="372"/>
      <c r="D33" s="372"/>
      <c r="E33" s="346"/>
      <c r="F33" s="362"/>
      <c r="G33" s="362"/>
      <c r="H33" s="362"/>
      <c r="I33" s="373"/>
      <c r="J33" s="361"/>
      <c r="K33" s="361"/>
      <c r="L33" s="362"/>
      <c r="M33" s="362"/>
      <c r="N33" s="362"/>
      <c r="O33" s="362"/>
      <c r="P33" s="362"/>
      <c r="Q33" s="362"/>
      <c r="R33" s="362"/>
      <c r="S33" s="362"/>
      <c r="T33" s="362"/>
      <c r="U33" s="362"/>
      <c r="V33" s="294"/>
      <c r="W33" s="294"/>
      <c r="X33" s="294"/>
      <c r="Y33" s="294"/>
      <c r="Z33" s="294"/>
      <c r="AA33" s="294"/>
      <c r="AB33" s="294"/>
      <c r="AC33" s="294"/>
      <c r="AD33" s="294"/>
      <c r="AE33" s="374"/>
      <c r="AI33" s="299"/>
      <c r="AJ33" s="300"/>
      <c r="AK33" s="300"/>
      <c r="AL33" s="300"/>
      <c r="AM33" s="300"/>
      <c r="AN33" s="300"/>
      <c r="AO33" s="300"/>
      <c r="AP33" s="300"/>
      <c r="AQ33" s="300"/>
      <c r="AR33" s="300"/>
      <c r="AS33" s="300"/>
      <c r="AT33" s="300"/>
      <c r="AU33" s="300"/>
      <c r="AV33" s="300"/>
      <c r="AW33" s="300"/>
      <c r="AX33" s="300"/>
      <c r="AY33" s="300"/>
      <c r="AZ33" s="300"/>
      <c r="BA33" s="300"/>
      <c r="BB33" s="300"/>
      <c r="BC33" s="300"/>
      <c r="BD33" s="300"/>
      <c r="BE33" s="300"/>
      <c r="BF33" s="300"/>
      <c r="BG33" s="300"/>
      <c r="BH33" s="300"/>
      <c r="BI33" s="300"/>
      <c r="BJ33" s="300"/>
      <c r="BK33" s="300"/>
      <c r="BL33" s="300"/>
      <c r="BM33" s="300"/>
    </row>
    <row r="34" spans="1:65" ht="14.25" customHeight="1">
      <c r="A34" s="875" t="s">
        <v>1453</v>
      </c>
      <c r="B34" s="904"/>
      <c r="C34" s="904"/>
      <c r="D34" s="905"/>
      <c r="E34" s="912" t="s">
        <v>1454</v>
      </c>
      <c r="F34" s="913"/>
      <c r="G34" s="913"/>
      <c r="H34" s="913"/>
      <c r="I34" s="913"/>
      <c r="J34" s="913"/>
      <c r="K34" s="913"/>
      <c r="L34" s="375"/>
      <c r="M34" s="339"/>
      <c r="N34" s="319"/>
      <c r="O34" s="923" t="s">
        <v>1455</v>
      </c>
      <c r="P34" s="923"/>
      <c r="Q34" s="902"/>
      <c r="R34" s="902"/>
      <c r="S34" s="876" t="s">
        <v>1456</v>
      </c>
      <c r="T34" s="876"/>
      <c r="U34" s="876"/>
      <c r="V34" s="876"/>
      <c r="W34" s="924"/>
      <c r="X34" s="924"/>
      <c r="Y34" s="319" t="s">
        <v>1457</v>
      </c>
      <c r="Z34" s="376"/>
      <c r="AA34" s="319" t="s">
        <v>1458</v>
      </c>
      <c r="AB34" s="320"/>
      <c r="AC34" s="320"/>
      <c r="AD34" s="320"/>
      <c r="AE34" s="377"/>
      <c r="AG34" s="294"/>
      <c r="AI34" s="299"/>
      <c r="AJ34" s="300"/>
      <c r="AK34" s="300"/>
      <c r="AL34" s="300"/>
      <c r="AM34" s="300"/>
      <c r="AN34" s="300"/>
      <c r="AO34" s="300"/>
      <c r="AP34" s="300"/>
      <c r="AQ34" s="300"/>
      <c r="AR34" s="300"/>
      <c r="AS34" s="300"/>
      <c r="AT34" s="300"/>
      <c r="AU34" s="300"/>
      <c r="AV34" s="300"/>
      <c r="AW34" s="300"/>
      <c r="AX34" s="300"/>
      <c r="AY34" s="300"/>
      <c r="AZ34" s="300"/>
      <c r="BA34" s="300"/>
      <c r="BB34" s="300"/>
      <c r="BC34" s="300"/>
      <c r="BD34" s="300"/>
      <c r="BE34" s="300"/>
      <c r="BF34" s="300"/>
      <c r="BG34" s="300"/>
      <c r="BH34" s="300"/>
      <c r="BI34" s="300"/>
      <c r="BJ34" s="300"/>
      <c r="BK34" s="300"/>
      <c r="BL34" s="300"/>
      <c r="BM34" s="300"/>
    </row>
    <row r="35" spans="1:65" ht="14.25" customHeight="1">
      <c r="A35" s="881"/>
      <c r="B35" s="910"/>
      <c r="C35" s="910"/>
      <c r="D35" s="911"/>
      <c r="E35" s="921" t="s">
        <v>1459</v>
      </c>
      <c r="F35" s="922"/>
      <c r="G35" s="922"/>
      <c r="H35" s="922"/>
      <c r="I35" s="922"/>
      <c r="J35" s="922"/>
      <c r="K35" s="922"/>
      <c r="L35" s="349"/>
      <c r="M35" s="315"/>
      <c r="N35" s="315"/>
      <c r="O35" s="315"/>
      <c r="P35" s="332"/>
      <c r="Q35" s="332"/>
      <c r="R35" s="332"/>
      <c r="S35" s="332"/>
      <c r="T35" s="332"/>
      <c r="U35" s="332"/>
      <c r="V35" s="332"/>
      <c r="W35" s="332"/>
      <c r="X35" s="332"/>
      <c r="Y35" s="332"/>
      <c r="Z35" s="332"/>
      <c r="AA35" s="332"/>
      <c r="AB35" s="332"/>
      <c r="AC35" s="332"/>
      <c r="AD35" s="332"/>
      <c r="AE35" s="333"/>
      <c r="AG35" s="294"/>
      <c r="AI35" s="299"/>
      <c r="AJ35" s="300"/>
      <c r="AK35" s="300"/>
      <c r="AL35" s="300"/>
      <c r="AM35" s="300"/>
      <c r="AN35" s="300"/>
      <c r="AO35" s="300"/>
      <c r="AP35" s="300"/>
      <c r="AQ35" s="300"/>
      <c r="AR35" s="300"/>
      <c r="AS35" s="300"/>
      <c r="AT35" s="300"/>
      <c r="AU35" s="300"/>
      <c r="AV35" s="300"/>
      <c r="AW35" s="300"/>
      <c r="AX35" s="300"/>
      <c r="AY35" s="300"/>
      <c r="AZ35" s="300"/>
      <c r="BA35" s="300"/>
      <c r="BB35" s="300"/>
      <c r="BC35" s="300"/>
      <c r="BD35" s="300"/>
      <c r="BE35" s="300"/>
      <c r="BF35" s="300"/>
      <c r="BG35" s="300"/>
      <c r="BH35" s="300"/>
      <c r="BI35" s="300"/>
      <c r="BJ35" s="300"/>
      <c r="BK35" s="300"/>
      <c r="BL35" s="300"/>
      <c r="BM35" s="300"/>
    </row>
    <row r="36" spans="1:65" ht="3" customHeight="1">
      <c r="A36" s="358"/>
      <c r="B36" s="358"/>
      <c r="C36" s="358"/>
      <c r="D36" s="358"/>
      <c r="E36" s="294"/>
      <c r="F36" s="294"/>
      <c r="G36" s="294"/>
      <c r="H36" s="294"/>
      <c r="I36" s="294"/>
      <c r="J36" s="294"/>
      <c r="K36" s="294"/>
      <c r="L36" s="294"/>
      <c r="AI36" s="299"/>
      <c r="AJ36" s="300"/>
      <c r="AK36" s="300"/>
      <c r="AL36" s="300"/>
      <c r="AM36" s="300"/>
      <c r="AN36" s="300"/>
      <c r="AO36" s="300"/>
      <c r="AP36" s="300"/>
      <c r="AQ36" s="300"/>
      <c r="AR36" s="300"/>
      <c r="AS36" s="300"/>
      <c r="AT36" s="300"/>
      <c r="AU36" s="300"/>
      <c r="AV36" s="300"/>
      <c r="AW36" s="300"/>
      <c r="AX36" s="300"/>
      <c r="AY36" s="300"/>
      <c r="AZ36" s="300"/>
      <c r="BA36" s="300"/>
      <c r="BB36" s="300"/>
      <c r="BC36" s="300"/>
      <c r="BD36" s="300"/>
      <c r="BE36" s="300"/>
      <c r="BF36" s="300"/>
      <c r="BG36" s="300"/>
      <c r="BH36" s="300"/>
      <c r="BI36" s="300"/>
      <c r="BJ36" s="300"/>
      <c r="BK36" s="300"/>
      <c r="BL36" s="300"/>
      <c r="BM36" s="300"/>
    </row>
    <row r="37" spans="1:65" ht="14.25" customHeight="1">
      <c r="A37" s="875" t="s">
        <v>1460</v>
      </c>
      <c r="B37" s="904"/>
      <c r="C37" s="904"/>
      <c r="D37" s="905"/>
      <c r="E37" s="912" t="s">
        <v>1461</v>
      </c>
      <c r="F37" s="913"/>
      <c r="G37" s="913"/>
      <c r="H37" s="913"/>
      <c r="I37" s="340" t="b">
        <v>0</v>
      </c>
      <c r="J37" s="918"/>
      <c r="K37" s="918"/>
      <c r="L37" s="378" t="b">
        <v>0</v>
      </c>
      <c r="M37" s="919"/>
      <c r="N37" s="919"/>
      <c r="O37" s="378" t="b">
        <v>0</v>
      </c>
      <c r="P37" s="919"/>
      <c r="Q37" s="919"/>
      <c r="R37" s="919"/>
      <c r="S37" s="919"/>
      <c r="T37" s="919"/>
      <c r="U37" s="919"/>
      <c r="V37" s="919"/>
      <c r="W37" s="919"/>
      <c r="X37" s="919"/>
      <c r="Y37" s="919"/>
      <c r="Z37" s="919"/>
      <c r="AA37" s="919"/>
      <c r="AB37" s="919"/>
      <c r="AC37" s="919"/>
      <c r="AD37" s="919"/>
      <c r="AE37" s="920"/>
      <c r="AG37" s="294"/>
      <c r="AI37" s="299"/>
      <c r="AJ37" s="300"/>
      <c r="AK37" s="300"/>
      <c r="AL37" s="300"/>
      <c r="AM37" s="300"/>
      <c r="AN37" s="300"/>
      <c r="AO37" s="300"/>
      <c r="AP37" s="300"/>
      <c r="AQ37" s="300"/>
      <c r="AR37" s="300"/>
      <c r="AS37" s="300"/>
      <c r="AT37" s="300"/>
      <c r="AU37" s="300"/>
      <c r="AV37" s="300"/>
      <c r="AW37" s="300"/>
      <c r="AX37" s="300"/>
      <c r="AY37" s="300"/>
      <c r="AZ37" s="300"/>
      <c r="BA37" s="300"/>
      <c r="BB37" s="300"/>
      <c r="BC37" s="300"/>
      <c r="BD37" s="300"/>
      <c r="BE37" s="300"/>
      <c r="BF37" s="300"/>
      <c r="BG37" s="300"/>
      <c r="BH37" s="300"/>
      <c r="BI37" s="300"/>
      <c r="BJ37" s="300"/>
      <c r="BK37" s="300"/>
      <c r="BL37" s="300"/>
      <c r="BM37" s="300"/>
    </row>
    <row r="38" spans="1:65" ht="14.25" customHeight="1">
      <c r="A38" s="881"/>
      <c r="B38" s="910"/>
      <c r="C38" s="910"/>
      <c r="D38" s="911"/>
      <c r="E38" s="921" t="s">
        <v>1462</v>
      </c>
      <c r="F38" s="922"/>
      <c r="G38" s="922"/>
      <c r="H38" s="922"/>
      <c r="I38" s="349" t="b">
        <v>0</v>
      </c>
      <c r="J38" s="351"/>
      <c r="K38" s="349" t="b">
        <v>0</v>
      </c>
      <c r="L38" s="351"/>
      <c r="M38" s="351"/>
      <c r="N38" s="351"/>
      <c r="O38" s="379" t="b">
        <v>0</v>
      </c>
      <c r="P38" s="350"/>
      <c r="Q38" s="350"/>
      <c r="R38" s="350"/>
      <c r="S38" s="350"/>
      <c r="T38" s="379" t="b">
        <v>0</v>
      </c>
      <c r="U38" s="350"/>
      <c r="V38" s="350"/>
      <c r="W38" s="350"/>
      <c r="X38" s="379" t="b">
        <v>0</v>
      </c>
      <c r="Y38" s="380" t="s">
        <v>1463</v>
      </c>
      <c r="Z38" s="889"/>
      <c r="AA38" s="889"/>
      <c r="AB38" s="889"/>
      <c r="AC38" s="889"/>
      <c r="AD38" s="889"/>
      <c r="AE38" s="381" t="s">
        <v>1438</v>
      </c>
      <c r="AG38" s="294"/>
      <c r="AI38" s="299"/>
      <c r="AJ38" s="300"/>
      <c r="AK38" s="300"/>
      <c r="AL38" s="300"/>
      <c r="AM38" s="300"/>
      <c r="AN38" s="300"/>
      <c r="AO38" s="300"/>
      <c r="AP38" s="300"/>
      <c r="AQ38" s="300"/>
      <c r="AR38" s="300"/>
      <c r="AS38" s="300"/>
      <c r="AT38" s="300"/>
      <c r="AU38" s="300"/>
      <c r="AV38" s="300"/>
      <c r="AW38" s="300"/>
      <c r="AX38" s="300"/>
      <c r="AY38" s="300"/>
      <c r="AZ38" s="300"/>
      <c r="BA38" s="300"/>
      <c r="BB38" s="300"/>
      <c r="BC38" s="300"/>
      <c r="BD38" s="300"/>
      <c r="BE38" s="300"/>
      <c r="BF38" s="300"/>
      <c r="BG38" s="300"/>
      <c r="BH38" s="300"/>
      <c r="BI38" s="300"/>
      <c r="BJ38" s="300"/>
      <c r="BK38" s="300"/>
      <c r="BL38" s="300"/>
      <c r="BM38" s="300"/>
    </row>
    <row r="39" spans="1:65" ht="3" customHeight="1">
      <c r="A39" s="358"/>
      <c r="B39" s="358"/>
      <c r="C39" s="358"/>
      <c r="D39" s="358"/>
      <c r="E39" s="294"/>
      <c r="F39" s="294"/>
      <c r="G39" s="294"/>
      <c r="H39" s="294"/>
      <c r="I39" s="294"/>
      <c r="J39" s="294"/>
      <c r="K39" s="294"/>
      <c r="L39" s="294"/>
      <c r="AI39" s="299"/>
      <c r="AJ39" s="300"/>
      <c r="AK39" s="300"/>
      <c r="AL39" s="300"/>
      <c r="AM39" s="300"/>
      <c r="AN39" s="300"/>
      <c r="AO39" s="300"/>
      <c r="AP39" s="300"/>
      <c r="AQ39" s="300"/>
      <c r="AR39" s="300"/>
      <c r="AS39" s="300"/>
      <c r="AT39" s="300"/>
      <c r="AU39" s="300"/>
      <c r="AV39" s="300"/>
      <c r="AW39" s="300"/>
      <c r="AX39" s="300"/>
      <c r="AY39" s="300"/>
      <c r="AZ39" s="300"/>
      <c r="BA39" s="300"/>
      <c r="BB39" s="300"/>
      <c r="BC39" s="300"/>
      <c r="BD39" s="300"/>
      <c r="BE39" s="300"/>
      <c r="BF39" s="300"/>
      <c r="BG39" s="300"/>
      <c r="BH39" s="300"/>
      <c r="BI39" s="300"/>
      <c r="BJ39" s="300"/>
      <c r="BK39" s="300"/>
      <c r="BL39" s="300"/>
      <c r="BM39" s="300"/>
    </row>
    <row r="40" spans="1:65" ht="14.25" customHeight="1">
      <c r="A40" s="875" t="s">
        <v>1464</v>
      </c>
      <c r="B40" s="904"/>
      <c r="C40" s="904"/>
      <c r="D40" s="905"/>
      <c r="E40" s="912" t="s">
        <v>1465</v>
      </c>
      <c r="F40" s="913"/>
      <c r="G40" s="913"/>
      <c r="H40" s="913"/>
      <c r="I40" s="913"/>
      <c r="J40" s="340">
        <v>0</v>
      </c>
      <c r="K40" s="319"/>
      <c r="L40" s="319"/>
      <c r="M40" s="319"/>
      <c r="N40" s="319"/>
      <c r="O40" s="319"/>
      <c r="P40" s="319"/>
      <c r="Q40" s="319"/>
      <c r="R40" s="319"/>
      <c r="S40" s="319"/>
      <c r="T40" s="364" t="s">
        <v>1466</v>
      </c>
      <c r="U40" s="340">
        <v>0</v>
      </c>
      <c r="V40" s="319"/>
      <c r="W40" s="319"/>
      <c r="X40" s="319"/>
      <c r="Y40" s="319"/>
      <c r="Z40" s="319"/>
      <c r="AA40" s="319"/>
      <c r="AB40" s="319"/>
      <c r="AC40" s="319"/>
      <c r="AD40" s="319"/>
      <c r="AE40" s="341"/>
      <c r="AG40" s="294"/>
      <c r="AH40" s="294"/>
      <c r="AI40" s="299"/>
      <c r="AJ40" s="300"/>
      <c r="AK40" s="300"/>
      <c r="AL40" s="300"/>
      <c r="AM40" s="300"/>
      <c r="AN40" s="300"/>
      <c r="AO40" s="300"/>
      <c r="AP40" s="300"/>
      <c r="AQ40" s="300"/>
      <c r="AR40" s="300"/>
      <c r="AS40" s="300"/>
      <c r="AT40" s="300"/>
      <c r="AU40" s="300"/>
      <c r="AV40" s="300"/>
      <c r="AW40" s="300"/>
      <c r="AX40" s="300"/>
      <c r="AY40" s="300"/>
      <c r="AZ40" s="300"/>
      <c r="BA40" s="300"/>
      <c r="BB40" s="300"/>
      <c r="BC40" s="300"/>
      <c r="BD40" s="300"/>
      <c r="BE40" s="300"/>
      <c r="BF40" s="300"/>
      <c r="BG40" s="300"/>
      <c r="BH40" s="300"/>
      <c r="BI40" s="300"/>
      <c r="BJ40" s="300"/>
      <c r="BK40" s="300"/>
      <c r="BL40" s="300"/>
      <c r="BM40" s="300"/>
    </row>
    <row r="41" spans="1:65" ht="14.25" customHeight="1">
      <c r="A41" s="906"/>
      <c r="B41" s="907"/>
      <c r="C41" s="907"/>
      <c r="D41" s="908"/>
      <c r="E41" s="914" t="s">
        <v>1467</v>
      </c>
      <c r="F41" s="915"/>
      <c r="G41" s="915"/>
      <c r="H41" s="915"/>
      <c r="I41" s="294" t="s">
        <v>1468</v>
      </c>
      <c r="J41" s="294"/>
      <c r="K41" s="345">
        <v>0</v>
      </c>
      <c r="L41" s="294"/>
      <c r="M41" s="294"/>
      <c r="N41" s="294"/>
      <c r="O41" s="294" t="s">
        <v>1463</v>
      </c>
      <c r="P41" s="345" t="b">
        <v>0</v>
      </c>
      <c r="Q41" s="360"/>
      <c r="R41" s="360"/>
      <c r="S41" s="345" t="b">
        <v>0</v>
      </c>
      <c r="T41" s="360"/>
      <c r="U41" s="360"/>
      <c r="V41" s="345" t="b">
        <v>0</v>
      </c>
      <c r="W41" s="360"/>
      <c r="X41" s="360"/>
      <c r="Y41" s="360"/>
      <c r="Z41" s="345" t="b">
        <v>0</v>
      </c>
      <c r="AA41" s="294"/>
      <c r="AB41" s="294"/>
      <c r="AC41" s="294" t="s">
        <v>1438</v>
      </c>
      <c r="AD41" s="294"/>
      <c r="AE41" s="331"/>
      <c r="AG41" s="294"/>
      <c r="AH41" s="294"/>
      <c r="AI41" s="299"/>
      <c r="AJ41" s="300"/>
      <c r="AK41" s="300"/>
      <c r="AL41" s="300"/>
      <c r="AM41" s="300"/>
      <c r="AN41" s="300"/>
      <c r="AO41" s="300"/>
      <c r="AP41" s="300"/>
      <c r="AQ41" s="300"/>
      <c r="AR41" s="300"/>
      <c r="AS41" s="300"/>
      <c r="AT41" s="300"/>
      <c r="AU41" s="300"/>
      <c r="AV41" s="300"/>
      <c r="AW41" s="300"/>
      <c r="AX41" s="300"/>
      <c r="AY41" s="300"/>
      <c r="AZ41" s="300"/>
      <c r="BA41" s="300"/>
      <c r="BB41" s="300"/>
      <c r="BC41" s="300"/>
      <c r="BD41" s="300"/>
      <c r="BE41" s="300"/>
      <c r="BF41" s="300"/>
      <c r="BG41" s="300"/>
      <c r="BH41" s="300"/>
      <c r="BI41" s="300"/>
      <c r="BJ41" s="300"/>
      <c r="BK41" s="300"/>
      <c r="BL41" s="300"/>
      <c r="BM41" s="300"/>
    </row>
    <row r="42" spans="1:65" ht="14.25" customHeight="1">
      <c r="A42" s="906"/>
      <c r="B42" s="907"/>
      <c r="C42" s="907"/>
      <c r="D42" s="908"/>
      <c r="E42" s="914"/>
      <c r="F42" s="915"/>
      <c r="G42" s="915"/>
      <c r="H42" s="915"/>
      <c r="I42" s="294" t="s">
        <v>1469</v>
      </c>
      <c r="J42" s="294"/>
      <c r="K42" s="345">
        <v>0</v>
      </c>
      <c r="L42" s="294"/>
      <c r="M42" s="294"/>
      <c r="N42" s="294"/>
      <c r="O42" s="294" t="s">
        <v>1463</v>
      </c>
      <c r="P42" s="345" t="b">
        <v>0</v>
      </c>
      <c r="Q42" s="360"/>
      <c r="R42" s="360"/>
      <c r="S42" s="345" t="b">
        <v>0</v>
      </c>
      <c r="T42" s="360"/>
      <c r="U42" s="360"/>
      <c r="V42" s="345" t="b">
        <v>0</v>
      </c>
      <c r="W42" s="360"/>
      <c r="X42" s="360"/>
      <c r="Y42" s="360"/>
      <c r="Z42" s="345" t="b">
        <v>0</v>
      </c>
      <c r="AA42" s="294"/>
      <c r="AB42" s="294"/>
      <c r="AC42" s="294" t="s">
        <v>1438</v>
      </c>
      <c r="AD42" s="294"/>
      <c r="AE42" s="331"/>
      <c r="AG42" s="294"/>
      <c r="AH42" s="294"/>
      <c r="AI42" s="299"/>
      <c r="AJ42" s="300"/>
      <c r="AK42" s="300"/>
      <c r="AL42" s="300"/>
      <c r="AM42" s="300"/>
      <c r="AN42" s="300"/>
      <c r="AO42" s="300"/>
      <c r="AP42" s="300"/>
      <c r="AQ42" s="300"/>
      <c r="AR42" s="300"/>
      <c r="AS42" s="300"/>
      <c r="AT42" s="300"/>
      <c r="AU42" s="300"/>
      <c r="AV42" s="300"/>
      <c r="AW42" s="300"/>
      <c r="AX42" s="300"/>
      <c r="AY42" s="300"/>
      <c r="AZ42" s="300"/>
      <c r="BA42" s="300"/>
      <c r="BB42" s="300"/>
      <c r="BC42" s="300"/>
      <c r="BD42" s="300"/>
      <c r="BE42" s="300"/>
      <c r="BF42" s="300"/>
      <c r="BG42" s="300"/>
      <c r="BH42" s="300"/>
      <c r="BI42" s="300"/>
      <c r="BJ42" s="300"/>
      <c r="BK42" s="300"/>
      <c r="BL42" s="300"/>
      <c r="BM42" s="300"/>
    </row>
    <row r="43" spans="1:65" ht="14.25" customHeight="1">
      <c r="A43" s="906"/>
      <c r="B43" s="907"/>
      <c r="C43" s="907"/>
      <c r="D43" s="908"/>
      <c r="E43" s="916" t="s">
        <v>691</v>
      </c>
      <c r="F43" s="917"/>
      <c r="G43" s="917"/>
      <c r="H43" s="917"/>
      <c r="I43" s="345">
        <v>0</v>
      </c>
      <c r="J43" s="294"/>
      <c r="K43" s="294"/>
      <c r="L43" s="294"/>
      <c r="M43" s="294"/>
      <c r="N43" s="294"/>
      <c r="O43" s="294"/>
      <c r="P43" s="294"/>
      <c r="Q43" s="345" t="b">
        <v>0</v>
      </c>
      <c r="R43" s="294"/>
      <c r="S43" s="294"/>
      <c r="T43" s="294"/>
      <c r="U43" s="344" t="s">
        <v>1463</v>
      </c>
      <c r="V43" s="886"/>
      <c r="W43" s="886"/>
      <c r="X43" s="886"/>
      <c r="Y43" s="886"/>
      <c r="Z43" s="886"/>
      <c r="AA43" s="886"/>
      <c r="AB43" s="886"/>
      <c r="AC43" s="886"/>
      <c r="AD43" s="294" t="s">
        <v>1438</v>
      </c>
      <c r="AE43" s="331"/>
      <c r="AG43" s="294"/>
      <c r="AH43" s="294"/>
      <c r="AI43" s="299"/>
      <c r="AJ43" s="300"/>
      <c r="AK43" s="300"/>
      <c r="AL43" s="300"/>
      <c r="AM43" s="300"/>
      <c r="AN43" s="300"/>
      <c r="AO43" s="300"/>
      <c r="AP43" s="300"/>
      <c r="AQ43" s="300"/>
      <c r="AR43" s="300"/>
      <c r="AS43" s="300"/>
      <c r="AT43" s="300"/>
      <c r="AU43" s="300"/>
      <c r="AV43" s="300"/>
      <c r="AW43" s="300"/>
      <c r="AX43" s="300"/>
      <c r="AY43" s="300"/>
      <c r="AZ43" s="300"/>
      <c r="BA43" s="300"/>
      <c r="BB43" s="300"/>
      <c r="BC43" s="300"/>
      <c r="BD43" s="300"/>
      <c r="BE43" s="300"/>
      <c r="BF43" s="300"/>
      <c r="BG43" s="300"/>
      <c r="BH43" s="300"/>
      <c r="BI43" s="300"/>
      <c r="BJ43" s="300"/>
      <c r="BK43" s="300"/>
      <c r="BL43" s="300"/>
      <c r="BM43" s="300"/>
    </row>
    <row r="44" spans="1:65" ht="14.25" customHeight="1">
      <c r="A44" s="906"/>
      <c r="B44" s="907"/>
      <c r="C44" s="907"/>
      <c r="D44" s="908"/>
      <c r="E44" s="916" t="s">
        <v>1470</v>
      </c>
      <c r="F44" s="917"/>
      <c r="G44" s="917"/>
      <c r="H44" s="917"/>
      <c r="I44" s="345" t="b">
        <v>0</v>
      </c>
      <c r="J44" s="360"/>
      <c r="K44" s="360"/>
      <c r="L44" s="360"/>
      <c r="M44" s="345" t="b">
        <v>0</v>
      </c>
      <c r="N44" s="360"/>
      <c r="O44" s="360"/>
      <c r="P44" s="360"/>
      <c r="Q44" s="360"/>
      <c r="R44" s="345" t="b">
        <v>0</v>
      </c>
      <c r="S44" s="294"/>
      <c r="T44" s="344" t="s">
        <v>1463</v>
      </c>
      <c r="U44" s="886"/>
      <c r="V44" s="886"/>
      <c r="W44" s="886"/>
      <c r="X44" s="886"/>
      <c r="Y44" s="886"/>
      <c r="Z44" s="886"/>
      <c r="AA44" s="886"/>
      <c r="AB44" s="886"/>
      <c r="AC44" s="886"/>
      <c r="AD44" s="294" t="s">
        <v>1438</v>
      </c>
      <c r="AE44" s="331"/>
      <c r="AG44" s="294"/>
      <c r="AH44" s="294"/>
      <c r="AI44" s="299"/>
      <c r="AJ44" s="300"/>
      <c r="AK44" s="300"/>
      <c r="AL44" s="300"/>
      <c r="AM44" s="300"/>
      <c r="AN44" s="300"/>
      <c r="AO44" s="300"/>
      <c r="AP44" s="300"/>
      <c r="AQ44" s="300"/>
      <c r="AR44" s="300"/>
      <c r="AS44" s="300"/>
      <c r="AT44" s="300"/>
      <c r="AU44" s="300"/>
      <c r="AV44" s="300"/>
      <c r="AW44" s="300"/>
      <c r="AX44" s="300"/>
      <c r="AY44" s="300"/>
      <c r="AZ44" s="300"/>
      <c r="BA44" s="300"/>
      <c r="BB44" s="300"/>
      <c r="BC44" s="300"/>
      <c r="BD44" s="300"/>
      <c r="BE44" s="300"/>
      <c r="BF44" s="300"/>
      <c r="BG44" s="300"/>
      <c r="BH44" s="300"/>
      <c r="BI44" s="300"/>
      <c r="BJ44" s="300"/>
      <c r="BK44" s="300"/>
      <c r="BL44" s="300"/>
      <c r="BM44" s="300"/>
    </row>
    <row r="45" spans="1:65" ht="14.25" customHeight="1">
      <c r="A45" s="906"/>
      <c r="B45" s="907"/>
      <c r="C45" s="907"/>
      <c r="D45" s="908"/>
      <c r="E45" s="382" t="s">
        <v>1452</v>
      </c>
      <c r="F45" s="294"/>
      <c r="G45" s="294"/>
      <c r="H45" s="897"/>
      <c r="I45" s="897"/>
      <c r="J45" s="897"/>
      <c r="K45" s="897"/>
      <c r="L45" s="897"/>
      <c r="M45" s="897"/>
      <c r="N45" s="897"/>
      <c r="O45" s="897"/>
      <c r="P45" s="897"/>
      <c r="Q45" s="897"/>
      <c r="R45" s="897"/>
      <c r="S45" s="897"/>
      <c r="T45" s="897"/>
      <c r="U45" s="897"/>
      <c r="V45" s="897"/>
      <c r="W45" s="897"/>
      <c r="X45" s="897"/>
      <c r="Y45" s="897"/>
      <c r="Z45" s="897"/>
      <c r="AA45" s="897"/>
      <c r="AB45" s="897"/>
      <c r="AC45" s="897"/>
      <c r="AD45" s="897"/>
      <c r="AE45" s="898"/>
      <c r="AG45" s="294"/>
      <c r="AH45" s="294"/>
      <c r="AI45" s="299"/>
      <c r="AJ45" s="300"/>
      <c r="AK45" s="300"/>
      <c r="AL45" s="300"/>
      <c r="AM45" s="300"/>
      <c r="AN45" s="300"/>
      <c r="AO45" s="300"/>
      <c r="AP45" s="300"/>
      <c r="AQ45" s="300"/>
      <c r="AR45" s="300"/>
      <c r="AS45" s="300"/>
      <c r="AT45" s="300"/>
      <c r="AU45" s="300"/>
      <c r="AV45" s="300"/>
      <c r="AW45" s="300"/>
      <c r="AX45" s="300"/>
      <c r="AY45" s="300"/>
      <c r="AZ45" s="300"/>
      <c r="BA45" s="300"/>
      <c r="BB45" s="300"/>
      <c r="BC45" s="300"/>
      <c r="BD45" s="300"/>
      <c r="BE45" s="300"/>
      <c r="BF45" s="300"/>
      <c r="BG45" s="300"/>
      <c r="BH45" s="300"/>
      <c r="BI45" s="300"/>
      <c r="BJ45" s="300"/>
      <c r="BK45" s="300"/>
      <c r="BL45" s="300"/>
      <c r="BM45" s="300"/>
    </row>
    <row r="46" spans="1:65" ht="14.25" customHeight="1">
      <c r="A46" s="909"/>
      <c r="B46" s="910"/>
      <c r="C46" s="910"/>
      <c r="D46" s="911"/>
      <c r="E46" s="315"/>
      <c r="F46" s="315"/>
      <c r="G46" s="315"/>
      <c r="H46" s="900"/>
      <c r="I46" s="900"/>
      <c r="J46" s="900"/>
      <c r="K46" s="900"/>
      <c r="L46" s="900"/>
      <c r="M46" s="900"/>
      <c r="N46" s="900"/>
      <c r="O46" s="900"/>
      <c r="P46" s="900"/>
      <c r="Q46" s="900"/>
      <c r="R46" s="900"/>
      <c r="S46" s="900"/>
      <c r="T46" s="900"/>
      <c r="U46" s="900"/>
      <c r="V46" s="900"/>
      <c r="W46" s="900"/>
      <c r="X46" s="900"/>
      <c r="Y46" s="900"/>
      <c r="Z46" s="900"/>
      <c r="AA46" s="900"/>
      <c r="AB46" s="900"/>
      <c r="AC46" s="900"/>
      <c r="AD46" s="900"/>
      <c r="AE46" s="901"/>
      <c r="AG46" s="294"/>
      <c r="AH46" s="294"/>
      <c r="AI46" s="299"/>
      <c r="AJ46" s="300"/>
      <c r="AK46" s="300"/>
      <c r="AL46" s="300"/>
      <c r="AM46" s="300"/>
      <c r="AN46" s="300"/>
      <c r="AO46" s="300"/>
      <c r="AP46" s="300"/>
      <c r="AQ46" s="300"/>
      <c r="AR46" s="300"/>
      <c r="AS46" s="300"/>
      <c r="AT46" s="300"/>
      <c r="AU46" s="300"/>
      <c r="AV46" s="300"/>
      <c r="AW46" s="300"/>
      <c r="AX46" s="300"/>
      <c r="AY46" s="300"/>
      <c r="AZ46" s="300"/>
      <c r="BA46" s="300"/>
      <c r="BB46" s="300"/>
      <c r="BC46" s="300"/>
      <c r="BD46" s="300"/>
      <c r="BE46" s="300"/>
      <c r="BF46" s="300"/>
      <c r="BG46" s="300"/>
      <c r="BH46" s="300"/>
      <c r="BI46" s="300"/>
      <c r="BJ46" s="300"/>
      <c r="BK46" s="300"/>
      <c r="BL46" s="300"/>
      <c r="BM46" s="300"/>
    </row>
    <row r="47" spans="1:65" ht="3" customHeight="1">
      <c r="A47" s="358"/>
      <c r="B47" s="358"/>
      <c r="C47" s="358"/>
      <c r="D47" s="358"/>
      <c r="E47" s="294"/>
      <c r="F47" s="294"/>
      <c r="G47" s="294"/>
      <c r="H47" s="294"/>
      <c r="I47" s="294"/>
      <c r="J47" s="294"/>
      <c r="K47" s="294"/>
      <c r="L47" s="294"/>
      <c r="AI47" s="299"/>
      <c r="AJ47" s="300"/>
      <c r="AK47" s="300"/>
      <c r="AL47" s="300"/>
      <c r="AM47" s="300"/>
      <c r="AN47" s="300"/>
      <c r="AO47" s="300"/>
      <c r="AP47" s="300"/>
      <c r="AQ47" s="300"/>
      <c r="AR47" s="300"/>
      <c r="AS47" s="300"/>
      <c r="AT47" s="300"/>
      <c r="AU47" s="300"/>
      <c r="AV47" s="300"/>
      <c r="AW47" s="300"/>
      <c r="AX47" s="300"/>
      <c r="AY47" s="300"/>
      <c r="AZ47" s="300"/>
      <c r="BA47" s="300"/>
      <c r="BB47" s="300"/>
      <c r="BC47" s="300"/>
      <c r="BD47" s="300"/>
      <c r="BE47" s="300"/>
      <c r="BF47" s="300"/>
      <c r="BG47" s="300"/>
      <c r="BH47" s="300"/>
      <c r="BI47" s="300"/>
      <c r="BJ47" s="300"/>
      <c r="BK47" s="300"/>
      <c r="BL47" s="300"/>
      <c r="BM47" s="300"/>
    </row>
    <row r="48" spans="1:65" ht="14.25" customHeight="1">
      <c r="A48" s="875" t="s">
        <v>1471</v>
      </c>
      <c r="B48" s="876"/>
      <c r="C48" s="876"/>
      <c r="D48" s="877"/>
      <c r="E48" s="319" t="s">
        <v>1472</v>
      </c>
      <c r="F48" s="319"/>
      <c r="G48" s="319"/>
      <c r="H48" s="319"/>
      <c r="I48" s="319"/>
      <c r="J48" s="319"/>
      <c r="K48" s="319"/>
      <c r="L48" s="319"/>
      <c r="M48" s="320"/>
      <c r="N48" s="320"/>
      <c r="O48" s="320"/>
      <c r="P48" s="320"/>
      <c r="Q48" s="320"/>
      <c r="R48" s="320"/>
      <c r="S48" s="320"/>
      <c r="T48" s="320"/>
      <c r="U48" s="320"/>
      <c r="V48" s="320"/>
      <c r="W48" s="320"/>
      <c r="X48" s="320"/>
      <c r="Y48" s="320"/>
      <c r="Z48" s="320"/>
      <c r="AA48" s="320"/>
      <c r="AB48" s="320"/>
      <c r="AC48" s="320"/>
      <c r="AD48" s="320"/>
      <c r="AE48" s="377"/>
      <c r="AI48" s="299"/>
      <c r="AJ48" s="300"/>
      <c r="AK48" s="300"/>
      <c r="AL48" s="300"/>
      <c r="AM48" s="300"/>
      <c r="AN48" s="300"/>
      <c r="AO48" s="300"/>
      <c r="AP48" s="300"/>
      <c r="AQ48" s="300"/>
      <c r="AR48" s="300"/>
      <c r="AS48" s="300"/>
      <c r="AT48" s="300"/>
      <c r="AU48" s="300"/>
      <c r="AV48" s="300"/>
      <c r="AW48" s="300"/>
      <c r="AX48" s="300"/>
      <c r="AY48" s="300"/>
      <c r="AZ48" s="300"/>
      <c r="BA48" s="300"/>
      <c r="BB48" s="300"/>
      <c r="BC48" s="300"/>
      <c r="BD48" s="300"/>
      <c r="BE48" s="300"/>
      <c r="BF48" s="300"/>
      <c r="BG48" s="300"/>
      <c r="BH48" s="300"/>
      <c r="BI48" s="300"/>
      <c r="BJ48" s="300"/>
      <c r="BK48" s="300"/>
      <c r="BL48" s="300"/>
      <c r="BM48" s="300"/>
    </row>
    <row r="49" spans="1:65" ht="14.25" customHeight="1">
      <c r="A49" s="878"/>
      <c r="B49" s="879"/>
      <c r="C49" s="879"/>
      <c r="D49" s="880"/>
      <c r="E49" s="896"/>
      <c r="F49" s="897"/>
      <c r="G49" s="897"/>
      <c r="H49" s="897"/>
      <c r="I49" s="897"/>
      <c r="J49" s="897"/>
      <c r="K49" s="897"/>
      <c r="L49" s="897"/>
      <c r="M49" s="897"/>
      <c r="N49" s="897"/>
      <c r="O49" s="897"/>
      <c r="P49" s="897"/>
      <c r="Q49" s="897"/>
      <c r="R49" s="897"/>
      <c r="S49" s="897"/>
      <c r="T49" s="897"/>
      <c r="U49" s="897"/>
      <c r="V49" s="897"/>
      <c r="W49" s="897"/>
      <c r="X49" s="897"/>
      <c r="Y49" s="897"/>
      <c r="Z49" s="897"/>
      <c r="AA49" s="897"/>
      <c r="AB49" s="897"/>
      <c r="AC49" s="897"/>
      <c r="AD49" s="897"/>
      <c r="AE49" s="898"/>
      <c r="AI49" s="299"/>
      <c r="AJ49" s="300"/>
      <c r="AK49" s="300"/>
      <c r="AL49" s="300"/>
      <c r="AM49" s="300"/>
      <c r="AN49" s="300"/>
      <c r="AO49" s="300"/>
      <c r="AP49" s="300"/>
      <c r="AQ49" s="300"/>
      <c r="AR49" s="300"/>
      <c r="AS49" s="300"/>
      <c r="AT49" s="300"/>
      <c r="AU49" s="300"/>
      <c r="AV49" s="300"/>
      <c r="AW49" s="300"/>
      <c r="AX49" s="300"/>
      <c r="AY49" s="300"/>
      <c r="AZ49" s="300"/>
      <c r="BA49" s="300"/>
      <c r="BB49" s="300"/>
      <c r="BC49" s="300"/>
      <c r="BD49" s="300"/>
      <c r="BE49" s="300"/>
      <c r="BF49" s="300"/>
      <c r="BG49" s="300"/>
      <c r="BH49" s="300"/>
      <c r="BI49" s="300"/>
      <c r="BJ49" s="300"/>
      <c r="BK49" s="300"/>
      <c r="BL49" s="300"/>
      <c r="BM49" s="300"/>
    </row>
    <row r="50" spans="1:65" ht="14.25" customHeight="1">
      <c r="A50" s="878"/>
      <c r="B50" s="879"/>
      <c r="C50" s="879"/>
      <c r="D50" s="880"/>
      <c r="E50" s="896"/>
      <c r="F50" s="897"/>
      <c r="G50" s="897"/>
      <c r="H50" s="897"/>
      <c r="I50" s="897"/>
      <c r="J50" s="897"/>
      <c r="K50" s="897"/>
      <c r="L50" s="897"/>
      <c r="M50" s="897"/>
      <c r="N50" s="897"/>
      <c r="O50" s="897"/>
      <c r="P50" s="897"/>
      <c r="Q50" s="897"/>
      <c r="R50" s="897"/>
      <c r="S50" s="897"/>
      <c r="T50" s="897"/>
      <c r="U50" s="897"/>
      <c r="V50" s="897"/>
      <c r="W50" s="897"/>
      <c r="X50" s="897"/>
      <c r="Y50" s="897"/>
      <c r="Z50" s="897"/>
      <c r="AA50" s="897"/>
      <c r="AB50" s="897"/>
      <c r="AC50" s="897"/>
      <c r="AD50" s="897"/>
      <c r="AE50" s="898"/>
      <c r="AI50" s="299"/>
      <c r="AJ50" s="300"/>
      <c r="AK50" s="300"/>
      <c r="AL50" s="300"/>
      <c r="AM50" s="300"/>
      <c r="AN50" s="300"/>
      <c r="AO50" s="300"/>
      <c r="AP50" s="300"/>
      <c r="AQ50" s="300"/>
      <c r="AR50" s="300"/>
      <c r="AS50" s="300"/>
      <c r="AT50" s="300"/>
      <c r="AU50" s="300"/>
      <c r="AV50" s="300"/>
      <c r="AW50" s="300"/>
      <c r="AX50" s="300"/>
      <c r="AY50" s="300"/>
      <c r="AZ50" s="300"/>
      <c r="BA50" s="300"/>
      <c r="BB50" s="300"/>
      <c r="BC50" s="300"/>
      <c r="BD50" s="300"/>
      <c r="BE50" s="300"/>
      <c r="BF50" s="300"/>
      <c r="BG50" s="300"/>
      <c r="BH50" s="300"/>
      <c r="BI50" s="300"/>
      <c r="BJ50" s="300"/>
      <c r="BK50" s="300"/>
      <c r="BL50" s="300"/>
      <c r="BM50" s="300"/>
    </row>
    <row r="51" spans="1:65" ht="14.25" customHeight="1">
      <c r="A51" s="881"/>
      <c r="B51" s="882"/>
      <c r="C51" s="882"/>
      <c r="D51" s="883"/>
      <c r="E51" s="899"/>
      <c r="F51" s="900"/>
      <c r="G51" s="900"/>
      <c r="H51" s="900"/>
      <c r="I51" s="900"/>
      <c r="J51" s="900"/>
      <c r="K51" s="900"/>
      <c r="L51" s="900"/>
      <c r="M51" s="900"/>
      <c r="N51" s="900"/>
      <c r="O51" s="900"/>
      <c r="P51" s="900"/>
      <c r="Q51" s="900"/>
      <c r="R51" s="900"/>
      <c r="S51" s="900"/>
      <c r="T51" s="900"/>
      <c r="U51" s="900"/>
      <c r="V51" s="900"/>
      <c r="W51" s="900"/>
      <c r="X51" s="900"/>
      <c r="Y51" s="900"/>
      <c r="Z51" s="900"/>
      <c r="AA51" s="900"/>
      <c r="AB51" s="900"/>
      <c r="AC51" s="900"/>
      <c r="AD51" s="900"/>
      <c r="AE51" s="901"/>
      <c r="AI51" s="299"/>
      <c r="AJ51" s="300"/>
      <c r="AK51" s="300"/>
      <c r="AL51" s="300"/>
      <c r="AM51" s="300"/>
      <c r="AN51" s="300"/>
      <c r="AO51" s="300"/>
      <c r="AP51" s="300"/>
      <c r="AQ51" s="300"/>
      <c r="AR51" s="300"/>
      <c r="AS51" s="300"/>
      <c r="AT51" s="300"/>
      <c r="AU51" s="300"/>
      <c r="AV51" s="300"/>
      <c r="AW51" s="300"/>
      <c r="AX51" s="300"/>
      <c r="AY51" s="300"/>
      <c r="AZ51" s="300"/>
      <c r="BA51" s="300"/>
      <c r="BB51" s="300"/>
      <c r="BC51" s="300"/>
      <c r="BD51" s="300"/>
      <c r="BE51" s="300"/>
      <c r="BF51" s="300"/>
      <c r="BG51" s="300"/>
      <c r="BH51" s="300"/>
      <c r="BI51" s="300"/>
      <c r="BJ51" s="300"/>
      <c r="BK51" s="300"/>
      <c r="BL51" s="300"/>
      <c r="BM51" s="300"/>
    </row>
    <row r="52" spans="1:65" ht="3" customHeight="1">
      <c r="A52" s="358"/>
      <c r="B52" s="358"/>
      <c r="C52" s="358"/>
      <c r="D52" s="358"/>
      <c r="E52" s="294"/>
      <c r="F52" s="362"/>
      <c r="G52" s="362"/>
      <c r="H52" s="362"/>
      <c r="I52" s="373"/>
      <c r="J52" s="361"/>
      <c r="K52" s="361"/>
      <c r="L52" s="362"/>
      <c r="M52" s="362"/>
      <c r="N52" s="362"/>
      <c r="O52" s="362"/>
      <c r="P52" s="362"/>
      <c r="Q52" s="362"/>
      <c r="R52" s="362"/>
      <c r="S52" s="362"/>
      <c r="T52" s="362"/>
      <c r="U52" s="362"/>
      <c r="V52" s="294"/>
      <c r="W52" s="294"/>
      <c r="X52" s="294"/>
      <c r="Y52" s="294"/>
      <c r="Z52" s="294"/>
      <c r="AA52" s="294"/>
      <c r="AB52" s="294"/>
      <c r="AC52" s="294"/>
      <c r="AD52" s="294"/>
      <c r="AE52" s="362"/>
      <c r="AI52" s="299"/>
      <c r="AJ52" s="300"/>
      <c r="AK52" s="300"/>
      <c r="AL52" s="300"/>
      <c r="AM52" s="300"/>
      <c r="AN52" s="300"/>
      <c r="AO52" s="300"/>
      <c r="AP52" s="300"/>
      <c r="AQ52" s="300"/>
      <c r="AR52" s="300"/>
      <c r="AS52" s="300"/>
      <c r="AT52" s="300"/>
      <c r="AU52" s="300"/>
      <c r="AV52" s="300"/>
      <c r="AW52" s="300"/>
      <c r="AX52" s="300"/>
      <c r="AY52" s="300"/>
      <c r="AZ52" s="300"/>
      <c r="BA52" s="300"/>
      <c r="BB52" s="300"/>
      <c r="BC52" s="300"/>
      <c r="BD52" s="300"/>
      <c r="BE52" s="300"/>
      <c r="BF52" s="300"/>
      <c r="BG52" s="300"/>
      <c r="BH52" s="300"/>
      <c r="BI52" s="300"/>
      <c r="BJ52" s="300"/>
      <c r="BK52" s="300"/>
      <c r="BL52" s="300"/>
      <c r="BM52" s="300"/>
    </row>
    <row r="53" spans="1:65" ht="14.25" customHeight="1">
      <c r="A53" s="875" t="s">
        <v>1473</v>
      </c>
      <c r="B53" s="876"/>
      <c r="C53" s="876"/>
      <c r="D53" s="877"/>
      <c r="E53" s="383" t="s">
        <v>1474</v>
      </c>
      <c r="F53" s="384"/>
      <c r="G53" s="384"/>
      <c r="H53" s="384"/>
      <c r="I53" s="384"/>
      <c r="J53" s="384" t="s">
        <v>1447</v>
      </c>
      <c r="K53" s="902"/>
      <c r="L53" s="902"/>
      <c r="M53" s="902"/>
      <c r="N53" s="902"/>
      <c r="O53" s="902"/>
      <c r="P53" s="384" t="s">
        <v>1475</v>
      </c>
      <c r="Q53" s="384"/>
      <c r="R53" s="384"/>
      <c r="S53" s="384"/>
      <c r="T53" s="384"/>
      <c r="U53" s="319"/>
      <c r="V53" s="319"/>
      <c r="W53" s="319"/>
      <c r="X53" s="319"/>
      <c r="Y53" s="319"/>
      <c r="Z53" s="319"/>
      <c r="AA53" s="319"/>
      <c r="AB53" s="319"/>
      <c r="AC53" s="319"/>
      <c r="AD53" s="319"/>
      <c r="AE53" s="341"/>
      <c r="AI53" s="299"/>
      <c r="AJ53" s="300"/>
      <c r="AK53" s="300"/>
      <c r="AL53" s="300"/>
      <c r="AM53" s="300"/>
      <c r="AN53" s="300"/>
      <c r="AO53" s="300"/>
      <c r="AP53" s="300"/>
      <c r="AQ53" s="300"/>
      <c r="AR53" s="300"/>
      <c r="AS53" s="300"/>
      <c r="AT53" s="300"/>
      <c r="AU53" s="300"/>
      <c r="AV53" s="300"/>
      <c r="AW53" s="300"/>
      <c r="AX53" s="300"/>
      <c r="AY53" s="300"/>
      <c r="AZ53" s="300"/>
      <c r="BA53" s="300"/>
      <c r="BB53" s="300"/>
      <c r="BC53" s="300"/>
      <c r="BD53" s="300"/>
      <c r="BE53" s="300"/>
      <c r="BF53" s="300"/>
      <c r="BG53" s="300"/>
      <c r="BH53" s="300"/>
      <c r="BI53" s="300"/>
      <c r="BJ53" s="300"/>
      <c r="BK53" s="300"/>
      <c r="BL53" s="300"/>
      <c r="BM53" s="300"/>
    </row>
    <row r="54" spans="1:65" ht="14.25" customHeight="1">
      <c r="A54" s="878"/>
      <c r="B54" s="879"/>
      <c r="C54" s="879"/>
      <c r="D54" s="880"/>
      <c r="E54" s="385" t="s">
        <v>1476</v>
      </c>
      <c r="F54" s="315"/>
      <c r="G54" s="315"/>
      <c r="H54" s="315"/>
      <c r="I54" s="315"/>
      <c r="J54" s="315" t="s">
        <v>1447</v>
      </c>
      <c r="K54" s="903"/>
      <c r="L54" s="903"/>
      <c r="M54" s="903"/>
      <c r="N54" s="903"/>
      <c r="O54" s="903"/>
      <c r="P54" s="315" t="s">
        <v>1477</v>
      </c>
      <c r="Q54" s="315"/>
      <c r="R54" s="315"/>
      <c r="S54" s="315"/>
      <c r="T54" s="315"/>
      <c r="U54" s="386"/>
      <c r="V54" s="315"/>
      <c r="W54" s="315"/>
      <c r="X54" s="315"/>
      <c r="Y54" s="315"/>
      <c r="Z54" s="315"/>
      <c r="AA54" s="315"/>
      <c r="AB54" s="315"/>
      <c r="AC54" s="315"/>
      <c r="AD54" s="315"/>
      <c r="AE54" s="387"/>
      <c r="AI54" s="299"/>
      <c r="AJ54" s="300"/>
      <c r="AK54" s="300"/>
      <c r="AL54" s="300"/>
      <c r="AM54" s="300"/>
      <c r="AN54" s="300"/>
      <c r="AO54" s="300"/>
      <c r="AP54" s="300"/>
      <c r="AQ54" s="300"/>
      <c r="AR54" s="300"/>
      <c r="AS54" s="300"/>
      <c r="AT54" s="300"/>
      <c r="AU54" s="300"/>
      <c r="AV54" s="300"/>
      <c r="AW54" s="300"/>
      <c r="AX54" s="300"/>
      <c r="AY54" s="300"/>
      <c r="AZ54" s="300"/>
      <c r="BA54" s="300"/>
      <c r="BB54" s="300"/>
      <c r="BC54" s="300"/>
      <c r="BD54" s="300"/>
      <c r="BE54" s="300"/>
      <c r="BF54" s="300"/>
      <c r="BG54" s="300"/>
      <c r="BH54" s="300"/>
      <c r="BI54" s="300"/>
      <c r="BJ54" s="300"/>
      <c r="BK54" s="300"/>
      <c r="BL54" s="300"/>
      <c r="BM54" s="300"/>
    </row>
    <row r="55" spans="1:65" ht="14.25" customHeight="1">
      <c r="A55" s="878"/>
      <c r="B55" s="879"/>
      <c r="C55" s="879"/>
      <c r="D55" s="880"/>
      <c r="E55" s="388" t="s">
        <v>1478</v>
      </c>
      <c r="F55" s="319"/>
      <c r="G55" s="319"/>
      <c r="H55" s="319"/>
      <c r="I55" s="319"/>
      <c r="J55" s="319"/>
      <c r="K55" s="319"/>
      <c r="L55" s="319"/>
      <c r="M55" s="319"/>
      <c r="N55" s="319"/>
      <c r="O55" s="319"/>
      <c r="P55" s="319"/>
      <c r="Q55" s="319"/>
      <c r="R55" s="319"/>
      <c r="S55" s="319"/>
      <c r="T55" s="319"/>
      <c r="U55" s="389"/>
      <c r="V55" s="319"/>
      <c r="W55" s="319"/>
      <c r="X55" s="319"/>
      <c r="Y55" s="319"/>
      <c r="Z55" s="319"/>
      <c r="AA55" s="319"/>
      <c r="AB55" s="319"/>
      <c r="AC55" s="319"/>
      <c r="AD55" s="319"/>
      <c r="AE55" s="390"/>
      <c r="AI55" s="299"/>
      <c r="AJ55" s="300"/>
      <c r="AK55" s="300"/>
      <c r="AL55" s="300"/>
      <c r="AM55" s="300"/>
      <c r="AN55" s="300"/>
      <c r="AO55" s="300"/>
      <c r="AP55" s="300"/>
      <c r="AQ55" s="300"/>
      <c r="AR55" s="300"/>
      <c r="AS55" s="300"/>
      <c r="AT55" s="300"/>
      <c r="AU55" s="300"/>
      <c r="AV55" s="300"/>
      <c r="AW55" s="300"/>
      <c r="AX55" s="300"/>
      <c r="AY55" s="300"/>
      <c r="AZ55" s="300"/>
      <c r="BA55" s="300"/>
      <c r="BB55" s="300"/>
      <c r="BC55" s="300"/>
      <c r="BD55" s="300"/>
      <c r="BE55" s="300"/>
      <c r="BF55" s="300"/>
      <c r="BG55" s="300"/>
      <c r="BH55" s="300"/>
      <c r="BI55" s="300"/>
      <c r="BJ55" s="300"/>
      <c r="BK55" s="300"/>
      <c r="BL55" s="300"/>
      <c r="BM55" s="300"/>
    </row>
    <row r="56" spans="1:65" ht="14.25" customHeight="1">
      <c r="A56" s="878"/>
      <c r="B56" s="879"/>
      <c r="C56" s="879"/>
      <c r="D56" s="880"/>
      <c r="E56" s="890"/>
      <c r="F56" s="891"/>
      <c r="G56" s="891"/>
      <c r="H56" s="891"/>
      <c r="I56" s="891"/>
      <c r="J56" s="891"/>
      <c r="K56" s="891"/>
      <c r="L56" s="891"/>
      <c r="M56" s="891"/>
      <c r="N56" s="891"/>
      <c r="O56" s="891"/>
      <c r="P56" s="891"/>
      <c r="Q56" s="891"/>
      <c r="R56" s="891"/>
      <c r="S56" s="891"/>
      <c r="T56" s="891"/>
      <c r="U56" s="891"/>
      <c r="V56" s="891"/>
      <c r="W56" s="891"/>
      <c r="X56" s="891"/>
      <c r="Y56" s="891"/>
      <c r="Z56" s="891"/>
      <c r="AA56" s="891"/>
      <c r="AB56" s="891"/>
      <c r="AC56" s="891"/>
      <c r="AD56" s="891"/>
      <c r="AE56" s="892"/>
      <c r="AI56" s="299"/>
      <c r="AJ56" s="391"/>
      <c r="AK56" s="391"/>
      <c r="AL56" s="391"/>
      <c r="AM56" s="391"/>
      <c r="AN56" s="392"/>
      <c r="AO56" s="359"/>
      <c r="AP56" s="359"/>
      <c r="AQ56" s="359"/>
      <c r="AR56" s="359"/>
      <c r="AS56" s="359"/>
      <c r="AT56" s="359"/>
      <c r="AU56" s="359"/>
      <c r="AV56" s="359"/>
      <c r="AW56" s="359"/>
      <c r="AX56" s="359"/>
      <c r="AY56" s="359"/>
      <c r="AZ56" s="359"/>
      <c r="BA56" s="359"/>
      <c r="BB56" s="359"/>
      <c r="BC56" s="359"/>
      <c r="BD56" s="359"/>
      <c r="BE56" s="359"/>
      <c r="BF56" s="359"/>
      <c r="BG56" s="359"/>
      <c r="BH56" s="359"/>
      <c r="BI56" s="359"/>
      <c r="BJ56" s="359"/>
      <c r="BK56" s="359"/>
      <c r="BL56" s="359"/>
      <c r="BM56" s="359"/>
    </row>
    <row r="57" spans="1:65" ht="14.25" customHeight="1">
      <c r="A57" s="881"/>
      <c r="B57" s="882"/>
      <c r="C57" s="882"/>
      <c r="D57" s="883"/>
      <c r="E57" s="893"/>
      <c r="F57" s="894"/>
      <c r="G57" s="894"/>
      <c r="H57" s="894"/>
      <c r="I57" s="894"/>
      <c r="J57" s="894"/>
      <c r="K57" s="894"/>
      <c r="L57" s="894"/>
      <c r="M57" s="894"/>
      <c r="N57" s="894"/>
      <c r="O57" s="894"/>
      <c r="P57" s="894"/>
      <c r="Q57" s="894"/>
      <c r="R57" s="894"/>
      <c r="S57" s="894"/>
      <c r="T57" s="894"/>
      <c r="U57" s="894"/>
      <c r="V57" s="894"/>
      <c r="W57" s="894"/>
      <c r="X57" s="894"/>
      <c r="Y57" s="894"/>
      <c r="Z57" s="894"/>
      <c r="AA57" s="894"/>
      <c r="AB57" s="894"/>
      <c r="AC57" s="894"/>
      <c r="AD57" s="894"/>
      <c r="AE57" s="895"/>
      <c r="AI57" s="299"/>
      <c r="AJ57" s="391"/>
      <c r="AK57" s="391"/>
      <c r="AL57" s="391"/>
      <c r="AM57" s="391"/>
      <c r="AN57" s="392"/>
      <c r="AO57" s="359"/>
      <c r="AP57" s="359"/>
      <c r="AQ57" s="359"/>
      <c r="AR57" s="359"/>
      <c r="AS57" s="359"/>
      <c r="AT57" s="359"/>
      <c r="AU57" s="359"/>
      <c r="AV57" s="359"/>
      <c r="AW57" s="359"/>
      <c r="AX57" s="359"/>
      <c r="AY57" s="359"/>
      <c r="AZ57" s="359"/>
      <c r="BA57" s="359"/>
      <c r="BB57" s="359"/>
      <c r="BC57" s="359"/>
      <c r="BD57" s="359"/>
      <c r="BE57" s="359"/>
      <c r="BF57" s="359"/>
      <c r="BG57" s="359"/>
      <c r="BH57" s="359"/>
      <c r="BI57" s="359"/>
      <c r="BJ57" s="359"/>
      <c r="BK57" s="359"/>
      <c r="BL57" s="359"/>
      <c r="BM57" s="359"/>
    </row>
    <row r="58" spans="1:65" ht="14.25" customHeight="1">
      <c r="A58" s="875" t="s">
        <v>1479</v>
      </c>
      <c r="B58" s="876"/>
      <c r="C58" s="876"/>
      <c r="D58" s="877"/>
      <c r="E58" s="388" t="s">
        <v>1480</v>
      </c>
      <c r="F58" s="319"/>
      <c r="G58" s="319"/>
      <c r="H58" s="319"/>
      <c r="I58" s="319"/>
      <c r="J58" s="319"/>
      <c r="K58" s="339"/>
      <c r="L58" s="365">
        <v>0</v>
      </c>
      <c r="AC58" s="319"/>
      <c r="AD58" s="319"/>
      <c r="AE58" s="341"/>
      <c r="AG58" s="294"/>
      <c r="AH58" s="294"/>
      <c r="AI58" s="299"/>
      <c r="AJ58" s="391"/>
      <c r="AK58" s="391"/>
      <c r="AL58" s="391"/>
      <c r="AM58" s="391"/>
      <c r="AN58" s="392"/>
      <c r="AO58" s="359"/>
      <c r="AP58" s="359"/>
      <c r="AQ58" s="359"/>
      <c r="AR58" s="359"/>
      <c r="AS58" s="359"/>
      <c r="AT58" s="359"/>
      <c r="AU58" s="359"/>
      <c r="AV58" s="359"/>
      <c r="AW58" s="359"/>
      <c r="AX58" s="359"/>
      <c r="AY58" s="359"/>
      <c r="AZ58" s="359"/>
      <c r="BA58" s="359"/>
      <c r="BB58" s="359"/>
      <c r="BC58" s="359"/>
      <c r="BD58" s="359"/>
      <c r="BE58" s="359"/>
      <c r="BF58" s="359"/>
      <c r="BG58" s="359"/>
      <c r="BH58" s="359"/>
      <c r="BI58" s="359"/>
      <c r="BJ58" s="359"/>
      <c r="BK58" s="359"/>
      <c r="BL58" s="359"/>
      <c r="BM58" s="359"/>
    </row>
    <row r="59" spans="1:65" ht="14.25" customHeight="1">
      <c r="A59" s="878"/>
      <c r="B59" s="879"/>
      <c r="C59" s="879"/>
      <c r="D59" s="880"/>
      <c r="E59" s="382" t="s">
        <v>1481</v>
      </c>
      <c r="F59" s="294"/>
      <c r="G59" s="294"/>
      <c r="H59" s="294"/>
      <c r="I59" s="294"/>
      <c r="J59" s="294"/>
      <c r="K59" s="360"/>
      <c r="L59" s="365">
        <v>0</v>
      </c>
      <c r="AC59" s="294"/>
      <c r="AD59" s="294"/>
      <c r="AE59" s="331"/>
      <c r="AG59" s="346"/>
      <c r="AH59" s="294"/>
      <c r="AI59" s="299"/>
      <c r="AJ59" s="300"/>
      <c r="AK59" s="300"/>
      <c r="AL59" s="300"/>
      <c r="AM59" s="300"/>
      <c r="AN59" s="300"/>
      <c r="AO59" s="300"/>
      <c r="AP59" s="300"/>
      <c r="AQ59" s="300"/>
      <c r="AR59" s="300"/>
      <c r="AS59" s="300"/>
      <c r="AT59" s="300"/>
      <c r="AU59" s="300"/>
      <c r="AV59" s="300"/>
      <c r="AW59" s="300"/>
      <c r="AX59" s="300"/>
      <c r="AY59" s="300"/>
      <c r="AZ59" s="300"/>
      <c r="BA59" s="300"/>
      <c r="BB59" s="300"/>
      <c r="BC59" s="300"/>
      <c r="BD59" s="300"/>
      <c r="BE59" s="300"/>
      <c r="BF59" s="300"/>
      <c r="BG59" s="300"/>
      <c r="BH59" s="300"/>
      <c r="BI59" s="300"/>
      <c r="BJ59" s="300"/>
      <c r="BK59" s="300"/>
      <c r="BL59" s="300"/>
      <c r="BM59" s="300"/>
    </row>
    <row r="60" spans="1:65" ht="14.25" customHeight="1">
      <c r="A60" s="878"/>
      <c r="B60" s="879"/>
      <c r="C60" s="879"/>
      <c r="D60" s="880"/>
      <c r="E60" s="393" t="s">
        <v>1482</v>
      </c>
      <c r="F60" s="294"/>
      <c r="G60" s="294"/>
      <c r="H60" s="294"/>
      <c r="I60" s="294"/>
      <c r="J60" s="294"/>
      <c r="K60" s="294"/>
      <c r="L60" s="884"/>
      <c r="M60" s="884"/>
      <c r="N60" s="294" t="s">
        <v>1483</v>
      </c>
      <c r="O60" s="885"/>
      <c r="P60" s="885"/>
      <c r="Q60" s="294" t="s">
        <v>1484</v>
      </c>
      <c r="R60" s="885"/>
      <c r="S60" s="885"/>
      <c r="T60" s="294" t="s">
        <v>1485</v>
      </c>
      <c r="U60" s="886"/>
      <c r="V60" s="886"/>
      <c r="W60" s="886"/>
      <c r="X60" s="886"/>
      <c r="Y60" s="886"/>
      <c r="Z60" s="886"/>
      <c r="AA60" s="886"/>
      <c r="AB60" s="886"/>
      <c r="AC60" s="886"/>
      <c r="AD60" s="886"/>
      <c r="AE60" s="331" t="s">
        <v>1486</v>
      </c>
      <c r="AI60" s="299"/>
      <c r="AJ60" s="300"/>
      <c r="AK60" s="300"/>
      <c r="AL60" s="300"/>
      <c r="AM60" s="300"/>
      <c r="AN60" s="300"/>
      <c r="AO60" s="300"/>
      <c r="AP60" s="300"/>
      <c r="AQ60" s="300"/>
      <c r="AR60" s="300"/>
      <c r="AS60" s="300"/>
      <c r="AT60" s="300"/>
      <c r="AU60" s="300"/>
      <c r="AV60" s="300"/>
      <c r="AW60" s="300"/>
      <c r="AX60" s="300"/>
      <c r="AY60" s="300"/>
      <c r="AZ60" s="300"/>
      <c r="BA60" s="300"/>
      <c r="BB60" s="300"/>
      <c r="BC60" s="300"/>
      <c r="BD60" s="300"/>
      <c r="BE60" s="300"/>
      <c r="BF60" s="300"/>
      <c r="BG60" s="300"/>
      <c r="BH60" s="300"/>
      <c r="BI60" s="300"/>
      <c r="BJ60" s="300"/>
      <c r="BK60" s="300"/>
      <c r="BL60" s="300"/>
      <c r="BM60" s="300"/>
    </row>
    <row r="61" spans="1:65" ht="14.25" customHeight="1">
      <c r="A61" s="878"/>
      <c r="B61" s="879"/>
      <c r="C61" s="879"/>
      <c r="D61" s="880"/>
      <c r="E61" s="385" t="s">
        <v>1487</v>
      </c>
      <c r="F61" s="315"/>
      <c r="G61" s="315"/>
      <c r="H61" s="315"/>
      <c r="I61" s="315"/>
      <c r="J61" s="315"/>
      <c r="K61" s="315"/>
      <c r="L61" s="887"/>
      <c r="M61" s="887"/>
      <c r="N61" s="315" t="s">
        <v>1483</v>
      </c>
      <c r="O61" s="888"/>
      <c r="P61" s="888"/>
      <c r="Q61" s="315" t="s">
        <v>1484</v>
      </c>
      <c r="R61" s="888"/>
      <c r="S61" s="888"/>
      <c r="T61" s="315" t="s">
        <v>1485</v>
      </c>
      <c r="U61" s="889"/>
      <c r="V61" s="889"/>
      <c r="W61" s="889"/>
      <c r="X61" s="889"/>
      <c r="Y61" s="889"/>
      <c r="Z61" s="889"/>
      <c r="AA61" s="889"/>
      <c r="AB61" s="889"/>
      <c r="AC61" s="889"/>
      <c r="AD61" s="889"/>
      <c r="AE61" s="333" t="s">
        <v>1486</v>
      </c>
      <c r="AI61" s="299"/>
      <c r="AJ61" s="300"/>
      <c r="AK61" s="300"/>
      <c r="AL61" s="300"/>
      <c r="AM61" s="300"/>
      <c r="AN61" s="300"/>
      <c r="AO61" s="300"/>
      <c r="AP61" s="300"/>
      <c r="AQ61" s="300"/>
      <c r="AR61" s="300"/>
      <c r="AS61" s="300"/>
      <c r="AT61" s="300"/>
      <c r="AU61" s="300"/>
      <c r="AV61" s="300"/>
      <c r="AW61" s="300"/>
      <c r="AX61" s="300"/>
      <c r="AY61" s="300"/>
      <c r="AZ61" s="300"/>
      <c r="BA61" s="300"/>
      <c r="BB61" s="300"/>
      <c r="BC61" s="300"/>
      <c r="BD61" s="300"/>
      <c r="BE61" s="300"/>
      <c r="BF61" s="300"/>
      <c r="BG61" s="300"/>
      <c r="BH61" s="300"/>
      <c r="BI61" s="300"/>
      <c r="BJ61" s="300"/>
      <c r="BK61" s="300"/>
      <c r="BL61" s="300"/>
      <c r="BM61" s="300"/>
    </row>
    <row r="62" spans="1:65" ht="14.25" customHeight="1">
      <c r="A62" s="878"/>
      <c r="B62" s="879"/>
      <c r="C62" s="879"/>
      <c r="D62" s="880"/>
      <c r="E62" s="294" t="s">
        <v>1488</v>
      </c>
      <c r="F62" s="294"/>
      <c r="G62" s="294"/>
      <c r="H62" s="294"/>
      <c r="I62" s="294"/>
      <c r="J62" s="294"/>
      <c r="K62" s="294"/>
      <c r="L62" s="294"/>
      <c r="M62" s="294"/>
      <c r="N62" s="294"/>
      <c r="O62" s="294"/>
      <c r="P62" s="294"/>
      <c r="Q62" s="294"/>
      <c r="R62" s="294"/>
      <c r="S62" s="294"/>
      <c r="T62" s="294"/>
      <c r="U62" s="294"/>
      <c r="V62" s="294"/>
      <c r="W62" s="346"/>
      <c r="X62" s="346"/>
      <c r="Y62" s="294"/>
      <c r="Z62" s="294"/>
      <c r="AA62" s="294"/>
      <c r="AB62" s="294"/>
      <c r="AC62" s="294"/>
      <c r="AD62" s="294"/>
      <c r="AE62" s="331"/>
      <c r="AI62" s="299"/>
      <c r="AJ62" s="300"/>
      <c r="AK62" s="300"/>
      <c r="AL62" s="300"/>
      <c r="AM62" s="300"/>
      <c r="AN62" s="300"/>
      <c r="AO62" s="300"/>
      <c r="AP62" s="300"/>
      <c r="AQ62" s="300"/>
      <c r="AR62" s="300"/>
      <c r="AS62" s="300"/>
      <c r="AT62" s="300"/>
      <c r="AU62" s="300"/>
      <c r="AV62" s="300"/>
      <c r="AW62" s="300"/>
      <c r="AX62" s="300"/>
      <c r="AY62" s="300"/>
      <c r="AZ62" s="300"/>
      <c r="BA62" s="300"/>
      <c r="BB62" s="300"/>
      <c r="BC62" s="300"/>
      <c r="BD62" s="300"/>
      <c r="BE62" s="300"/>
      <c r="BF62" s="300"/>
      <c r="BG62" s="300"/>
      <c r="BH62" s="300"/>
      <c r="BI62" s="300"/>
      <c r="BJ62" s="300"/>
      <c r="BK62" s="300"/>
      <c r="BL62" s="300"/>
      <c r="BM62" s="300"/>
    </row>
    <row r="63" spans="1:65" ht="14.25" customHeight="1">
      <c r="A63" s="878"/>
      <c r="B63" s="879"/>
      <c r="C63" s="879"/>
      <c r="D63" s="880"/>
      <c r="E63" s="890"/>
      <c r="F63" s="891"/>
      <c r="G63" s="891"/>
      <c r="H63" s="891"/>
      <c r="I63" s="891"/>
      <c r="J63" s="891"/>
      <c r="K63" s="891"/>
      <c r="L63" s="891"/>
      <c r="M63" s="891"/>
      <c r="N63" s="891"/>
      <c r="O63" s="891"/>
      <c r="P63" s="891"/>
      <c r="Q63" s="891"/>
      <c r="R63" s="891"/>
      <c r="S63" s="891"/>
      <c r="T63" s="891"/>
      <c r="U63" s="891"/>
      <c r="V63" s="891"/>
      <c r="W63" s="891"/>
      <c r="X63" s="891"/>
      <c r="Y63" s="891"/>
      <c r="Z63" s="891"/>
      <c r="AA63" s="891"/>
      <c r="AB63" s="891"/>
      <c r="AC63" s="891"/>
      <c r="AD63" s="891"/>
      <c r="AE63" s="892"/>
      <c r="AI63" s="299"/>
      <c r="AJ63" s="300"/>
      <c r="AK63" s="300"/>
      <c r="AL63" s="300"/>
      <c r="AM63" s="300"/>
      <c r="AN63" s="300"/>
      <c r="AO63" s="300"/>
      <c r="AP63" s="300"/>
      <c r="AQ63" s="300"/>
      <c r="AR63" s="300"/>
      <c r="AS63" s="300"/>
      <c r="AT63" s="300"/>
      <c r="AU63" s="300"/>
      <c r="AV63" s="300"/>
      <c r="AW63" s="300"/>
      <c r="AX63" s="300"/>
      <c r="AY63" s="300"/>
      <c r="AZ63" s="300"/>
      <c r="BA63" s="300"/>
      <c r="BB63" s="300"/>
      <c r="BC63" s="300"/>
      <c r="BD63" s="300"/>
      <c r="BE63" s="300"/>
      <c r="BF63" s="300"/>
      <c r="BG63" s="300"/>
      <c r="BH63" s="300"/>
      <c r="BI63" s="300"/>
      <c r="BJ63" s="300"/>
      <c r="BK63" s="300"/>
      <c r="BL63" s="300"/>
      <c r="BM63" s="300"/>
    </row>
    <row r="64" spans="1:65" ht="14.25" customHeight="1">
      <c r="A64" s="881"/>
      <c r="B64" s="882"/>
      <c r="C64" s="882"/>
      <c r="D64" s="883"/>
      <c r="E64" s="893"/>
      <c r="F64" s="894"/>
      <c r="G64" s="894"/>
      <c r="H64" s="894"/>
      <c r="I64" s="894"/>
      <c r="J64" s="894"/>
      <c r="K64" s="894"/>
      <c r="L64" s="894"/>
      <c r="M64" s="894"/>
      <c r="N64" s="894"/>
      <c r="O64" s="894"/>
      <c r="P64" s="894"/>
      <c r="Q64" s="894"/>
      <c r="R64" s="894"/>
      <c r="S64" s="894"/>
      <c r="T64" s="894"/>
      <c r="U64" s="894"/>
      <c r="V64" s="894"/>
      <c r="W64" s="894"/>
      <c r="X64" s="894"/>
      <c r="Y64" s="894"/>
      <c r="Z64" s="894"/>
      <c r="AA64" s="894"/>
      <c r="AB64" s="894"/>
      <c r="AC64" s="894"/>
      <c r="AD64" s="894"/>
      <c r="AE64" s="895"/>
      <c r="AI64" s="299"/>
      <c r="AJ64" s="300"/>
      <c r="AK64" s="300"/>
      <c r="AL64" s="300"/>
      <c r="AM64" s="300"/>
      <c r="AN64" s="300"/>
      <c r="AO64" s="300"/>
      <c r="AP64" s="300"/>
      <c r="AQ64" s="300"/>
      <c r="AR64" s="300"/>
      <c r="AS64" s="300"/>
      <c r="AT64" s="300"/>
      <c r="AU64" s="300"/>
      <c r="AV64" s="300"/>
      <c r="AW64" s="300"/>
      <c r="AX64" s="300"/>
      <c r="AY64" s="300"/>
      <c r="AZ64" s="300"/>
      <c r="BA64" s="300"/>
      <c r="BB64" s="300"/>
      <c r="BC64" s="300"/>
      <c r="BD64" s="300"/>
      <c r="BE64" s="300"/>
      <c r="BF64" s="300"/>
      <c r="BG64" s="300"/>
      <c r="BH64" s="300"/>
      <c r="BI64" s="300"/>
      <c r="BJ64" s="300"/>
      <c r="BK64" s="300"/>
      <c r="BL64" s="300"/>
      <c r="BM64" s="300"/>
    </row>
    <row r="65" spans="1:65" ht="18.75" customHeight="1">
      <c r="A65" s="394" t="s">
        <v>1489</v>
      </c>
      <c r="B65" s="395"/>
      <c r="C65" s="395"/>
      <c r="D65" s="395"/>
      <c r="E65" s="311"/>
      <c r="F65" s="320"/>
      <c r="G65" s="320"/>
      <c r="H65" s="320"/>
      <c r="I65" s="320"/>
      <c r="J65" s="319"/>
      <c r="K65" s="396" t="s">
        <v>1490</v>
      </c>
      <c r="L65" s="319"/>
      <c r="M65" s="319"/>
      <c r="N65" s="319"/>
      <c r="O65" s="867"/>
      <c r="P65" s="867"/>
      <c r="Q65" s="318" t="s">
        <v>1491</v>
      </c>
      <c r="R65" s="868"/>
      <c r="S65" s="868"/>
      <c r="T65" s="318" t="s">
        <v>1491</v>
      </c>
      <c r="U65" s="869"/>
      <c r="V65" s="869"/>
      <c r="W65" s="320"/>
      <c r="X65" s="397"/>
      <c r="Y65" s="398"/>
      <c r="Z65" s="397"/>
      <c r="AA65" s="320"/>
      <c r="AB65" s="312"/>
      <c r="AC65" s="312"/>
      <c r="AD65" s="312"/>
      <c r="AE65" s="320"/>
      <c r="AI65" s="299"/>
      <c r="AJ65" s="300"/>
      <c r="AK65" s="300"/>
      <c r="AL65" s="300"/>
      <c r="AM65" s="300"/>
      <c r="AN65" s="300"/>
      <c r="AO65" s="300"/>
      <c r="AP65" s="300"/>
      <c r="AQ65" s="300"/>
      <c r="AR65" s="300"/>
      <c r="AS65" s="300"/>
      <c r="AT65" s="300"/>
      <c r="AU65" s="300"/>
      <c r="AV65" s="300"/>
      <c r="AW65" s="300"/>
      <c r="AX65" s="300"/>
      <c r="AY65" s="300"/>
      <c r="AZ65" s="300"/>
      <c r="BA65" s="300"/>
      <c r="BB65" s="300"/>
      <c r="BC65" s="300"/>
      <c r="BD65" s="300"/>
      <c r="BE65" s="300"/>
      <c r="BF65" s="300"/>
      <c r="BG65" s="300"/>
      <c r="BH65" s="300"/>
      <c r="BI65" s="300"/>
      <c r="BJ65" s="300"/>
      <c r="BK65" s="300"/>
      <c r="BL65" s="300"/>
      <c r="BM65" s="300"/>
    </row>
    <row r="66" spans="1:65">
      <c r="A66" s="870" t="s">
        <v>1492</v>
      </c>
      <c r="B66" s="870"/>
      <c r="C66" s="870"/>
      <c r="D66" s="870"/>
      <c r="E66" s="870"/>
      <c r="F66" s="870"/>
      <c r="G66" s="870"/>
      <c r="H66" s="870"/>
      <c r="I66" s="870"/>
      <c r="J66" s="870"/>
      <c r="K66" s="295" t="s">
        <v>1493</v>
      </c>
      <c r="M66" s="871"/>
      <c r="N66" s="871"/>
      <c r="O66" s="871"/>
      <c r="P66" s="871"/>
      <c r="Q66" s="871"/>
      <c r="R66" s="871"/>
      <c r="S66" s="871"/>
      <c r="T66" s="871"/>
      <c r="U66" s="871"/>
      <c r="V66" s="871"/>
      <c r="W66" s="301" t="s">
        <v>1494</v>
      </c>
      <c r="X66" s="298"/>
      <c r="AB66" s="301"/>
      <c r="AC66" s="301"/>
      <c r="AD66" s="301"/>
      <c r="AE66" s="301"/>
      <c r="AI66" s="299"/>
      <c r="AJ66" s="300"/>
      <c r="AK66" s="300"/>
      <c r="AL66" s="300"/>
      <c r="AM66" s="300"/>
      <c r="AN66" s="300"/>
      <c r="AO66" s="300"/>
      <c r="AP66" s="300"/>
      <c r="AQ66" s="300"/>
      <c r="AR66" s="300"/>
      <c r="AS66" s="300"/>
      <c r="AT66" s="300"/>
      <c r="AU66" s="300"/>
      <c r="AV66" s="300"/>
      <c r="AW66" s="300"/>
      <c r="AX66" s="300"/>
      <c r="AY66" s="300"/>
      <c r="AZ66" s="300"/>
      <c r="BA66" s="300"/>
      <c r="BB66" s="300"/>
      <c r="BC66" s="300"/>
      <c r="BD66" s="300"/>
      <c r="BE66" s="300"/>
      <c r="BF66" s="300"/>
      <c r="BG66" s="300"/>
      <c r="BH66" s="300"/>
      <c r="BI66" s="300"/>
      <c r="BJ66" s="300"/>
      <c r="BK66" s="300"/>
      <c r="BL66" s="300"/>
      <c r="BM66" s="300"/>
    </row>
    <row r="67" spans="1:65" ht="12" customHeight="1">
      <c r="A67" s="870"/>
      <c r="B67" s="870"/>
      <c r="C67" s="870"/>
      <c r="D67" s="870"/>
      <c r="E67" s="870"/>
      <c r="F67" s="870"/>
      <c r="G67" s="870"/>
      <c r="H67" s="870"/>
      <c r="I67" s="870"/>
      <c r="J67" s="870"/>
      <c r="M67" s="871"/>
      <c r="N67" s="871"/>
      <c r="O67" s="871"/>
      <c r="P67" s="871"/>
      <c r="Q67" s="871"/>
      <c r="R67" s="871"/>
      <c r="S67" s="871"/>
      <c r="T67" s="871"/>
      <c r="U67" s="871"/>
      <c r="V67" s="871"/>
      <c r="W67" s="872" t="s">
        <v>1495</v>
      </c>
      <c r="X67" s="872"/>
      <c r="Y67" s="872"/>
      <c r="Z67" s="872"/>
      <c r="AA67" s="872"/>
      <c r="AB67" s="872"/>
      <c r="AC67" s="872"/>
      <c r="AD67" s="872"/>
      <c r="AE67" s="872"/>
      <c r="AI67" s="299"/>
      <c r="AJ67" s="391"/>
      <c r="AK67" s="391"/>
      <c r="AL67" s="391"/>
      <c r="AM67" s="391"/>
      <c r="AN67" s="391"/>
      <c r="AO67" s="359"/>
      <c r="AP67" s="359"/>
      <c r="AQ67" s="359"/>
      <c r="AR67" s="359"/>
      <c r="AS67" s="359"/>
      <c r="AT67" s="359"/>
      <c r="AU67" s="359"/>
      <c r="AV67" s="359"/>
      <c r="AW67" s="359"/>
      <c r="AX67" s="359"/>
      <c r="AY67" s="359"/>
      <c r="AZ67" s="359"/>
      <c r="BA67" s="359"/>
      <c r="BB67" s="359"/>
      <c r="BC67" s="359"/>
      <c r="BD67" s="359"/>
      <c r="BE67" s="359"/>
      <c r="BF67" s="359"/>
      <c r="BG67" s="359"/>
      <c r="BH67" s="359"/>
      <c r="BI67" s="359"/>
      <c r="BJ67" s="359"/>
      <c r="BK67" s="359"/>
      <c r="BL67" s="359"/>
      <c r="BM67" s="359"/>
    </row>
    <row r="68" spans="1:65" ht="12" customHeight="1">
      <c r="A68" s="870"/>
      <c r="B68" s="870"/>
      <c r="C68" s="870"/>
      <c r="D68" s="870"/>
      <c r="E68" s="870"/>
      <c r="F68" s="870"/>
      <c r="G68" s="870"/>
      <c r="H68" s="870"/>
      <c r="I68" s="870"/>
      <c r="J68" s="870"/>
      <c r="M68" s="871"/>
      <c r="N68" s="871"/>
      <c r="O68" s="871"/>
      <c r="P68" s="871"/>
      <c r="Q68" s="871"/>
      <c r="R68" s="871"/>
      <c r="S68" s="871"/>
      <c r="T68" s="871"/>
      <c r="U68" s="871"/>
      <c r="V68" s="871"/>
      <c r="W68" s="872"/>
      <c r="X68" s="872"/>
      <c r="Y68" s="872"/>
      <c r="Z68" s="872"/>
      <c r="AA68" s="872"/>
      <c r="AB68" s="872"/>
      <c r="AC68" s="872"/>
      <c r="AD68" s="872"/>
      <c r="AE68" s="872"/>
      <c r="AI68" s="299"/>
      <c r="AJ68" s="391"/>
      <c r="AK68" s="391"/>
      <c r="AL68" s="391"/>
      <c r="AM68" s="391"/>
      <c r="AN68" s="391"/>
      <c r="AO68" s="359"/>
      <c r="AP68" s="359"/>
      <c r="AQ68" s="359"/>
      <c r="AR68" s="359"/>
      <c r="AS68" s="359"/>
      <c r="AT68" s="359"/>
      <c r="AU68" s="359"/>
      <c r="AV68" s="359"/>
      <c r="AW68" s="359"/>
      <c r="AX68" s="359"/>
      <c r="AY68" s="359"/>
      <c r="AZ68" s="359"/>
      <c r="BA68" s="359"/>
      <c r="BB68" s="359"/>
      <c r="BC68" s="359"/>
      <c r="BD68" s="359"/>
      <c r="BE68" s="359"/>
      <c r="BF68" s="359"/>
      <c r="BG68" s="359"/>
      <c r="BH68" s="359"/>
      <c r="BI68" s="359"/>
      <c r="BJ68" s="359"/>
      <c r="BK68" s="359"/>
      <c r="BL68" s="359"/>
      <c r="BM68" s="359"/>
    </row>
    <row r="69" spans="1:65" ht="13.5" customHeight="1">
      <c r="A69" s="399"/>
      <c r="B69" s="399"/>
      <c r="C69" s="399"/>
      <c r="D69" s="399"/>
      <c r="E69" s="399"/>
      <c r="F69" s="399"/>
      <c r="G69" s="399"/>
      <c r="H69" s="399"/>
      <c r="I69" s="399"/>
      <c r="J69" s="399"/>
      <c r="K69" s="332" t="s">
        <v>1496</v>
      </c>
      <c r="L69" s="332"/>
      <c r="M69" s="332"/>
      <c r="N69" s="874"/>
      <c r="O69" s="874"/>
      <c r="P69" s="874"/>
      <c r="Q69" s="874"/>
      <c r="R69" s="874"/>
      <c r="S69" s="874"/>
      <c r="T69" s="874"/>
      <c r="U69" s="874"/>
      <c r="V69" s="874"/>
      <c r="W69" s="873"/>
      <c r="X69" s="873"/>
      <c r="Y69" s="873"/>
      <c r="Z69" s="873"/>
      <c r="AA69" s="873"/>
      <c r="AB69" s="873"/>
      <c r="AC69" s="873"/>
      <c r="AD69" s="873"/>
      <c r="AE69" s="873"/>
      <c r="AI69" s="299"/>
      <c r="AJ69" s="391"/>
      <c r="AK69" s="391"/>
      <c r="AL69" s="391"/>
      <c r="AM69" s="391"/>
      <c r="AN69" s="391"/>
      <c r="AO69" s="359"/>
      <c r="AP69" s="359"/>
      <c r="AQ69" s="359"/>
      <c r="AR69" s="359"/>
      <c r="AS69" s="359"/>
      <c r="AT69" s="359"/>
      <c r="AU69" s="359"/>
      <c r="AV69" s="359"/>
      <c r="AW69" s="359"/>
      <c r="AX69" s="359"/>
      <c r="AY69" s="359"/>
      <c r="AZ69" s="359"/>
      <c r="BA69" s="359"/>
      <c r="BB69" s="359"/>
      <c r="BC69" s="359"/>
      <c r="BD69" s="359"/>
      <c r="BE69" s="359"/>
      <c r="BF69" s="359"/>
      <c r="BG69" s="359"/>
      <c r="BH69" s="359"/>
      <c r="BI69" s="359"/>
      <c r="BJ69" s="359"/>
      <c r="BK69" s="359"/>
      <c r="BL69" s="359"/>
      <c r="BM69" s="359"/>
    </row>
  </sheetData>
  <mergeCells count="91">
    <mergeCell ref="D7:H7"/>
    <mergeCell ref="I7:J7"/>
    <mergeCell ref="L7:M8"/>
    <mergeCell ref="K1:U2"/>
    <mergeCell ref="AJ2:AX3"/>
    <mergeCell ref="A5:B6"/>
    <mergeCell ref="C5:J6"/>
    <mergeCell ref="K5:L6"/>
    <mergeCell ref="M5:T6"/>
    <mergeCell ref="C8:D8"/>
    <mergeCell ref="I8:J8"/>
    <mergeCell ref="A10:D16"/>
    <mergeCell ref="E10:F11"/>
    <mergeCell ref="G10:M11"/>
    <mergeCell ref="E14:H15"/>
    <mergeCell ref="E16:H16"/>
    <mergeCell ref="A17:D17"/>
    <mergeCell ref="A18:D18"/>
    <mergeCell ref="E18:AE19"/>
    <mergeCell ref="B19:C19"/>
    <mergeCell ref="A21:D26"/>
    <mergeCell ref="E21:H21"/>
    <mergeCell ref="E22:H22"/>
    <mergeCell ref="M22:V22"/>
    <mergeCell ref="E23:H23"/>
    <mergeCell ref="O23:P23"/>
    <mergeCell ref="Q23:R23"/>
    <mergeCell ref="E25:AE26"/>
    <mergeCell ref="A28:D32"/>
    <mergeCell ref="E28:H28"/>
    <mergeCell ref="K28:L28"/>
    <mergeCell ref="X28:Y28"/>
    <mergeCell ref="E29:H29"/>
    <mergeCell ref="K29:L29"/>
    <mergeCell ref="U29:Z29"/>
    <mergeCell ref="R30:U30"/>
    <mergeCell ref="H31:AE32"/>
    <mergeCell ref="A34:D35"/>
    <mergeCell ref="E34:K34"/>
    <mergeCell ref="O34:P34"/>
    <mergeCell ref="Q34:R34"/>
    <mergeCell ref="S34:V34"/>
    <mergeCell ref="E35:K35"/>
    <mergeCell ref="A37:D38"/>
    <mergeCell ref="E37:H37"/>
    <mergeCell ref="J37:K37"/>
    <mergeCell ref="M37:N37"/>
    <mergeCell ref="P37:AE37"/>
    <mergeCell ref="E38:H38"/>
    <mergeCell ref="Z38:AD38"/>
    <mergeCell ref="A40:D46"/>
    <mergeCell ref="E40:I40"/>
    <mergeCell ref="E41:H42"/>
    <mergeCell ref="E43:H43"/>
    <mergeCell ref="V43:AC43"/>
    <mergeCell ref="E44:H44"/>
    <mergeCell ref="U44:AC44"/>
    <mergeCell ref="H45:AE46"/>
    <mergeCell ref="A48:D51"/>
    <mergeCell ref="E49:AE51"/>
    <mergeCell ref="A53:D57"/>
    <mergeCell ref="K53:O53"/>
    <mergeCell ref="K54:O54"/>
    <mergeCell ref="E56:AE57"/>
    <mergeCell ref="A66:J68"/>
    <mergeCell ref="M66:V68"/>
    <mergeCell ref="W67:AE69"/>
    <mergeCell ref="N69:V69"/>
    <mergeCell ref="A58:D64"/>
    <mergeCell ref="L60:M60"/>
    <mergeCell ref="O60:P60"/>
    <mergeCell ref="R60:S60"/>
    <mergeCell ref="U60:AD60"/>
    <mergeCell ref="L61:M61"/>
    <mergeCell ref="O61:P61"/>
    <mergeCell ref="R61:S61"/>
    <mergeCell ref="U61:AD61"/>
    <mergeCell ref="E63:AE64"/>
    <mergeCell ref="AJ5:AW8"/>
    <mergeCell ref="AJ9:AW12"/>
    <mergeCell ref="AM15:AW16"/>
    <mergeCell ref="AJ22:AO24"/>
    <mergeCell ref="O65:P65"/>
    <mergeCell ref="R65:S65"/>
    <mergeCell ref="U65:V65"/>
    <mergeCell ref="W34:X34"/>
    <mergeCell ref="AA23:AD23"/>
    <mergeCell ref="AL15:AL16"/>
    <mergeCell ref="N10:O11"/>
    <mergeCell ref="P10:R11"/>
    <mergeCell ref="AJ15:AJ16"/>
  </mergeCells>
  <phoneticPr fontId="2"/>
  <printOptions horizontalCentered="1"/>
  <pageMargins left="0.43307086614173229" right="0.43307086614173229" top="0.55118110236220474" bottom="0.43307086614173229" header="0.31496062992125984" footer="0.31496062992125984"/>
  <pageSetup paperSize="9" scale="64" orientation="landscape" r:id="rId1"/>
  <colBreaks count="1" manualBreakCount="1">
    <brk id="49"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524289" r:id="rId4" name="Option Button 1">
              <controlPr defaultSize="0" autoFill="0" autoLine="0" autoPict="0">
                <anchor moveWithCells="1">
                  <from>
                    <xdr:col>25</xdr:col>
                    <xdr:colOff>247650</xdr:colOff>
                    <xdr:row>4</xdr:row>
                    <xdr:rowOff>19050</xdr:rowOff>
                  </from>
                  <to>
                    <xdr:col>27</xdr:col>
                    <xdr:colOff>9525</xdr:colOff>
                    <xdr:row>4</xdr:row>
                    <xdr:rowOff>180975</xdr:rowOff>
                  </to>
                </anchor>
              </controlPr>
            </control>
          </mc:Choice>
        </mc:AlternateContent>
        <mc:AlternateContent xmlns:mc="http://schemas.openxmlformats.org/markup-compatibility/2006">
          <mc:Choice Requires="x14">
            <control shapeId="524290" r:id="rId5" name="Option Button 2">
              <controlPr defaultSize="0" autoFill="0" autoLine="0" autoPict="0">
                <anchor moveWithCells="1">
                  <from>
                    <xdr:col>27</xdr:col>
                    <xdr:colOff>38100</xdr:colOff>
                    <xdr:row>4</xdr:row>
                    <xdr:rowOff>9525</xdr:rowOff>
                  </from>
                  <to>
                    <xdr:col>28</xdr:col>
                    <xdr:colOff>57150</xdr:colOff>
                    <xdr:row>4</xdr:row>
                    <xdr:rowOff>171450</xdr:rowOff>
                  </to>
                </anchor>
              </controlPr>
            </control>
          </mc:Choice>
        </mc:AlternateContent>
        <mc:AlternateContent xmlns:mc="http://schemas.openxmlformats.org/markup-compatibility/2006">
          <mc:Choice Requires="x14">
            <control shapeId="524291" r:id="rId6" name="Option Button 3">
              <controlPr defaultSize="0" autoFill="0" autoLine="0" autoPict="0">
                <anchor moveWithCells="1">
                  <from>
                    <xdr:col>28</xdr:col>
                    <xdr:colOff>104775</xdr:colOff>
                    <xdr:row>4</xdr:row>
                    <xdr:rowOff>9525</xdr:rowOff>
                  </from>
                  <to>
                    <xdr:col>30</xdr:col>
                    <xdr:colOff>38100</xdr:colOff>
                    <xdr:row>4</xdr:row>
                    <xdr:rowOff>180975</xdr:rowOff>
                  </to>
                </anchor>
              </controlPr>
            </control>
          </mc:Choice>
        </mc:AlternateContent>
        <mc:AlternateContent xmlns:mc="http://schemas.openxmlformats.org/markup-compatibility/2006">
          <mc:Choice Requires="x14">
            <control shapeId="524292" r:id="rId7" name="Option Button 4">
              <controlPr defaultSize="0" autoFill="0" autoLine="0" autoPict="0">
                <anchor moveWithCells="1">
                  <from>
                    <xdr:col>25</xdr:col>
                    <xdr:colOff>247650</xdr:colOff>
                    <xdr:row>6</xdr:row>
                    <xdr:rowOff>19050</xdr:rowOff>
                  </from>
                  <to>
                    <xdr:col>27</xdr:col>
                    <xdr:colOff>9525</xdr:colOff>
                    <xdr:row>6</xdr:row>
                    <xdr:rowOff>161925</xdr:rowOff>
                  </to>
                </anchor>
              </controlPr>
            </control>
          </mc:Choice>
        </mc:AlternateContent>
        <mc:AlternateContent xmlns:mc="http://schemas.openxmlformats.org/markup-compatibility/2006">
          <mc:Choice Requires="x14">
            <control shapeId="524293" r:id="rId8" name="Option Button 5">
              <controlPr defaultSize="0" autoFill="0" autoLine="0" autoPict="0">
                <anchor moveWithCells="1">
                  <from>
                    <xdr:col>27</xdr:col>
                    <xdr:colOff>38100</xdr:colOff>
                    <xdr:row>6</xdr:row>
                    <xdr:rowOff>9525</xdr:rowOff>
                  </from>
                  <to>
                    <xdr:col>28</xdr:col>
                    <xdr:colOff>57150</xdr:colOff>
                    <xdr:row>6</xdr:row>
                    <xdr:rowOff>171450</xdr:rowOff>
                  </to>
                </anchor>
              </controlPr>
            </control>
          </mc:Choice>
        </mc:AlternateContent>
        <mc:AlternateContent xmlns:mc="http://schemas.openxmlformats.org/markup-compatibility/2006">
          <mc:Choice Requires="x14">
            <control shapeId="524294" r:id="rId9" name="Option Button 6">
              <controlPr defaultSize="0" autoFill="0" autoLine="0" autoPict="0">
                <anchor moveWithCells="1">
                  <from>
                    <xdr:col>28</xdr:col>
                    <xdr:colOff>104775</xdr:colOff>
                    <xdr:row>5</xdr:row>
                    <xdr:rowOff>190500</xdr:rowOff>
                  </from>
                  <to>
                    <xdr:col>30</xdr:col>
                    <xdr:colOff>38100</xdr:colOff>
                    <xdr:row>6</xdr:row>
                    <xdr:rowOff>180975</xdr:rowOff>
                  </to>
                </anchor>
              </controlPr>
            </control>
          </mc:Choice>
        </mc:AlternateContent>
        <mc:AlternateContent xmlns:mc="http://schemas.openxmlformats.org/markup-compatibility/2006">
          <mc:Choice Requires="x14">
            <control shapeId="524295" r:id="rId10" name="Option Button 7">
              <controlPr defaultSize="0" autoFill="0" autoLine="0" autoPict="0">
                <anchor moveWithCells="1">
                  <from>
                    <xdr:col>25</xdr:col>
                    <xdr:colOff>247650</xdr:colOff>
                    <xdr:row>7</xdr:row>
                    <xdr:rowOff>9525</xdr:rowOff>
                  </from>
                  <to>
                    <xdr:col>27</xdr:col>
                    <xdr:colOff>9525</xdr:colOff>
                    <xdr:row>7</xdr:row>
                    <xdr:rowOff>171450</xdr:rowOff>
                  </to>
                </anchor>
              </controlPr>
            </control>
          </mc:Choice>
        </mc:AlternateContent>
        <mc:AlternateContent xmlns:mc="http://schemas.openxmlformats.org/markup-compatibility/2006">
          <mc:Choice Requires="x14">
            <control shapeId="524296" r:id="rId11" name="Option Button 8">
              <controlPr defaultSize="0" autoFill="0" autoLine="0" autoPict="0">
                <anchor moveWithCells="1">
                  <from>
                    <xdr:col>27</xdr:col>
                    <xdr:colOff>38100</xdr:colOff>
                    <xdr:row>6</xdr:row>
                    <xdr:rowOff>180975</xdr:rowOff>
                  </from>
                  <to>
                    <xdr:col>28</xdr:col>
                    <xdr:colOff>57150</xdr:colOff>
                    <xdr:row>7</xdr:row>
                    <xdr:rowOff>161925</xdr:rowOff>
                  </to>
                </anchor>
              </controlPr>
            </control>
          </mc:Choice>
        </mc:AlternateContent>
        <mc:AlternateContent xmlns:mc="http://schemas.openxmlformats.org/markup-compatibility/2006">
          <mc:Choice Requires="x14">
            <control shapeId="524297" r:id="rId12" name="Option Button 9">
              <controlPr defaultSize="0" autoFill="0" autoLine="0" autoPict="0">
                <anchor moveWithCells="1">
                  <from>
                    <xdr:col>28</xdr:col>
                    <xdr:colOff>104775</xdr:colOff>
                    <xdr:row>7</xdr:row>
                    <xdr:rowOff>19050</xdr:rowOff>
                  </from>
                  <to>
                    <xdr:col>30</xdr:col>
                    <xdr:colOff>38100</xdr:colOff>
                    <xdr:row>7</xdr:row>
                    <xdr:rowOff>161925</xdr:rowOff>
                  </to>
                </anchor>
              </controlPr>
            </control>
          </mc:Choice>
        </mc:AlternateContent>
        <mc:AlternateContent xmlns:mc="http://schemas.openxmlformats.org/markup-compatibility/2006">
          <mc:Choice Requires="x14">
            <control shapeId="524298" r:id="rId13" name="Check Box 10">
              <controlPr defaultSize="0" autoFill="0" autoLine="0" autoPict="0">
                <anchor moveWithCells="1" sizeWithCells="1">
                  <from>
                    <xdr:col>8</xdr:col>
                    <xdr:colOff>9525</xdr:colOff>
                    <xdr:row>13</xdr:row>
                    <xdr:rowOff>28575</xdr:rowOff>
                  </from>
                  <to>
                    <xdr:col>9</xdr:col>
                    <xdr:colOff>38100</xdr:colOff>
                    <xdr:row>14</xdr:row>
                    <xdr:rowOff>28575</xdr:rowOff>
                  </to>
                </anchor>
              </controlPr>
            </control>
          </mc:Choice>
        </mc:AlternateContent>
        <mc:AlternateContent xmlns:mc="http://schemas.openxmlformats.org/markup-compatibility/2006">
          <mc:Choice Requires="x14">
            <control shapeId="524299" r:id="rId14" name="Check Box 11">
              <controlPr defaultSize="0" autoFill="0" autoLine="0" autoPict="0">
                <anchor moveWithCells="1" sizeWithCells="1">
                  <from>
                    <xdr:col>10</xdr:col>
                    <xdr:colOff>152400</xdr:colOff>
                    <xdr:row>13</xdr:row>
                    <xdr:rowOff>28575</xdr:rowOff>
                  </from>
                  <to>
                    <xdr:col>11</xdr:col>
                    <xdr:colOff>161925</xdr:colOff>
                    <xdr:row>13</xdr:row>
                    <xdr:rowOff>161925</xdr:rowOff>
                  </to>
                </anchor>
              </controlPr>
            </control>
          </mc:Choice>
        </mc:AlternateContent>
        <mc:AlternateContent xmlns:mc="http://schemas.openxmlformats.org/markup-compatibility/2006">
          <mc:Choice Requires="x14">
            <control shapeId="524300" r:id="rId15" name="Check Box 12">
              <controlPr defaultSize="0" autoFill="0" autoLine="0" autoPict="0">
                <anchor moveWithCells="1" sizeWithCells="1">
                  <from>
                    <xdr:col>14</xdr:col>
                    <xdr:colOff>171450</xdr:colOff>
                    <xdr:row>13</xdr:row>
                    <xdr:rowOff>28575</xdr:rowOff>
                  </from>
                  <to>
                    <xdr:col>15</xdr:col>
                    <xdr:colOff>180975</xdr:colOff>
                    <xdr:row>13</xdr:row>
                    <xdr:rowOff>161925</xdr:rowOff>
                  </to>
                </anchor>
              </controlPr>
            </control>
          </mc:Choice>
        </mc:AlternateContent>
        <mc:AlternateContent xmlns:mc="http://schemas.openxmlformats.org/markup-compatibility/2006">
          <mc:Choice Requires="x14">
            <control shapeId="524301" r:id="rId16" name="Check Box 13">
              <controlPr defaultSize="0" autoFill="0" autoLine="0" autoPict="0">
                <anchor moveWithCells="1" sizeWithCells="1">
                  <from>
                    <xdr:col>17</xdr:col>
                    <xdr:colOff>85725</xdr:colOff>
                    <xdr:row>13</xdr:row>
                    <xdr:rowOff>28575</xdr:rowOff>
                  </from>
                  <to>
                    <xdr:col>18</xdr:col>
                    <xdr:colOff>57150</xdr:colOff>
                    <xdr:row>13</xdr:row>
                    <xdr:rowOff>161925</xdr:rowOff>
                  </to>
                </anchor>
              </controlPr>
            </control>
          </mc:Choice>
        </mc:AlternateContent>
        <mc:AlternateContent xmlns:mc="http://schemas.openxmlformats.org/markup-compatibility/2006">
          <mc:Choice Requires="x14">
            <control shapeId="524302" r:id="rId17" name="Check Box 14">
              <controlPr defaultSize="0" autoFill="0" autoLine="0" autoPict="0">
                <anchor moveWithCells="1" sizeWithCells="1">
                  <from>
                    <xdr:col>19</xdr:col>
                    <xdr:colOff>238125</xdr:colOff>
                    <xdr:row>13</xdr:row>
                    <xdr:rowOff>28575</xdr:rowOff>
                  </from>
                  <to>
                    <xdr:col>20</xdr:col>
                    <xdr:colOff>171450</xdr:colOff>
                    <xdr:row>13</xdr:row>
                    <xdr:rowOff>161925</xdr:rowOff>
                  </to>
                </anchor>
              </controlPr>
            </control>
          </mc:Choice>
        </mc:AlternateContent>
        <mc:AlternateContent xmlns:mc="http://schemas.openxmlformats.org/markup-compatibility/2006">
          <mc:Choice Requires="x14">
            <control shapeId="524303" r:id="rId18" name="Option Button 15">
              <controlPr defaultSize="0" autoFill="0" autoLine="0" autoPict="0">
                <anchor moveWithCells="1">
                  <from>
                    <xdr:col>12</xdr:col>
                    <xdr:colOff>95250</xdr:colOff>
                    <xdr:row>14</xdr:row>
                    <xdr:rowOff>19050</xdr:rowOff>
                  </from>
                  <to>
                    <xdr:col>13</xdr:col>
                    <xdr:colOff>180975</xdr:colOff>
                    <xdr:row>14</xdr:row>
                    <xdr:rowOff>161925</xdr:rowOff>
                  </to>
                </anchor>
              </controlPr>
            </control>
          </mc:Choice>
        </mc:AlternateContent>
        <mc:AlternateContent xmlns:mc="http://schemas.openxmlformats.org/markup-compatibility/2006">
          <mc:Choice Requires="x14">
            <control shapeId="524304" r:id="rId19" name="Option Button 16">
              <controlPr defaultSize="0" autoFill="0" autoLine="0" autoPict="0">
                <anchor moveWithCells="1">
                  <from>
                    <xdr:col>14</xdr:col>
                    <xdr:colOff>38100</xdr:colOff>
                    <xdr:row>14</xdr:row>
                    <xdr:rowOff>9525</xdr:rowOff>
                  </from>
                  <to>
                    <xdr:col>15</xdr:col>
                    <xdr:colOff>133350</xdr:colOff>
                    <xdr:row>15</xdr:row>
                    <xdr:rowOff>9525</xdr:rowOff>
                  </to>
                </anchor>
              </controlPr>
            </control>
          </mc:Choice>
        </mc:AlternateContent>
        <mc:AlternateContent xmlns:mc="http://schemas.openxmlformats.org/markup-compatibility/2006">
          <mc:Choice Requires="x14">
            <control shapeId="524305" r:id="rId20" name="Option Button 17">
              <controlPr defaultSize="0" autoFill="0" autoLine="0" autoPict="0">
                <anchor moveWithCells="1">
                  <from>
                    <xdr:col>20</xdr:col>
                    <xdr:colOff>95250</xdr:colOff>
                    <xdr:row>14</xdr:row>
                    <xdr:rowOff>19050</xdr:rowOff>
                  </from>
                  <to>
                    <xdr:col>21</xdr:col>
                    <xdr:colOff>104775</xdr:colOff>
                    <xdr:row>14</xdr:row>
                    <xdr:rowOff>161925</xdr:rowOff>
                  </to>
                </anchor>
              </controlPr>
            </control>
          </mc:Choice>
        </mc:AlternateContent>
        <mc:AlternateContent xmlns:mc="http://schemas.openxmlformats.org/markup-compatibility/2006">
          <mc:Choice Requires="x14">
            <control shapeId="524306" r:id="rId21" name="Option Button 18">
              <controlPr defaultSize="0" autoFill="0" autoLine="0" autoPict="0">
                <anchor moveWithCells="1">
                  <from>
                    <xdr:col>21</xdr:col>
                    <xdr:colOff>171450</xdr:colOff>
                    <xdr:row>14</xdr:row>
                    <xdr:rowOff>19050</xdr:rowOff>
                  </from>
                  <to>
                    <xdr:col>22</xdr:col>
                    <xdr:colOff>180975</xdr:colOff>
                    <xdr:row>15</xdr:row>
                    <xdr:rowOff>0</xdr:rowOff>
                  </to>
                </anchor>
              </controlPr>
            </control>
          </mc:Choice>
        </mc:AlternateContent>
        <mc:AlternateContent xmlns:mc="http://schemas.openxmlformats.org/markup-compatibility/2006">
          <mc:Choice Requires="x14">
            <control shapeId="524307" r:id="rId22" name="Check Box 19">
              <controlPr defaultSize="0" autoFill="0" autoLine="0" autoPict="0">
                <anchor moveWithCells="1" sizeWithCells="1">
                  <from>
                    <xdr:col>8</xdr:col>
                    <xdr:colOff>9525</xdr:colOff>
                    <xdr:row>15</xdr:row>
                    <xdr:rowOff>28575</xdr:rowOff>
                  </from>
                  <to>
                    <xdr:col>9</xdr:col>
                    <xdr:colOff>57150</xdr:colOff>
                    <xdr:row>15</xdr:row>
                    <xdr:rowOff>161925</xdr:rowOff>
                  </to>
                </anchor>
              </controlPr>
            </control>
          </mc:Choice>
        </mc:AlternateContent>
        <mc:AlternateContent xmlns:mc="http://schemas.openxmlformats.org/markup-compatibility/2006">
          <mc:Choice Requires="x14">
            <control shapeId="524308" r:id="rId23" name="Check Box 20">
              <controlPr defaultSize="0" autoFill="0" autoLine="0" autoPict="0">
                <anchor moveWithCells="1" sizeWithCells="1">
                  <from>
                    <xdr:col>11</xdr:col>
                    <xdr:colOff>19050</xdr:colOff>
                    <xdr:row>15</xdr:row>
                    <xdr:rowOff>28575</xdr:rowOff>
                  </from>
                  <to>
                    <xdr:col>12</xdr:col>
                    <xdr:colOff>28575</xdr:colOff>
                    <xdr:row>15</xdr:row>
                    <xdr:rowOff>161925</xdr:rowOff>
                  </to>
                </anchor>
              </controlPr>
            </control>
          </mc:Choice>
        </mc:AlternateContent>
        <mc:AlternateContent xmlns:mc="http://schemas.openxmlformats.org/markup-compatibility/2006">
          <mc:Choice Requires="x14">
            <control shapeId="524309" r:id="rId24" name="Check Box 21">
              <controlPr defaultSize="0" autoFill="0" autoLine="0" autoPict="0">
                <anchor moveWithCells="1" sizeWithCells="1">
                  <from>
                    <xdr:col>15</xdr:col>
                    <xdr:colOff>66675</xdr:colOff>
                    <xdr:row>15</xdr:row>
                    <xdr:rowOff>28575</xdr:rowOff>
                  </from>
                  <to>
                    <xdr:col>16</xdr:col>
                    <xdr:colOff>76200</xdr:colOff>
                    <xdr:row>15</xdr:row>
                    <xdr:rowOff>161925</xdr:rowOff>
                  </to>
                </anchor>
              </controlPr>
            </control>
          </mc:Choice>
        </mc:AlternateContent>
        <mc:AlternateContent xmlns:mc="http://schemas.openxmlformats.org/markup-compatibility/2006">
          <mc:Choice Requires="x14">
            <control shapeId="524310" r:id="rId25" name="Option Button 22">
              <controlPr defaultSize="0" autoFill="0" autoLine="0" autoPict="0">
                <anchor moveWithCells="1">
                  <from>
                    <xdr:col>21</xdr:col>
                    <xdr:colOff>85725</xdr:colOff>
                    <xdr:row>15</xdr:row>
                    <xdr:rowOff>19050</xdr:rowOff>
                  </from>
                  <to>
                    <xdr:col>22</xdr:col>
                    <xdr:colOff>104775</xdr:colOff>
                    <xdr:row>15</xdr:row>
                    <xdr:rowOff>161925</xdr:rowOff>
                  </to>
                </anchor>
              </controlPr>
            </control>
          </mc:Choice>
        </mc:AlternateContent>
        <mc:AlternateContent xmlns:mc="http://schemas.openxmlformats.org/markup-compatibility/2006">
          <mc:Choice Requires="x14">
            <control shapeId="524311" r:id="rId26" name="Option Button 23">
              <controlPr defaultSize="0" autoFill="0" autoLine="0" autoPict="0">
                <anchor moveWithCells="1">
                  <from>
                    <xdr:col>22</xdr:col>
                    <xdr:colOff>161925</xdr:colOff>
                    <xdr:row>15</xdr:row>
                    <xdr:rowOff>9525</xdr:rowOff>
                  </from>
                  <to>
                    <xdr:col>23</xdr:col>
                    <xdr:colOff>200025</xdr:colOff>
                    <xdr:row>16</xdr:row>
                    <xdr:rowOff>9525</xdr:rowOff>
                  </to>
                </anchor>
              </controlPr>
            </control>
          </mc:Choice>
        </mc:AlternateContent>
        <mc:AlternateContent xmlns:mc="http://schemas.openxmlformats.org/markup-compatibility/2006">
          <mc:Choice Requires="x14">
            <control shapeId="524312" r:id="rId27" name="Check Box 24">
              <controlPr defaultSize="0" autoFill="0" autoLine="0" autoPict="0">
                <anchor moveWithCells="1" sizeWithCells="1">
                  <from>
                    <xdr:col>24</xdr:col>
                    <xdr:colOff>238125</xdr:colOff>
                    <xdr:row>15</xdr:row>
                    <xdr:rowOff>28575</xdr:rowOff>
                  </from>
                  <to>
                    <xdr:col>25</xdr:col>
                    <xdr:colOff>180975</xdr:colOff>
                    <xdr:row>15</xdr:row>
                    <xdr:rowOff>161925</xdr:rowOff>
                  </to>
                </anchor>
              </controlPr>
            </control>
          </mc:Choice>
        </mc:AlternateContent>
        <mc:AlternateContent xmlns:mc="http://schemas.openxmlformats.org/markup-compatibility/2006">
          <mc:Choice Requires="x14">
            <control shapeId="524313" r:id="rId28" name="Option Button 25">
              <controlPr defaultSize="0" autoFill="0" autoLine="0" autoPict="0">
                <anchor moveWithCells="1">
                  <from>
                    <xdr:col>8</xdr:col>
                    <xdr:colOff>38100</xdr:colOff>
                    <xdr:row>20</xdr:row>
                    <xdr:rowOff>9525</xdr:rowOff>
                  </from>
                  <to>
                    <xdr:col>9</xdr:col>
                    <xdr:colOff>161925</xdr:colOff>
                    <xdr:row>21</xdr:row>
                    <xdr:rowOff>9525</xdr:rowOff>
                  </to>
                </anchor>
              </controlPr>
            </control>
          </mc:Choice>
        </mc:AlternateContent>
        <mc:AlternateContent xmlns:mc="http://schemas.openxmlformats.org/markup-compatibility/2006">
          <mc:Choice Requires="x14">
            <control shapeId="524314" r:id="rId29" name="Option Button 26">
              <controlPr defaultSize="0" autoFill="0" autoLine="0" autoPict="0">
                <anchor moveWithCells="1">
                  <from>
                    <xdr:col>11</xdr:col>
                    <xdr:colOff>0</xdr:colOff>
                    <xdr:row>20</xdr:row>
                    <xdr:rowOff>0</xdr:rowOff>
                  </from>
                  <to>
                    <xdr:col>12</xdr:col>
                    <xdr:colOff>85725</xdr:colOff>
                    <xdr:row>21</xdr:row>
                    <xdr:rowOff>9525</xdr:rowOff>
                  </to>
                </anchor>
              </controlPr>
            </control>
          </mc:Choice>
        </mc:AlternateContent>
        <mc:AlternateContent xmlns:mc="http://schemas.openxmlformats.org/markup-compatibility/2006">
          <mc:Choice Requires="x14">
            <control shapeId="524315" r:id="rId30" name="Option Button 27">
              <controlPr defaultSize="0" autoFill="0" autoLine="0" autoPict="0">
                <anchor moveWithCells="1">
                  <from>
                    <xdr:col>15</xdr:col>
                    <xdr:colOff>0</xdr:colOff>
                    <xdr:row>20</xdr:row>
                    <xdr:rowOff>9525</xdr:rowOff>
                  </from>
                  <to>
                    <xdr:col>16</xdr:col>
                    <xdr:colOff>85725</xdr:colOff>
                    <xdr:row>21</xdr:row>
                    <xdr:rowOff>9525</xdr:rowOff>
                  </to>
                </anchor>
              </controlPr>
            </control>
          </mc:Choice>
        </mc:AlternateContent>
        <mc:AlternateContent xmlns:mc="http://schemas.openxmlformats.org/markup-compatibility/2006">
          <mc:Choice Requires="x14">
            <control shapeId="524316" r:id="rId31" name="Option Button 28">
              <controlPr defaultSize="0" autoFill="0" autoLine="0" autoPict="0">
                <anchor moveWithCells="1">
                  <from>
                    <xdr:col>8</xdr:col>
                    <xdr:colOff>38100</xdr:colOff>
                    <xdr:row>22</xdr:row>
                    <xdr:rowOff>19050</xdr:rowOff>
                  </from>
                  <to>
                    <xdr:col>9</xdr:col>
                    <xdr:colOff>161925</xdr:colOff>
                    <xdr:row>22</xdr:row>
                    <xdr:rowOff>161925</xdr:rowOff>
                  </to>
                </anchor>
              </controlPr>
            </control>
          </mc:Choice>
        </mc:AlternateContent>
        <mc:AlternateContent xmlns:mc="http://schemas.openxmlformats.org/markup-compatibility/2006">
          <mc:Choice Requires="x14">
            <control shapeId="524317" r:id="rId32" name="Option Button 29">
              <controlPr defaultSize="0" autoFill="0" autoLine="0" autoPict="0">
                <anchor moveWithCells="1">
                  <from>
                    <xdr:col>17</xdr:col>
                    <xdr:colOff>57150</xdr:colOff>
                    <xdr:row>22</xdr:row>
                    <xdr:rowOff>19050</xdr:rowOff>
                  </from>
                  <to>
                    <xdr:col>18</xdr:col>
                    <xdr:colOff>114300</xdr:colOff>
                    <xdr:row>22</xdr:row>
                    <xdr:rowOff>161925</xdr:rowOff>
                  </to>
                </anchor>
              </controlPr>
            </control>
          </mc:Choice>
        </mc:AlternateContent>
        <mc:AlternateContent xmlns:mc="http://schemas.openxmlformats.org/markup-compatibility/2006">
          <mc:Choice Requires="x14">
            <control shapeId="524318" r:id="rId33" name="Option Button 30">
              <controlPr defaultSize="0" autoFill="0" autoLine="0" autoPict="0">
                <anchor moveWithCells="1">
                  <from>
                    <xdr:col>19</xdr:col>
                    <xdr:colOff>219075</xdr:colOff>
                    <xdr:row>22</xdr:row>
                    <xdr:rowOff>9525</xdr:rowOff>
                  </from>
                  <to>
                    <xdr:col>20</xdr:col>
                    <xdr:colOff>238125</xdr:colOff>
                    <xdr:row>23</xdr:row>
                    <xdr:rowOff>19050</xdr:rowOff>
                  </to>
                </anchor>
              </controlPr>
            </control>
          </mc:Choice>
        </mc:AlternateContent>
        <mc:AlternateContent xmlns:mc="http://schemas.openxmlformats.org/markup-compatibility/2006">
          <mc:Choice Requires="x14">
            <control shapeId="524319" r:id="rId34" name="Option Button 31">
              <controlPr defaultSize="0" autoFill="0" autoLine="0" autoPict="0">
                <anchor moveWithCells="1">
                  <from>
                    <xdr:col>21</xdr:col>
                    <xdr:colOff>95250</xdr:colOff>
                    <xdr:row>22</xdr:row>
                    <xdr:rowOff>0</xdr:rowOff>
                  </from>
                  <to>
                    <xdr:col>22</xdr:col>
                    <xdr:colOff>114300</xdr:colOff>
                    <xdr:row>23</xdr:row>
                    <xdr:rowOff>28575</xdr:rowOff>
                  </to>
                </anchor>
              </controlPr>
            </control>
          </mc:Choice>
        </mc:AlternateContent>
        <mc:AlternateContent xmlns:mc="http://schemas.openxmlformats.org/markup-compatibility/2006">
          <mc:Choice Requires="x14">
            <control shapeId="524320" r:id="rId35" name="Option Button 32">
              <controlPr defaultSize="0" autoFill="0" autoLine="0" autoPict="0">
                <anchor moveWithCells="1">
                  <from>
                    <xdr:col>23</xdr:col>
                    <xdr:colOff>219075</xdr:colOff>
                    <xdr:row>22</xdr:row>
                    <xdr:rowOff>28575</xdr:rowOff>
                  </from>
                  <to>
                    <xdr:col>24</xdr:col>
                    <xdr:colOff>238125</xdr:colOff>
                    <xdr:row>23</xdr:row>
                    <xdr:rowOff>9525</xdr:rowOff>
                  </to>
                </anchor>
              </controlPr>
            </control>
          </mc:Choice>
        </mc:AlternateContent>
        <mc:AlternateContent xmlns:mc="http://schemas.openxmlformats.org/markup-compatibility/2006">
          <mc:Choice Requires="x14">
            <control shapeId="524321" r:id="rId36" name="Option Button 33">
              <controlPr defaultSize="0" autoFill="0" autoLine="0" autoPict="0">
                <anchor moveWithCells="1">
                  <from>
                    <xdr:col>22</xdr:col>
                    <xdr:colOff>57150</xdr:colOff>
                    <xdr:row>9</xdr:row>
                    <xdr:rowOff>9525</xdr:rowOff>
                  </from>
                  <to>
                    <xdr:col>23</xdr:col>
                    <xdr:colOff>95250</xdr:colOff>
                    <xdr:row>10</xdr:row>
                    <xdr:rowOff>47625</xdr:rowOff>
                  </to>
                </anchor>
              </controlPr>
            </control>
          </mc:Choice>
        </mc:AlternateContent>
        <mc:AlternateContent xmlns:mc="http://schemas.openxmlformats.org/markup-compatibility/2006">
          <mc:Choice Requires="x14">
            <control shapeId="524322" r:id="rId37" name="Option Button 34">
              <controlPr defaultSize="0" autoFill="0" autoLine="0" autoPict="0">
                <anchor moveWithCells="1">
                  <from>
                    <xdr:col>23</xdr:col>
                    <xdr:colOff>171450</xdr:colOff>
                    <xdr:row>9</xdr:row>
                    <xdr:rowOff>28575</xdr:rowOff>
                  </from>
                  <to>
                    <xdr:col>24</xdr:col>
                    <xdr:colOff>200025</xdr:colOff>
                    <xdr:row>10</xdr:row>
                    <xdr:rowOff>28575</xdr:rowOff>
                  </to>
                </anchor>
              </controlPr>
            </control>
          </mc:Choice>
        </mc:AlternateContent>
        <mc:AlternateContent xmlns:mc="http://schemas.openxmlformats.org/markup-compatibility/2006">
          <mc:Choice Requires="x14">
            <control shapeId="524323" r:id="rId38" name="Option Button 35">
              <controlPr defaultSize="0" autoFill="0" autoLine="0" autoPict="0">
                <anchor moveWithCells="1">
                  <from>
                    <xdr:col>24</xdr:col>
                    <xdr:colOff>266700</xdr:colOff>
                    <xdr:row>9</xdr:row>
                    <xdr:rowOff>28575</xdr:rowOff>
                  </from>
                  <to>
                    <xdr:col>26</xdr:col>
                    <xdr:colOff>28575</xdr:colOff>
                    <xdr:row>10</xdr:row>
                    <xdr:rowOff>28575</xdr:rowOff>
                  </to>
                </anchor>
              </controlPr>
            </control>
          </mc:Choice>
        </mc:AlternateContent>
        <mc:AlternateContent xmlns:mc="http://schemas.openxmlformats.org/markup-compatibility/2006">
          <mc:Choice Requires="x14">
            <control shapeId="524324" r:id="rId39" name="Option Button 36">
              <controlPr defaultSize="0" autoFill="0" autoLine="0" autoPict="0">
                <anchor moveWithCells="1">
                  <from>
                    <xdr:col>26</xdr:col>
                    <xdr:colOff>161925</xdr:colOff>
                    <xdr:row>9</xdr:row>
                    <xdr:rowOff>19050</xdr:rowOff>
                  </from>
                  <to>
                    <xdr:col>27</xdr:col>
                    <xdr:colOff>190500</xdr:colOff>
                    <xdr:row>10</xdr:row>
                    <xdr:rowOff>38100</xdr:rowOff>
                  </to>
                </anchor>
              </controlPr>
            </control>
          </mc:Choice>
        </mc:AlternateContent>
        <mc:AlternateContent xmlns:mc="http://schemas.openxmlformats.org/markup-compatibility/2006">
          <mc:Choice Requires="x14">
            <control shapeId="524325" r:id="rId40" name="Option Button 37">
              <controlPr defaultSize="0" autoFill="0" autoLine="0" autoPict="0">
                <anchor moveWithCells="1">
                  <from>
                    <xdr:col>28</xdr:col>
                    <xdr:colOff>66675</xdr:colOff>
                    <xdr:row>9</xdr:row>
                    <xdr:rowOff>19050</xdr:rowOff>
                  </from>
                  <to>
                    <xdr:col>29</xdr:col>
                    <xdr:colOff>95250</xdr:colOff>
                    <xdr:row>10</xdr:row>
                    <xdr:rowOff>38100</xdr:rowOff>
                  </to>
                </anchor>
              </controlPr>
            </control>
          </mc:Choice>
        </mc:AlternateContent>
        <mc:AlternateContent xmlns:mc="http://schemas.openxmlformats.org/markup-compatibility/2006">
          <mc:Choice Requires="x14">
            <control shapeId="524326" r:id="rId41" name="Option Button 38">
              <controlPr defaultSize="0" autoFill="0" autoLine="0" autoPict="0">
                <anchor moveWithCells="1">
                  <from>
                    <xdr:col>29</xdr:col>
                    <xdr:colOff>104775</xdr:colOff>
                    <xdr:row>9</xdr:row>
                    <xdr:rowOff>19050</xdr:rowOff>
                  </from>
                  <to>
                    <xdr:col>30</xdr:col>
                    <xdr:colOff>133350</xdr:colOff>
                    <xdr:row>10</xdr:row>
                    <xdr:rowOff>38100</xdr:rowOff>
                  </to>
                </anchor>
              </controlPr>
            </control>
          </mc:Choice>
        </mc:AlternateContent>
        <mc:AlternateContent xmlns:mc="http://schemas.openxmlformats.org/markup-compatibility/2006">
          <mc:Choice Requires="x14">
            <control shapeId="524327" r:id="rId42" name="Option Button 39">
              <controlPr defaultSize="0" autoFill="0" autoLine="0" autoPict="0">
                <anchor moveWithCells="1">
                  <from>
                    <xdr:col>22</xdr:col>
                    <xdr:colOff>47625</xdr:colOff>
                    <xdr:row>10</xdr:row>
                    <xdr:rowOff>9525</xdr:rowOff>
                  </from>
                  <to>
                    <xdr:col>23</xdr:col>
                    <xdr:colOff>95250</xdr:colOff>
                    <xdr:row>11</xdr:row>
                    <xdr:rowOff>38100</xdr:rowOff>
                  </to>
                </anchor>
              </controlPr>
            </control>
          </mc:Choice>
        </mc:AlternateContent>
        <mc:AlternateContent xmlns:mc="http://schemas.openxmlformats.org/markup-compatibility/2006">
          <mc:Choice Requires="x14">
            <control shapeId="524328" r:id="rId43" name="Option Button 40">
              <controlPr defaultSize="0" autoFill="0" autoLine="0" autoPict="0">
                <anchor moveWithCells="1">
                  <from>
                    <xdr:col>23</xdr:col>
                    <xdr:colOff>171450</xdr:colOff>
                    <xdr:row>10</xdr:row>
                    <xdr:rowOff>38100</xdr:rowOff>
                  </from>
                  <to>
                    <xdr:col>24</xdr:col>
                    <xdr:colOff>200025</xdr:colOff>
                    <xdr:row>11</xdr:row>
                    <xdr:rowOff>38100</xdr:rowOff>
                  </to>
                </anchor>
              </controlPr>
            </control>
          </mc:Choice>
        </mc:AlternateContent>
        <mc:AlternateContent xmlns:mc="http://schemas.openxmlformats.org/markup-compatibility/2006">
          <mc:Choice Requires="x14">
            <control shapeId="524329" r:id="rId44" name="Option Button 41">
              <controlPr defaultSize="0" autoFill="0" autoLine="0" autoPict="0">
                <anchor moveWithCells="1">
                  <from>
                    <xdr:col>24</xdr:col>
                    <xdr:colOff>266700</xdr:colOff>
                    <xdr:row>10</xdr:row>
                    <xdr:rowOff>9525</xdr:rowOff>
                  </from>
                  <to>
                    <xdr:col>26</xdr:col>
                    <xdr:colOff>28575</xdr:colOff>
                    <xdr:row>11</xdr:row>
                    <xdr:rowOff>57150</xdr:rowOff>
                  </to>
                </anchor>
              </controlPr>
            </control>
          </mc:Choice>
        </mc:AlternateContent>
        <mc:AlternateContent xmlns:mc="http://schemas.openxmlformats.org/markup-compatibility/2006">
          <mc:Choice Requires="x14">
            <control shapeId="524330" r:id="rId45" name="Option Button 42">
              <controlPr defaultSize="0" autoFill="0" autoLine="0" autoPict="0">
                <anchor moveWithCells="1">
                  <from>
                    <xdr:col>26</xdr:col>
                    <xdr:colOff>161925</xdr:colOff>
                    <xdr:row>10</xdr:row>
                    <xdr:rowOff>9525</xdr:rowOff>
                  </from>
                  <to>
                    <xdr:col>27</xdr:col>
                    <xdr:colOff>190500</xdr:colOff>
                    <xdr:row>11</xdr:row>
                    <xdr:rowOff>57150</xdr:rowOff>
                  </to>
                </anchor>
              </controlPr>
            </control>
          </mc:Choice>
        </mc:AlternateContent>
        <mc:AlternateContent xmlns:mc="http://schemas.openxmlformats.org/markup-compatibility/2006">
          <mc:Choice Requires="x14">
            <control shapeId="524331" r:id="rId46" name="Option Button 43">
              <controlPr defaultSize="0" autoFill="0" autoLine="0" autoPict="0">
                <anchor>
                  <from>
                    <xdr:col>28</xdr:col>
                    <xdr:colOff>76200</xdr:colOff>
                    <xdr:row>10</xdr:row>
                    <xdr:rowOff>19050</xdr:rowOff>
                  </from>
                  <to>
                    <xdr:col>29</xdr:col>
                    <xdr:colOff>104775</xdr:colOff>
                    <xdr:row>11</xdr:row>
                    <xdr:rowOff>38100</xdr:rowOff>
                  </to>
                </anchor>
              </controlPr>
            </control>
          </mc:Choice>
        </mc:AlternateContent>
        <mc:AlternateContent xmlns:mc="http://schemas.openxmlformats.org/markup-compatibility/2006">
          <mc:Choice Requires="x14">
            <control shapeId="524332" r:id="rId47" name="Option Button 44">
              <controlPr defaultSize="0" autoFill="0" autoLine="0" autoPict="0">
                <anchor moveWithCells="1">
                  <from>
                    <xdr:col>8</xdr:col>
                    <xdr:colOff>57150</xdr:colOff>
                    <xdr:row>28</xdr:row>
                    <xdr:rowOff>28575</xdr:rowOff>
                  </from>
                  <to>
                    <xdr:col>9</xdr:col>
                    <xdr:colOff>104775</xdr:colOff>
                    <xdr:row>29</xdr:row>
                    <xdr:rowOff>9525</xdr:rowOff>
                  </to>
                </anchor>
              </controlPr>
            </control>
          </mc:Choice>
        </mc:AlternateContent>
        <mc:AlternateContent xmlns:mc="http://schemas.openxmlformats.org/markup-compatibility/2006">
          <mc:Choice Requires="x14">
            <control shapeId="524333" r:id="rId48" name="Option Button 45">
              <controlPr defaultSize="0" autoFill="0" autoLine="0" autoPict="0">
                <anchor moveWithCells="1">
                  <from>
                    <xdr:col>16</xdr:col>
                    <xdr:colOff>152400</xdr:colOff>
                    <xdr:row>28</xdr:row>
                    <xdr:rowOff>9525</xdr:rowOff>
                  </from>
                  <to>
                    <xdr:col>18</xdr:col>
                    <xdr:colOff>38100</xdr:colOff>
                    <xdr:row>28</xdr:row>
                    <xdr:rowOff>161925</xdr:rowOff>
                  </to>
                </anchor>
              </controlPr>
            </control>
          </mc:Choice>
        </mc:AlternateContent>
        <mc:AlternateContent xmlns:mc="http://schemas.openxmlformats.org/markup-compatibility/2006">
          <mc:Choice Requires="x14">
            <control shapeId="524334" r:id="rId49" name="Option Button 46">
              <controlPr defaultSize="0" autoFill="0" autoLine="0" autoPict="0">
                <anchor moveWithCells="1">
                  <from>
                    <xdr:col>7</xdr:col>
                    <xdr:colOff>228600</xdr:colOff>
                    <xdr:row>29</xdr:row>
                    <xdr:rowOff>19050</xdr:rowOff>
                  </from>
                  <to>
                    <xdr:col>9</xdr:col>
                    <xdr:colOff>85725</xdr:colOff>
                    <xdr:row>30</xdr:row>
                    <xdr:rowOff>19050</xdr:rowOff>
                  </to>
                </anchor>
              </controlPr>
            </control>
          </mc:Choice>
        </mc:AlternateContent>
        <mc:AlternateContent xmlns:mc="http://schemas.openxmlformats.org/markup-compatibility/2006">
          <mc:Choice Requires="x14">
            <control shapeId="524335" r:id="rId50" name="Option Button 47">
              <controlPr defaultSize="0" autoFill="0" autoLine="0" autoPict="0">
                <anchor moveWithCells="1">
                  <from>
                    <xdr:col>14</xdr:col>
                    <xdr:colOff>152400</xdr:colOff>
                    <xdr:row>29</xdr:row>
                    <xdr:rowOff>19050</xdr:rowOff>
                  </from>
                  <to>
                    <xdr:col>16</xdr:col>
                    <xdr:colOff>38100</xdr:colOff>
                    <xdr:row>29</xdr:row>
                    <xdr:rowOff>171450</xdr:rowOff>
                  </to>
                </anchor>
              </controlPr>
            </control>
          </mc:Choice>
        </mc:AlternateContent>
        <mc:AlternateContent xmlns:mc="http://schemas.openxmlformats.org/markup-compatibility/2006">
          <mc:Choice Requires="x14">
            <control shapeId="524336" r:id="rId51" name="Option Button 48">
              <controlPr defaultSize="0" autoFill="0" autoLine="0" autoPict="0">
                <anchor moveWithCells="1">
                  <from>
                    <xdr:col>21</xdr:col>
                    <xdr:colOff>85725</xdr:colOff>
                    <xdr:row>29</xdr:row>
                    <xdr:rowOff>28575</xdr:rowOff>
                  </from>
                  <to>
                    <xdr:col>22</xdr:col>
                    <xdr:colOff>104775</xdr:colOff>
                    <xdr:row>30</xdr:row>
                    <xdr:rowOff>0</xdr:rowOff>
                  </to>
                </anchor>
              </controlPr>
            </control>
          </mc:Choice>
        </mc:AlternateContent>
        <mc:AlternateContent xmlns:mc="http://schemas.openxmlformats.org/markup-compatibility/2006">
          <mc:Choice Requires="x14">
            <control shapeId="524337" r:id="rId52" name="Option Button 49">
              <controlPr defaultSize="0" autoFill="0" autoLine="0" autoPict="0">
                <anchor moveWithCells="1">
                  <from>
                    <xdr:col>22</xdr:col>
                    <xdr:colOff>114300</xdr:colOff>
                    <xdr:row>29</xdr:row>
                    <xdr:rowOff>19050</xdr:rowOff>
                  </from>
                  <to>
                    <xdr:col>23</xdr:col>
                    <xdr:colOff>142875</xdr:colOff>
                    <xdr:row>30</xdr:row>
                    <xdr:rowOff>9525</xdr:rowOff>
                  </to>
                </anchor>
              </controlPr>
            </control>
          </mc:Choice>
        </mc:AlternateContent>
        <mc:AlternateContent xmlns:mc="http://schemas.openxmlformats.org/markup-compatibility/2006">
          <mc:Choice Requires="x14">
            <control shapeId="524338" r:id="rId53" name="Option Button 50">
              <controlPr defaultSize="0" autoFill="0" autoLine="0" autoPict="0">
                <anchor moveWithCells="1">
                  <from>
                    <xdr:col>26</xdr:col>
                    <xdr:colOff>152400</xdr:colOff>
                    <xdr:row>29</xdr:row>
                    <xdr:rowOff>28575</xdr:rowOff>
                  </from>
                  <to>
                    <xdr:col>27</xdr:col>
                    <xdr:colOff>171450</xdr:colOff>
                    <xdr:row>30</xdr:row>
                    <xdr:rowOff>9525</xdr:rowOff>
                  </to>
                </anchor>
              </controlPr>
            </control>
          </mc:Choice>
        </mc:AlternateContent>
        <mc:AlternateContent xmlns:mc="http://schemas.openxmlformats.org/markup-compatibility/2006">
          <mc:Choice Requires="x14">
            <control shapeId="524339" r:id="rId54" name="Option Button 51">
              <controlPr defaultSize="0" autoFill="0" autoLine="0" autoPict="0">
                <anchor moveWithCells="1">
                  <from>
                    <xdr:col>27</xdr:col>
                    <xdr:colOff>171450</xdr:colOff>
                    <xdr:row>29</xdr:row>
                    <xdr:rowOff>28575</xdr:rowOff>
                  </from>
                  <to>
                    <xdr:col>28</xdr:col>
                    <xdr:colOff>180975</xdr:colOff>
                    <xdr:row>30</xdr:row>
                    <xdr:rowOff>9525</xdr:rowOff>
                  </to>
                </anchor>
              </controlPr>
            </control>
          </mc:Choice>
        </mc:AlternateContent>
        <mc:AlternateContent xmlns:mc="http://schemas.openxmlformats.org/markup-compatibility/2006">
          <mc:Choice Requires="x14">
            <control shapeId="524340" r:id="rId55" name="Option Button 52">
              <controlPr defaultSize="0" autoFill="0" autoLine="0" autoPict="0">
                <anchor moveWithCells="1">
                  <from>
                    <xdr:col>28</xdr:col>
                    <xdr:colOff>200025</xdr:colOff>
                    <xdr:row>29</xdr:row>
                    <xdr:rowOff>28575</xdr:rowOff>
                  </from>
                  <to>
                    <xdr:col>29</xdr:col>
                    <xdr:colOff>219075</xdr:colOff>
                    <xdr:row>30</xdr:row>
                    <xdr:rowOff>9525</xdr:rowOff>
                  </to>
                </anchor>
              </controlPr>
            </control>
          </mc:Choice>
        </mc:AlternateContent>
        <mc:AlternateContent xmlns:mc="http://schemas.openxmlformats.org/markup-compatibility/2006">
          <mc:Choice Requires="x14">
            <control shapeId="524341" r:id="rId56" name="Option Button 53">
              <controlPr defaultSize="0" autoFill="0" autoLine="0" autoPict="0">
                <anchor moveWithCells="1">
                  <from>
                    <xdr:col>12</xdr:col>
                    <xdr:colOff>76200</xdr:colOff>
                    <xdr:row>33</xdr:row>
                    <xdr:rowOff>9525</xdr:rowOff>
                  </from>
                  <to>
                    <xdr:col>13</xdr:col>
                    <xdr:colOff>161925</xdr:colOff>
                    <xdr:row>34</xdr:row>
                    <xdr:rowOff>9525</xdr:rowOff>
                  </to>
                </anchor>
              </controlPr>
            </control>
          </mc:Choice>
        </mc:AlternateContent>
        <mc:AlternateContent xmlns:mc="http://schemas.openxmlformats.org/markup-compatibility/2006">
          <mc:Choice Requires="x14">
            <control shapeId="524342" r:id="rId57" name="Option Button 54">
              <controlPr defaultSize="0" autoFill="0" autoLine="0" autoPict="0">
                <anchor moveWithCells="1">
                  <from>
                    <xdr:col>28</xdr:col>
                    <xdr:colOff>104775</xdr:colOff>
                    <xdr:row>33</xdr:row>
                    <xdr:rowOff>19050</xdr:rowOff>
                  </from>
                  <to>
                    <xdr:col>29</xdr:col>
                    <xdr:colOff>123825</xdr:colOff>
                    <xdr:row>34</xdr:row>
                    <xdr:rowOff>9525</xdr:rowOff>
                  </to>
                </anchor>
              </controlPr>
            </control>
          </mc:Choice>
        </mc:AlternateContent>
        <mc:AlternateContent xmlns:mc="http://schemas.openxmlformats.org/markup-compatibility/2006">
          <mc:Choice Requires="x14">
            <control shapeId="524343" r:id="rId58" name="Option Button 55">
              <controlPr defaultSize="0" autoFill="0" autoLine="0" autoPict="0">
                <anchor moveWithCells="1">
                  <from>
                    <xdr:col>12</xdr:col>
                    <xdr:colOff>0</xdr:colOff>
                    <xdr:row>34</xdr:row>
                    <xdr:rowOff>9525</xdr:rowOff>
                  </from>
                  <to>
                    <xdr:col>13</xdr:col>
                    <xdr:colOff>85725</xdr:colOff>
                    <xdr:row>35</xdr:row>
                    <xdr:rowOff>19050</xdr:rowOff>
                  </to>
                </anchor>
              </controlPr>
            </control>
          </mc:Choice>
        </mc:AlternateContent>
        <mc:AlternateContent xmlns:mc="http://schemas.openxmlformats.org/markup-compatibility/2006">
          <mc:Choice Requires="x14">
            <control shapeId="524344" r:id="rId59" name="Option Button 56">
              <controlPr defaultSize="0" autoFill="0" autoLine="0" autoPict="0">
                <anchor moveWithCells="1">
                  <from>
                    <xdr:col>17</xdr:col>
                    <xdr:colOff>0</xdr:colOff>
                    <xdr:row>34</xdr:row>
                    <xdr:rowOff>9525</xdr:rowOff>
                  </from>
                  <to>
                    <xdr:col>18</xdr:col>
                    <xdr:colOff>47625</xdr:colOff>
                    <xdr:row>35</xdr:row>
                    <xdr:rowOff>28575</xdr:rowOff>
                  </to>
                </anchor>
              </controlPr>
            </control>
          </mc:Choice>
        </mc:AlternateContent>
        <mc:AlternateContent xmlns:mc="http://schemas.openxmlformats.org/markup-compatibility/2006">
          <mc:Choice Requires="x14">
            <control shapeId="524345" r:id="rId60" name="Option Button 57">
              <controlPr defaultSize="0" autoFill="0" autoLine="0" autoPict="0">
                <anchor moveWithCells="1">
                  <from>
                    <xdr:col>21</xdr:col>
                    <xdr:colOff>0</xdr:colOff>
                    <xdr:row>34</xdr:row>
                    <xdr:rowOff>19050</xdr:rowOff>
                  </from>
                  <to>
                    <xdr:col>22</xdr:col>
                    <xdr:colOff>9525</xdr:colOff>
                    <xdr:row>34</xdr:row>
                    <xdr:rowOff>161925</xdr:rowOff>
                  </to>
                </anchor>
              </controlPr>
            </control>
          </mc:Choice>
        </mc:AlternateContent>
        <mc:AlternateContent xmlns:mc="http://schemas.openxmlformats.org/markup-compatibility/2006">
          <mc:Choice Requires="x14">
            <control shapeId="524346" r:id="rId61" name="Check Box 58">
              <controlPr defaultSize="0" autoFill="0" autoLine="0" autoPict="0">
                <anchor moveWithCells="1" sizeWithCells="1">
                  <from>
                    <xdr:col>8</xdr:col>
                    <xdr:colOff>0</xdr:colOff>
                    <xdr:row>36</xdr:row>
                    <xdr:rowOff>28575</xdr:rowOff>
                  </from>
                  <to>
                    <xdr:col>9</xdr:col>
                    <xdr:colOff>47625</xdr:colOff>
                    <xdr:row>36</xdr:row>
                    <xdr:rowOff>161925</xdr:rowOff>
                  </to>
                </anchor>
              </controlPr>
            </control>
          </mc:Choice>
        </mc:AlternateContent>
        <mc:AlternateContent xmlns:mc="http://schemas.openxmlformats.org/markup-compatibility/2006">
          <mc:Choice Requires="x14">
            <control shapeId="524347" r:id="rId62" name="Check Box 59">
              <controlPr defaultSize="0" autoFill="0" autoLine="0" autoPict="0">
                <anchor moveWithCells="1" sizeWithCells="1">
                  <from>
                    <xdr:col>10</xdr:col>
                    <xdr:colOff>152400</xdr:colOff>
                    <xdr:row>36</xdr:row>
                    <xdr:rowOff>28575</xdr:rowOff>
                  </from>
                  <to>
                    <xdr:col>11</xdr:col>
                    <xdr:colOff>171450</xdr:colOff>
                    <xdr:row>36</xdr:row>
                    <xdr:rowOff>161925</xdr:rowOff>
                  </to>
                </anchor>
              </controlPr>
            </control>
          </mc:Choice>
        </mc:AlternateContent>
        <mc:AlternateContent xmlns:mc="http://schemas.openxmlformats.org/markup-compatibility/2006">
          <mc:Choice Requires="x14">
            <control shapeId="524348" r:id="rId63" name="Check Box 60">
              <controlPr defaultSize="0" autoFill="0" autoLine="0" autoPict="0">
                <anchor moveWithCells="1" sizeWithCells="1">
                  <from>
                    <xdr:col>13</xdr:col>
                    <xdr:colOff>142875</xdr:colOff>
                    <xdr:row>36</xdr:row>
                    <xdr:rowOff>28575</xdr:rowOff>
                  </from>
                  <to>
                    <xdr:col>16</xdr:col>
                    <xdr:colOff>47625</xdr:colOff>
                    <xdr:row>36</xdr:row>
                    <xdr:rowOff>161925</xdr:rowOff>
                  </to>
                </anchor>
              </controlPr>
            </control>
          </mc:Choice>
        </mc:AlternateContent>
        <mc:AlternateContent xmlns:mc="http://schemas.openxmlformats.org/markup-compatibility/2006">
          <mc:Choice Requires="x14">
            <control shapeId="524349" r:id="rId64" name="Check Box 61">
              <controlPr defaultSize="0" autoFill="0" autoLine="0" autoPict="0">
                <anchor moveWithCells="1" sizeWithCells="1">
                  <from>
                    <xdr:col>8</xdr:col>
                    <xdr:colOff>0</xdr:colOff>
                    <xdr:row>37</xdr:row>
                    <xdr:rowOff>28575</xdr:rowOff>
                  </from>
                  <to>
                    <xdr:col>9</xdr:col>
                    <xdr:colOff>47625</xdr:colOff>
                    <xdr:row>37</xdr:row>
                    <xdr:rowOff>161925</xdr:rowOff>
                  </to>
                </anchor>
              </controlPr>
            </control>
          </mc:Choice>
        </mc:AlternateContent>
        <mc:AlternateContent xmlns:mc="http://schemas.openxmlformats.org/markup-compatibility/2006">
          <mc:Choice Requires="x14">
            <control shapeId="524350" r:id="rId65" name="Check Box 62">
              <controlPr defaultSize="0" autoFill="0" autoLine="0" autoPict="0">
                <anchor moveWithCells="1" sizeWithCells="1">
                  <from>
                    <xdr:col>10</xdr:col>
                    <xdr:colOff>19050</xdr:colOff>
                    <xdr:row>37</xdr:row>
                    <xdr:rowOff>28575</xdr:rowOff>
                  </from>
                  <to>
                    <xdr:col>11</xdr:col>
                    <xdr:colOff>28575</xdr:colOff>
                    <xdr:row>37</xdr:row>
                    <xdr:rowOff>161925</xdr:rowOff>
                  </to>
                </anchor>
              </controlPr>
            </control>
          </mc:Choice>
        </mc:AlternateContent>
        <mc:AlternateContent xmlns:mc="http://schemas.openxmlformats.org/markup-compatibility/2006">
          <mc:Choice Requires="x14">
            <control shapeId="524351" r:id="rId66" name="Check Box 63">
              <controlPr defaultSize="0" autoFill="0" autoLine="0" autoPict="0">
                <anchor moveWithCells="1" sizeWithCells="1">
                  <from>
                    <xdr:col>13</xdr:col>
                    <xdr:colOff>142875</xdr:colOff>
                    <xdr:row>37</xdr:row>
                    <xdr:rowOff>28575</xdr:rowOff>
                  </from>
                  <to>
                    <xdr:col>16</xdr:col>
                    <xdr:colOff>47625</xdr:colOff>
                    <xdr:row>37</xdr:row>
                    <xdr:rowOff>161925</xdr:rowOff>
                  </to>
                </anchor>
              </controlPr>
            </control>
          </mc:Choice>
        </mc:AlternateContent>
        <mc:AlternateContent xmlns:mc="http://schemas.openxmlformats.org/markup-compatibility/2006">
          <mc:Choice Requires="x14">
            <control shapeId="524352" r:id="rId67" name="Check Box 64">
              <controlPr defaultSize="0" autoFill="0" autoLine="0" autoPict="0">
                <anchor moveWithCells="1" sizeWithCells="1">
                  <from>
                    <xdr:col>19</xdr:col>
                    <xdr:colOff>57150</xdr:colOff>
                    <xdr:row>37</xdr:row>
                    <xdr:rowOff>28575</xdr:rowOff>
                  </from>
                  <to>
                    <xdr:col>21</xdr:col>
                    <xdr:colOff>19050</xdr:colOff>
                    <xdr:row>37</xdr:row>
                    <xdr:rowOff>161925</xdr:rowOff>
                  </to>
                </anchor>
              </controlPr>
            </control>
          </mc:Choice>
        </mc:AlternateContent>
        <mc:AlternateContent xmlns:mc="http://schemas.openxmlformats.org/markup-compatibility/2006">
          <mc:Choice Requires="x14">
            <control shapeId="524353" r:id="rId68" name="Check Box 65">
              <controlPr defaultSize="0" autoFill="0" autoLine="0" autoPict="0">
                <anchor moveWithCells="1" sizeWithCells="1">
                  <from>
                    <xdr:col>22</xdr:col>
                    <xdr:colOff>180975</xdr:colOff>
                    <xdr:row>37</xdr:row>
                    <xdr:rowOff>28575</xdr:rowOff>
                  </from>
                  <to>
                    <xdr:col>24</xdr:col>
                    <xdr:colOff>133350</xdr:colOff>
                    <xdr:row>37</xdr:row>
                    <xdr:rowOff>161925</xdr:rowOff>
                  </to>
                </anchor>
              </controlPr>
            </control>
          </mc:Choice>
        </mc:AlternateContent>
        <mc:AlternateContent xmlns:mc="http://schemas.openxmlformats.org/markup-compatibility/2006">
          <mc:Choice Requires="x14">
            <control shapeId="524354" r:id="rId69" name="Option Button 66">
              <controlPr defaultSize="0" autoFill="0" autoLine="0" autoPict="0">
                <anchor moveWithCells="1">
                  <from>
                    <xdr:col>9</xdr:col>
                    <xdr:colOff>95250</xdr:colOff>
                    <xdr:row>39</xdr:row>
                    <xdr:rowOff>28575</xdr:rowOff>
                  </from>
                  <to>
                    <xdr:col>10</xdr:col>
                    <xdr:colOff>142875</xdr:colOff>
                    <xdr:row>40</xdr:row>
                    <xdr:rowOff>9525</xdr:rowOff>
                  </to>
                </anchor>
              </controlPr>
            </control>
          </mc:Choice>
        </mc:AlternateContent>
        <mc:AlternateContent xmlns:mc="http://schemas.openxmlformats.org/markup-compatibility/2006">
          <mc:Choice Requires="x14">
            <control shapeId="524355" r:id="rId70" name="Option Button 67">
              <controlPr defaultSize="0" autoFill="0" autoLine="0" autoPict="0">
                <anchor moveWithCells="1">
                  <from>
                    <xdr:col>11</xdr:col>
                    <xdr:colOff>9525</xdr:colOff>
                    <xdr:row>39</xdr:row>
                    <xdr:rowOff>19050</xdr:rowOff>
                  </from>
                  <to>
                    <xdr:col>12</xdr:col>
                    <xdr:colOff>95250</xdr:colOff>
                    <xdr:row>40</xdr:row>
                    <xdr:rowOff>9525</xdr:rowOff>
                  </to>
                </anchor>
              </controlPr>
            </control>
          </mc:Choice>
        </mc:AlternateContent>
        <mc:AlternateContent xmlns:mc="http://schemas.openxmlformats.org/markup-compatibility/2006">
          <mc:Choice Requires="x14">
            <control shapeId="524356" r:id="rId71" name="Option Button 68">
              <controlPr defaultSize="0" autoFill="0" autoLine="0" autoPict="0">
                <anchor moveWithCells="1">
                  <from>
                    <xdr:col>20</xdr:col>
                    <xdr:colOff>95250</xdr:colOff>
                    <xdr:row>39</xdr:row>
                    <xdr:rowOff>28575</xdr:rowOff>
                  </from>
                  <to>
                    <xdr:col>21</xdr:col>
                    <xdr:colOff>104775</xdr:colOff>
                    <xdr:row>39</xdr:row>
                    <xdr:rowOff>161925</xdr:rowOff>
                  </to>
                </anchor>
              </controlPr>
            </control>
          </mc:Choice>
        </mc:AlternateContent>
        <mc:AlternateContent xmlns:mc="http://schemas.openxmlformats.org/markup-compatibility/2006">
          <mc:Choice Requires="x14">
            <control shapeId="524357" r:id="rId72" name="Option Button 69">
              <controlPr defaultSize="0" autoFill="0" autoLine="0" autoPict="0">
                <anchor moveWithCells="1">
                  <from>
                    <xdr:col>21</xdr:col>
                    <xdr:colOff>171450</xdr:colOff>
                    <xdr:row>39</xdr:row>
                    <xdr:rowOff>28575</xdr:rowOff>
                  </from>
                  <to>
                    <xdr:col>22</xdr:col>
                    <xdr:colOff>180975</xdr:colOff>
                    <xdr:row>40</xdr:row>
                    <xdr:rowOff>9525</xdr:rowOff>
                  </to>
                </anchor>
              </controlPr>
            </control>
          </mc:Choice>
        </mc:AlternateContent>
        <mc:AlternateContent xmlns:mc="http://schemas.openxmlformats.org/markup-compatibility/2006">
          <mc:Choice Requires="x14">
            <control shapeId="524358" r:id="rId73" name="Option Button 70">
              <controlPr defaultSize="0" autoFill="0" autoLine="0" autoPict="0">
                <anchor moveWithCells="1">
                  <from>
                    <xdr:col>10</xdr:col>
                    <xdr:colOff>104775</xdr:colOff>
                    <xdr:row>40</xdr:row>
                    <xdr:rowOff>0</xdr:rowOff>
                  </from>
                  <to>
                    <xdr:col>11</xdr:col>
                    <xdr:colOff>190500</xdr:colOff>
                    <xdr:row>41</xdr:row>
                    <xdr:rowOff>9525</xdr:rowOff>
                  </to>
                </anchor>
              </controlPr>
            </control>
          </mc:Choice>
        </mc:AlternateContent>
        <mc:AlternateContent xmlns:mc="http://schemas.openxmlformats.org/markup-compatibility/2006">
          <mc:Choice Requires="x14">
            <control shapeId="524359" r:id="rId74" name="Option Button 71">
              <controlPr defaultSize="0" autoFill="0" autoLine="0" autoPict="0">
                <anchor moveWithCells="1">
                  <from>
                    <xdr:col>12</xdr:col>
                    <xdr:colOff>57150</xdr:colOff>
                    <xdr:row>40</xdr:row>
                    <xdr:rowOff>19050</xdr:rowOff>
                  </from>
                  <to>
                    <xdr:col>13</xdr:col>
                    <xdr:colOff>133350</xdr:colOff>
                    <xdr:row>40</xdr:row>
                    <xdr:rowOff>161925</xdr:rowOff>
                  </to>
                </anchor>
              </controlPr>
            </control>
          </mc:Choice>
        </mc:AlternateContent>
        <mc:AlternateContent xmlns:mc="http://schemas.openxmlformats.org/markup-compatibility/2006">
          <mc:Choice Requires="x14">
            <control shapeId="524360" r:id="rId75" name="Option Button 72">
              <controlPr defaultSize="0" autoFill="0" autoLine="0" autoPict="0">
                <anchor moveWithCells="1">
                  <from>
                    <xdr:col>10</xdr:col>
                    <xdr:colOff>104775</xdr:colOff>
                    <xdr:row>41</xdr:row>
                    <xdr:rowOff>9525</xdr:rowOff>
                  </from>
                  <to>
                    <xdr:col>11</xdr:col>
                    <xdr:colOff>190500</xdr:colOff>
                    <xdr:row>42</xdr:row>
                    <xdr:rowOff>9525</xdr:rowOff>
                  </to>
                </anchor>
              </controlPr>
            </control>
          </mc:Choice>
        </mc:AlternateContent>
        <mc:AlternateContent xmlns:mc="http://schemas.openxmlformats.org/markup-compatibility/2006">
          <mc:Choice Requires="x14">
            <control shapeId="524361" r:id="rId76" name="Option Button 73">
              <controlPr defaultSize="0" autoFill="0" autoLine="0" autoPict="0">
                <anchor moveWithCells="1">
                  <from>
                    <xdr:col>12</xdr:col>
                    <xdr:colOff>57150</xdr:colOff>
                    <xdr:row>41</xdr:row>
                    <xdr:rowOff>9525</xdr:rowOff>
                  </from>
                  <to>
                    <xdr:col>13</xdr:col>
                    <xdr:colOff>133350</xdr:colOff>
                    <xdr:row>41</xdr:row>
                    <xdr:rowOff>171450</xdr:rowOff>
                  </to>
                </anchor>
              </controlPr>
            </control>
          </mc:Choice>
        </mc:AlternateContent>
        <mc:AlternateContent xmlns:mc="http://schemas.openxmlformats.org/markup-compatibility/2006">
          <mc:Choice Requires="x14">
            <control shapeId="524362" r:id="rId77" name="Check Box 74">
              <controlPr defaultSize="0" autoFill="0" autoLine="0" autoPict="0">
                <anchor moveWithCells="1" sizeWithCells="1">
                  <from>
                    <xdr:col>14</xdr:col>
                    <xdr:colOff>200025</xdr:colOff>
                    <xdr:row>40</xdr:row>
                    <xdr:rowOff>28575</xdr:rowOff>
                  </from>
                  <to>
                    <xdr:col>17</xdr:col>
                    <xdr:colOff>142875</xdr:colOff>
                    <xdr:row>40</xdr:row>
                    <xdr:rowOff>161925</xdr:rowOff>
                  </to>
                </anchor>
              </controlPr>
            </control>
          </mc:Choice>
        </mc:AlternateContent>
        <mc:AlternateContent xmlns:mc="http://schemas.openxmlformats.org/markup-compatibility/2006">
          <mc:Choice Requires="x14">
            <control shapeId="524363" r:id="rId78" name="Check Box 75">
              <controlPr defaultSize="0" autoFill="0" autoLine="0" autoPict="0">
                <anchor moveWithCells="1" sizeWithCells="1">
                  <from>
                    <xdr:col>17</xdr:col>
                    <xdr:colOff>228600</xdr:colOff>
                    <xdr:row>40</xdr:row>
                    <xdr:rowOff>28575</xdr:rowOff>
                  </from>
                  <to>
                    <xdr:col>20</xdr:col>
                    <xdr:colOff>66675</xdr:colOff>
                    <xdr:row>40</xdr:row>
                    <xdr:rowOff>161925</xdr:rowOff>
                  </to>
                </anchor>
              </controlPr>
            </control>
          </mc:Choice>
        </mc:AlternateContent>
        <mc:AlternateContent xmlns:mc="http://schemas.openxmlformats.org/markup-compatibility/2006">
          <mc:Choice Requires="x14">
            <control shapeId="524364" r:id="rId79" name="Check Box 76">
              <controlPr defaultSize="0" autoFill="0" autoLine="0" autoPict="0">
                <anchor moveWithCells="1" sizeWithCells="1">
                  <from>
                    <xdr:col>21</xdr:col>
                    <xdr:colOff>0</xdr:colOff>
                    <xdr:row>40</xdr:row>
                    <xdr:rowOff>28575</xdr:rowOff>
                  </from>
                  <to>
                    <xdr:col>22</xdr:col>
                    <xdr:colOff>228600</xdr:colOff>
                    <xdr:row>40</xdr:row>
                    <xdr:rowOff>161925</xdr:rowOff>
                  </to>
                </anchor>
              </controlPr>
            </control>
          </mc:Choice>
        </mc:AlternateContent>
        <mc:AlternateContent xmlns:mc="http://schemas.openxmlformats.org/markup-compatibility/2006">
          <mc:Choice Requires="x14">
            <control shapeId="524365" r:id="rId80" name="Check Box 77">
              <controlPr defaultSize="0" autoFill="0" autoLine="0" autoPict="0">
                <anchor moveWithCells="1" sizeWithCells="1">
                  <from>
                    <xdr:col>24</xdr:col>
                    <xdr:colOff>219075</xdr:colOff>
                    <xdr:row>40</xdr:row>
                    <xdr:rowOff>28575</xdr:rowOff>
                  </from>
                  <to>
                    <xdr:col>26</xdr:col>
                    <xdr:colOff>190500</xdr:colOff>
                    <xdr:row>41</xdr:row>
                    <xdr:rowOff>9525</xdr:rowOff>
                  </to>
                </anchor>
              </controlPr>
            </control>
          </mc:Choice>
        </mc:AlternateContent>
        <mc:AlternateContent xmlns:mc="http://schemas.openxmlformats.org/markup-compatibility/2006">
          <mc:Choice Requires="x14">
            <control shapeId="524366" r:id="rId81" name="Check Box 78">
              <controlPr defaultSize="0" autoFill="0" autoLine="0" autoPict="0">
                <anchor moveWithCells="1" sizeWithCells="1">
                  <from>
                    <xdr:col>14</xdr:col>
                    <xdr:colOff>200025</xdr:colOff>
                    <xdr:row>41</xdr:row>
                    <xdr:rowOff>28575</xdr:rowOff>
                  </from>
                  <to>
                    <xdr:col>17</xdr:col>
                    <xdr:colOff>142875</xdr:colOff>
                    <xdr:row>41</xdr:row>
                    <xdr:rowOff>161925</xdr:rowOff>
                  </to>
                </anchor>
              </controlPr>
            </control>
          </mc:Choice>
        </mc:AlternateContent>
        <mc:AlternateContent xmlns:mc="http://schemas.openxmlformats.org/markup-compatibility/2006">
          <mc:Choice Requires="x14">
            <control shapeId="524367" r:id="rId82" name="Check Box 79">
              <controlPr defaultSize="0" autoFill="0" autoLine="0" autoPict="0">
                <anchor moveWithCells="1" sizeWithCells="1">
                  <from>
                    <xdr:col>17</xdr:col>
                    <xdr:colOff>228600</xdr:colOff>
                    <xdr:row>41</xdr:row>
                    <xdr:rowOff>28575</xdr:rowOff>
                  </from>
                  <to>
                    <xdr:col>20</xdr:col>
                    <xdr:colOff>66675</xdr:colOff>
                    <xdr:row>41</xdr:row>
                    <xdr:rowOff>161925</xdr:rowOff>
                  </to>
                </anchor>
              </controlPr>
            </control>
          </mc:Choice>
        </mc:AlternateContent>
        <mc:AlternateContent xmlns:mc="http://schemas.openxmlformats.org/markup-compatibility/2006">
          <mc:Choice Requires="x14">
            <control shapeId="524368" r:id="rId83" name="Check Box 80">
              <controlPr defaultSize="0" autoFill="0" autoLine="0" autoPict="0">
                <anchor moveWithCells="1" sizeWithCells="1">
                  <from>
                    <xdr:col>21</xdr:col>
                    <xdr:colOff>0</xdr:colOff>
                    <xdr:row>41</xdr:row>
                    <xdr:rowOff>28575</xdr:rowOff>
                  </from>
                  <to>
                    <xdr:col>22</xdr:col>
                    <xdr:colOff>228600</xdr:colOff>
                    <xdr:row>41</xdr:row>
                    <xdr:rowOff>161925</xdr:rowOff>
                  </to>
                </anchor>
              </controlPr>
            </control>
          </mc:Choice>
        </mc:AlternateContent>
        <mc:AlternateContent xmlns:mc="http://schemas.openxmlformats.org/markup-compatibility/2006">
          <mc:Choice Requires="x14">
            <control shapeId="524369" r:id="rId84" name="Check Box 81">
              <controlPr defaultSize="0" autoFill="0" autoLine="0" autoPict="0">
                <anchor moveWithCells="1" sizeWithCells="1">
                  <from>
                    <xdr:col>24</xdr:col>
                    <xdr:colOff>219075</xdr:colOff>
                    <xdr:row>41</xdr:row>
                    <xdr:rowOff>28575</xdr:rowOff>
                  </from>
                  <to>
                    <xdr:col>26</xdr:col>
                    <xdr:colOff>209550</xdr:colOff>
                    <xdr:row>41</xdr:row>
                    <xdr:rowOff>161925</xdr:rowOff>
                  </to>
                </anchor>
              </controlPr>
            </control>
          </mc:Choice>
        </mc:AlternateContent>
        <mc:AlternateContent xmlns:mc="http://schemas.openxmlformats.org/markup-compatibility/2006">
          <mc:Choice Requires="x14">
            <control shapeId="524370" r:id="rId85" name="Check Box 82">
              <controlPr defaultSize="0" autoFill="0" autoLine="0" autoPict="0">
                <anchor moveWithCells="1" sizeWithCells="1">
                  <from>
                    <xdr:col>15</xdr:col>
                    <xdr:colOff>200025</xdr:colOff>
                    <xdr:row>42</xdr:row>
                    <xdr:rowOff>28575</xdr:rowOff>
                  </from>
                  <to>
                    <xdr:col>18</xdr:col>
                    <xdr:colOff>104775</xdr:colOff>
                    <xdr:row>42</xdr:row>
                    <xdr:rowOff>161925</xdr:rowOff>
                  </to>
                </anchor>
              </controlPr>
            </control>
          </mc:Choice>
        </mc:AlternateContent>
        <mc:AlternateContent xmlns:mc="http://schemas.openxmlformats.org/markup-compatibility/2006">
          <mc:Choice Requires="x14">
            <control shapeId="524371" r:id="rId86" name="Check Box 83">
              <controlPr defaultSize="0" autoFill="0" autoLine="0" autoPict="0">
                <anchor moveWithCells="1" sizeWithCells="1">
                  <from>
                    <xdr:col>8</xdr:col>
                    <xdr:colOff>0</xdr:colOff>
                    <xdr:row>43</xdr:row>
                    <xdr:rowOff>19050</xdr:rowOff>
                  </from>
                  <to>
                    <xdr:col>10</xdr:col>
                    <xdr:colOff>104775</xdr:colOff>
                    <xdr:row>43</xdr:row>
                    <xdr:rowOff>152400</xdr:rowOff>
                  </to>
                </anchor>
              </controlPr>
            </control>
          </mc:Choice>
        </mc:AlternateContent>
        <mc:AlternateContent xmlns:mc="http://schemas.openxmlformats.org/markup-compatibility/2006">
          <mc:Choice Requires="x14">
            <control shapeId="524372" r:id="rId87" name="Check Box 84">
              <controlPr defaultSize="0" autoFill="0" autoLine="0" autoPict="0">
                <anchor moveWithCells="1" sizeWithCells="1">
                  <from>
                    <xdr:col>12</xdr:col>
                    <xdr:colOff>28575</xdr:colOff>
                    <xdr:row>43</xdr:row>
                    <xdr:rowOff>19050</xdr:rowOff>
                  </from>
                  <to>
                    <xdr:col>14</xdr:col>
                    <xdr:colOff>133350</xdr:colOff>
                    <xdr:row>43</xdr:row>
                    <xdr:rowOff>152400</xdr:rowOff>
                  </to>
                </anchor>
              </controlPr>
            </control>
          </mc:Choice>
        </mc:AlternateContent>
        <mc:AlternateContent xmlns:mc="http://schemas.openxmlformats.org/markup-compatibility/2006">
          <mc:Choice Requires="x14">
            <control shapeId="524373" r:id="rId88" name="Check Box 85">
              <controlPr defaultSize="0" autoFill="0" autoLine="0" autoPict="0">
                <anchor moveWithCells="1" sizeWithCells="1">
                  <from>
                    <xdr:col>17</xdr:col>
                    <xdr:colOff>0</xdr:colOff>
                    <xdr:row>43</xdr:row>
                    <xdr:rowOff>19050</xdr:rowOff>
                  </from>
                  <to>
                    <xdr:col>19</xdr:col>
                    <xdr:colOff>104775</xdr:colOff>
                    <xdr:row>43</xdr:row>
                    <xdr:rowOff>152400</xdr:rowOff>
                  </to>
                </anchor>
              </controlPr>
            </control>
          </mc:Choice>
        </mc:AlternateContent>
        <mc:AlternateContent xmlns:mc="http://schemas.openxmlformats.org/markup-compatibility/2006">
          <mc:Choice Requires="x14">
            <control shapeId="524374" r:id="rId89" name="Option Button 86">
              <controlPr defaultSize="0" autoFill="0" autoLine="0" autoPict="0">
                <anchor moveWithCells="1">
                  <from>
                    <xdr:col>11</xdr:col>
                    <xdr:colOff>9525</xdr:colOff>
                    <xdr:row>57</xdr:row>
                    <xdr:rowOff>47625</xdr:rowOff>
                  </from>
                  <to>
                    <xdr:col>12</xdr:col>
                    <xdr:colOff>95250</xdr:colOff>
                    <xdr:row>58</xdr:row>
                    <xdr:rowOff>19050</xdr:rowOff>
                  </to>
                </anchor>
              </controlPr>
            </control>
          </mc:Choice>
        </mc:AlternateContent>
        <mc:AlternateContent xmlns:mc="http://schemas.openxmlformats.org/markup-compatibility/2006">
          <mc:Choice Requires="x14">
            <control shapeId="524375" r:id="rId90" name="Option Button 87">
              <controlPr defaultSize="0" autoFill="0" autoLine="0" autoPict="0">
                <anchor moveWithCells="1">
                  <from>
                    <xdr:col>12</xdr:col>
                    <xdr:colOff>152400</xdr:colOff>
                    <xdr:row>57</xdr:row>
                    <xdr:rowOff>38100</xdr:rowOff>
                  </from>
                  <to>
                    <xdr:col>14</xdr:col>
                    <xdr:colOff>38100</xdr:colOff>
                    <xdr:row>58</xdr:row>
                    <xdr:rowOff>19050</xdr:rowOff>
                  </to>
                </anchor>
              </controlPr>
            </control>
          </mc:Choice>
        </mc:AlternateContent>
        <mc:AlternateContent xmlns:mc="http://schemas.openxmlformats.org/markup-compatibility/2006">
          <mc:Choice Requires="x14">
            <control shapeId="524376" r:id="rId91" name="Option Button 88">
              <controlPr defaultSize="0" autoFill="0" autoLine="0" autoPict="0">
                <anchor moveWithCells="1">
                  <from>
                    <xdr:col>14</xdr:col>
                    <xdr:colOff>104775</xdr:colOff>
                    <xdr:row>57</xdr:row>
                    <xdr:rowOff>38100</xdr:rowOff>
                  </from>
                  <to>
                    <xdr:col>15</xdr:col>
                    <xdr:colOff>180975</xdr:colOff>
                    <xdr:row>58</xdr:row>
                    <xdr:rowOff>28575</xdr:rowOff>
                  </to>
                </anchor>
              </controlPr>
            </control>
          </mc:Choice>
        </mc:AlternateContent>
        <mc:AlternateContent xmlns:mc="http://schemas.openxmlformats.org/markup-compatibility/2006">
          <mc:Choice Requires="x14">
            <control shapeId="524377" r:id="rId92" name="Option Button 89">
              <controlPr defaultSize="0" autoFill="0" autoLine="0" autoPict="0">
                <anchor moveWithCells="1">
                  <from>
                    <xdr:col>16</xdr:col>
                    <xdr:colOff>47625</xdr:colOff>
                    <xdr:row>57</xdr:row>
                    <xdr:rowOff>38100</xdr:rowOff>
                  </from>
                  <to>
                    <xdr:col>17</xdr:col>
                    <xdr:colOff>171450</xdr:colOff>
                    <xdr:row>58</xdr:row>
                    <xdr:rowOff>28575</xdr:rowOff>
                  </to>
                </anchor>
              </controlPr>
            </control>
          </mc:Choice>
        </mc:AlternateContent>
        <mc:AlternateContent xmlns:mc="http://schemas.openxmlformats.org/markup-compatibility/2006">
          <mc:Choice Requires="x14">
            <control shapeId="524378" r:id="rId93" name="Option Button 90">
              <controlPr defaultSize="0" autoFill="0" autoLine="0" autoPict="0">
                <anchor moveWithCells="1">
                  <from>
                    <xdr:col>18</xdr:col>
                    <xdr:colOff>0</xdr:colOff>
                    <xdr:row>57</xdr:row>
                    <xdr:rowOff>38100</xdr:rowOff>
                  </from>
                  <to>
                    <xdr:col>19</xdr:col>
                    <xdr:colOff>123825</xdr:colOff>
                    <xdr:row>58</xdr:row>
                    <xdr:rowOff>28575</xdr:rowOff>
                  </to>
                </anchor>
              </controlPr>
            </control>
          </mc:Choice>
        </mc:AlternateContent>
        <mc:AlternateContent xmlns:mc="http://schemas.openxmlformats.org/markup-compatibility/2006">
          <mc:Choice Requires="x14">
            <control shapeId="524379" r:id="rId94" name="Option Button 91">
              <controlPr defaultSize="0" autoFill="0" autoLine="0" autoPict="0">
                <anchor moveWithCells="1">
                  <from>
                    <xdr:col>19</xdr:col>
                    <xdr:colOff>190500</xdr:colOff>
                    <xdr:row>57</xdr:row>
                    <xdr:rowOff>28575</xdr:rowOff>
                  </from>
                  <to>
                    <xdr:col>20</xdr:col>
                    <xdr:colOff>200025</xdr:colOff>
                    <xdr:row>58</xdr:row>
                    <xdr:rowOff>28575</xdr:rowOff>
                  </to>
                </anchor>
              </controlPr>
            </control>
          </mc:Choice>
        </mc:AlternateContent>
        <mc:AlternateContent xmlns:mc="http://schemas.openxmlformats.org/markup-compatibility/2006">
          <mc:Choice Requires="x14">
            <control shapeId="524380" r:id="rId95" name="Option Button 92">
              <controlPr defaultSize="0" autoFill="0" autoLine="0" autoPict="0">
                <anchor moveWithCells="1">
                  <from>
                    <xdr:col>20</xdr:col>
                    <xdr:colOff>266700</xdr:colOff>
                    <xdr:row>57</xdr:row>
                    <xdr:rowOff>38100</xdr:rowOff>
                  </from>
                  <to>
                    <xdr:col>22</xdr:col>
                    <xdr:colOff>0</xdr:colOff>
                    <xdr:row>58</xdr:row>
                    <xdr:rowOff>19050</xdr:rowOff>
                  </to>
                </anchor>
              </controlPr>
            </control>
          </mc:Choice>
        </mc:AlternateContent>
        <mc:AlternateContent xmlns:mc="http://schemas.openxmlformats.org/markup-compatibility/2006">
          <mc:Choice Requires="x14">
            <control shapeId="524381" r:id="rId96" name="Option Button 93">
              <controlPr defaultSize="0" autoFill="0" autoLine="0" autoPict="0">
                <anchor moveWithCells="1">
                  <from>
                    <xdr:col>22</xdr:col>
                    <xdr:colOff>66675</xdr:colOff>
                    <xdr:row>57</xdr:row>
                    <xdr:rowOff>38100</xdr:rowOff>
                  </from>
                  <to>
                    <xdr:col>23</xdr:col>
                    <xdr:colOff>95250</xdr:colOff>
                    <xdr:row>58</xdr:row>
                    <xdr:rowOff>19050</xdr:rowOff>
                  </to>
                </anchor>
              </controlPr>
            </control>
          </mc:Choice>
        </mc:AlternateContent>
        <mc:AlternateContent xmlns:mc="http://schemas.openxmlformats.org/markup-compatibility/2006">
          <mc:Choice Requires="x14">
            <control shapeId="524382" r:id="rId97" name="Option Button 94">
              <controlPr defaultSize="0" autoFill="0" autoLine="0" autoPict="0">
                <anchor moveWithCells="1">
                  <from>
                    <xdr:col>23</xdr:col>
                    <xdr:colOff>152400</xdr:colOff>
                    <xdr:row>57</xdr:row>
                    <xdr:rowOff>38100</xdr:rowOff>
                  </from>
                  <to>
                    <xdr:col>24</xdr:col>
                    <xdr:colOff>171450</xdr:colOff>
                    <xdr:row>58</xdr:row>
                    <xdr:rowOff>19050</xdr:rowOff>
                  </to>
                </anchor>
              </controlPr>
            </control>
          </mc:Choice>
        </mc:AlternateContent>
        <mc:AlternateContent xmlns:mc="http://schemas.openxmlformats.org/markup-compatibility/2006">
          <mc:Choice Requires="x14">
            <control shapeId="524383" r:id="rId98" name="Option Button 95">
              <controlPr defaultSize="0" autoFill="0" autoLine="0" autoPict="0">
                <anchor moveWithCells="1">
                  <from>
                    <xdr:col>24</xdr:col>
                    <xdr:colOff>228600</xdr:colOff>
                    <xdr:row>57</xdr:row>
                    <xdr:rowOff>28575</xdr:rowOff>
                  </from>
                  <to>
                    <xdr:col>25</xdr:col>
                    <xdr:colOff>247650</xdr:colOff>
                    <xdr:row>58</xdr:row>
                    <xdr:rowOff>38100</xdr:rowOff>
                  </to>
                </anchor>
              </controlPr>
            </control>
          </mc:Choice>
        </mc:AlternateContent>
        <mc:AlternateContent xmlns:mc="http://schemas.openxmlformats.org/markup-compatibility/2006">
          <mc:Choice Requires="x14">
            <control shapeId="524384" r:id="rId99" name="Option Button 96">
              <controlPr defaultSize="0" autoFill="0" autoLine="0" autoPict="0">
                <anchor moveWithCells="1">
                  <from>
                    <xdr:col>26</xdr:col>
                    <xdr:colOff>47625</xdr:colOff>
                    <xdr:row>57</xdr:row>
                    <xdr:rowOff>28575</xdr:rowOff>
                  </from>
                  <to>
                    <xdr:col>27</xdr:col>
                    <xdr:colOff>66675</xdr:colOff>
                    <xdr:row>58</xdr:row>
                    <xdr:rowOff>38100</xdr:rowOff>
                  </to>
                </anchor>
              </controlPr>
            </control>
          </mc:Choice>
        </mc:AlternateContent>
        <mc:AlternateContent xmlns:mc="http://schemas.openxmlformats.org/markup-compatibility/2006">
          <mc:Choice Requires="x14">
            <control shapeId="524385" r:id="rId100" name="Check Box 97">
              <controlPr defaultSize="0" autoFill="0" autoLine="0" autoPict="0">
                <anchor moveWithCells="1" sizeWithCells="1">
                  <from>
                    <xdr:col>9</xdr:col>
                    <xdr:colOff>152400</xdr:colOff>
                    <xdr:row>29</xdr:row>
                    <xdr:rowOff>28575</xdr:rowOff>
                  </from>
                  <to>
                    <xdr:col>10</xdr:col>
                    <xdr:colOff>142875</xdr:colOff>
                    <xdr:row>29</xdr:row>
                    <xdr:rowOff>161925</xdr:rowOff>
                  </to>
                </anchor>
              </controlPr>
            </control>
          </mc:Choice>
        </mc:AlternateContent>
        <mc:AlternateContent xmlns:mc="http://schemas.openxmlformats.org/markup-compatibility/2006">
          <mc:Choice Requires="x14">
            <control shapeId="524386" r:id="rId101" name="Check Box 98">
              <controlPr defaultSize="0" autoFill="0" autoLine="0" autoPict="0">
                <anchor moveWithCells="1" sizeWithCells="1">
                  <from>
                    <xdr:col>11</xdr:col>
                    <xdr:colOff>104775</xdr:colOff>
                    <xdr:row>29</xdr:row>
                    <xdr:rowOff>19050</xdr:rowOff>
                  </from>
                  <to>
                    <xdr:col>12</xdr:col>
                    <xdr:colOff>104775</xdr:colOff>
                    <xdr:row>29</xdr:row>
                    <xdr:rowOff>161925</xdr:rowOff>
                  </to>
                </anchor>
              </controlPr>
            </control>
          </mc:Choice>
        </mc:AlternateContent>
        <mc:AlternateContent xmlns:mc="http://schemas.openxmlformats.org/markup-compatibility/2006">
          <mc:Choice Requires="x14">
            <control shapeId="524387" r:id="rId102" name="Option Button 99">
              <controlPr defaultSize="0" autoFill="0" autoLine="0" autoPict="0">
                <anchor moveWithCells="1">
                  <from>
                    <xdr:col>8</xdr:col>
                    <xdr:colOff>0</xdr:colOff>
                    <xdr:row>42</xdr:row>
                    <xdr:rowOff>9525</xdr:rowOff>
                  </from>
                  <to>
                    <xdr:col>9</xdr:col>
                    <xdr:colOff>123825</xdr:colOff>
                    <xdr:row>43</xdr:row>
                    <xdr:rowOff>19050</xdr:rowOff>
                  </to>
                </anchor>
              </controlPr>
            </control>
          </mc:Choice>
        </mc:AlternateContent>
        <mc:AlternateContent xmlns:mc="http://schemas.openxmlformats.org/markup-compatibility/2006">
          <mc:Choice Requires="x14">
            <control shapeId="524388" r:id="rId103" name="Option Button 100">
              <controlPr defaultSize="0" autoFill="0" autoLine="0" autoPict="0">
                <anchor moveWithCells="1">
                  <from>
                    <xdr:col>10</xdr:col>
                    <xdr:colOff>104775</xdr:colOff>
                    <xdr:row>42</xdr:row>
                    <xdr:rowOff>19050</xdr:rowOff>
                  </from>
                  <to>
                    <xdr:col>11</xdr:col>
                    <xdr:colOff>190500</xdr:colOff>
                    <xdr:row>43</xdr:row>
                    <xdr:rowOff>9525</xdr:rowOff>
                  </to>
                </anchor>
              </controlPr>
            </control>
          </mc:Choice>
        </mc:AlternateContent>
        <mc:AlternateContent xmlns:mc="http://schemas.openxmlformats.org/markup-compatibility/2006">
          <mc:Choice Requires="x14">
            <control shapeId="524389" r:id="rId104" name="Option Button 101">
              <controlPr defaultSize="0" autoFill="0" autoLine="0" autoPict="0">
                <anchor moveWithCells="1">
                  <from>
                    <xdr:col>11</xdr:col>
                    <xdr:colOff>9525</xdr:colOff>
                    <xdr:row>58</xdr:row>
                    <xdr:rowOff>19050</xdr:rowOff>
                  </from>
                  <to>
                    <xdr:col>12</xdr:col>
                    <xdr:colOff>95250</xdr:colOff>
                    <xdr:row>59</xdr:row>
                    <xdr:rowOff>28575</xdr:rowOff>
                  </to>
                </anchor>
              </controlPr>
            </control>
          </mc:Choice>
        </mc:AlternateContent>
        <mc:AlternateContent xmlns:mc="http://schemas.openxmlformats.org/markup-compatibility/2006">
          <mc:Choice Requires="x14">
            <control shapeId="524390" r:id="rId105" name="Option Button 102">
              <controlPr defaultSize="0" autoFill="0" autoLine="0" autoPict="0">
                <anchor moveWithCells="1">
                  <from>
                    <xdr:col>14</xdr:col>
                    <xdr:colOff>104775</xdr:colOff>
                    <xdr:row>58</xdr:row>
                    <xdr:rowOff>28575</xdr:rowOff>
                  </from>
                  <to>
                    <xdr:col>15</xdr:col>
                    <xdr:colOff>190500</xdr:colOff>
                    <xdr:row>59</xdr:row>
                    <xdr:rowOff>19050</xdr:rowOff>
                  </to>
                </anchor>
              </controlPr>
            </control>
          </mc:Choice>
        </mc:AlternateContent>
        <mc:AlternateContent xmlns:mc="http://schemas.openxmlformats.org/markup-compatibility/2006">
          <mc:Choice Requires="x14">
            <control shapeId="524391" r:id="rId106" name="Option Button 103">
              <controlPr defaultSize="0" autoFill="0" autoLine="0" autoPict="0">
                <anchor moveWithCells="1">
                  <from>
                    <xdr:col>18</xdr:col>
                    <xdr:colOff>0</xdr:colOff>
                    <xdr:row>58</xdr:row>
                    <xdr:rowOff>28575</xdr:rowOff>
                  </from>
                  <to>
                    <xdr:col>19</xdr:col>
                    <xdr:colOff>123825</xdr:colOff>
                    <xdr:row>59</xdr:row>
                    <xdr:rowOff>19050</xdr:rowOff>
                  </to>
                </anchor>
              </controlPr>
            </control>
          </mc:Choice>
        </mc:AlternateContent>
        <mc:AlternateContent xmlns:mc="http://schemas.openxmlformats.org/markup-compatibility/2006">
          <mc:Choice Requires="x14">
            <control shapeId="524392" r:id="rId107" name="Option Button 104">
              <controlPr defaultSize="0" autoFill="0" autoLine="0" autoPict="0">
                <anchor moveWithCells="1">
                  <from>
                    <xdr:col>20</xdr:col>
                    <xdr:colOff>266700</xdr:colOff>
                    <xdr:row>58</xdr:row>
                    <xdr:rowOff>19050</xdr:rowOff>
                  </from>
                  <to>
                    <xdr:col>22</xdr:col>
                    <xdr:colOff>0</xdr:colOff>
                    <xdr:row>59</xdr:row>
                    <xdr:rowOff>28575</xdr:rowOff>
                  </to>
                </anchor>
              </controlPr>
            </control>
          </mc:Choice>
        </mc:AlternateContent>
        <mc:AlternateContent xmlns:mc="http://schemas.openxmlformats.org/markup-compatibility/2006">
          <mc:Choice Requires="x14">
            <control shapeId="524393" r:id="rId108" name="Option Button 105">
              <controlPr defaultSize="0" autoFill="0" autoLine="0" autoPict="0">
                <anchor moveWithCells="1">
                  <from>
                    <xdr:col>23</xdr:col>
                    <xdr:colOff>152400</xdr:colOff>
                    <xdr:row>58</xdr:row>
                    <xdr:rowOff>9525</xdr:rowOff>
                  </from>
                  <to>
                    <xdr:col>24</xdr:col>
                    <xdr:colOff>171450</xdr:colOff>
                    <xdr:row>59</xdr:row>
                    <xdr:rowOff>28575</xdr:rowOff>
                  </to>
                </anchor>
              </controlPr>
            </control>
          </mc:Choice>
        </mc:AlternateContent>
        <mc:AlternateContent xmlns:mc="http://schemas.openxmlformats.org/markup-compatibility/2006">
          <mc:Choice Requires="x14">
            <control shapeId="524394" r:id="rId109" name="Group Box 106">
              <controlPr defaultSize="0" autoFill="0" autoPict="0">
                <anchor moveWithCells="1">
                  <from>
                    <xdr:col>25</xdr:col>
                    <xdr:colOff>257175</xdr:colOff>
                    <xdr:row>3</xdr:row>
                    <xdr:rowOff>95250</xdr:rowOff>
                  </from>
                  <to>
                    <xdr:col>31</xdr:col>
                    <xdr:colOff>123825</xdr:colOff>
                    <xdr:row>5</xdr:row>
                    <xdr:rowOff>133350</xdr:rowOff>
                  </to>
                </anchor>
              </controlPr>
            </control>
          </mc:Choice>
        </mc:AlternateContent>
        <mc:AlternateContent xmlns:mc="http://schemas.openxmlformats.org/markup-compatibility/2006">
          <mc:Choice Requires="x14">
            <control shapeId="524395" r:id="rId110" name="Group Box 107">
              <controlPr defaultSize="0" autoFill="0" autoPict="0">
                <anchor moveWithCells="1">
                  <from>
                    <xdr:col>25</xdr:col>
                    <xdr:colOff>247650</xdr:colOff>
                    <xdr:row>5</xdr:row>
                    <xdr:rowOff>114300</xdr:rowOff>
                  </from>
                  <to>
                    <xdr:col>31</xdr:col>
                    <xdr:colOff>133350</xdr:colOff>
                    <xdr:row>7</xdr:row>
                    <xdr:rowOff>161925</xdr:rowOff>
                  </to>
                </anchor>
              </controlPr>
            </control>
          </mc:Choice>
        </mc:AlternateContent>
        <mc:AlternateContent xmlns:mc="http://schemas.openxmlformats.org/markup-compatibility/2006">
          <mc:Choice Requires="x14">
            <control shapeId="524396" r:id="rId111" name="Group Box 108">
              <controlPr defaultSize="0" autoFill="0" autoPict="0">
                <anchor moveWithCells="1">
                  <from>
                    <xdr:col>25</xdr:col>
                    <xdr:colOff>247650</xdr:colOff>
                    <xdr:row>6</xdr:row>
                    <xdr:rowOff>114300</xdr:rowOff>
                  </from>
                  <to>
                    <xdr:col>31</xdr:col>
                    <xdr:colOff>142875</xdr:colOff>
                    <xdr:row>9</xdr:row>
                    <xdr:rowOff>0</xdr:rowOff>
                  </to>
                </anchor>
              </controlPr>
            </control>
          </mc:Choice>
        </mc:AlternateContent>
        <mc:AlternateContent xmlns:mc="http://schemas.openxmlformats.org/markup-compatibility/2006">
          <mc:Choice Requires="x14">
            <control shapeId="524397" r:id="rId112" name="Group Box 109">
              <controlPr defaultSize="0" autoFill="0" autoPict="0">
                <anchor moveWithCells="1">
                  <from>
                    <xdr:col>21</xdr:col>
                    <xdr:colOff>257175</xdr:colOff>
                    <xdr:row>7</xdr:row>
                    <xdr:rowOff>161925</xdr:rowOff>
                  </from>
                  <to>
                    <xdr:col>31</xdr:col>
                    <xdr:colOff>123825</xdr:colOff>
                    <xdr:row>9</xdr:row>
                    <xdr:rowOff>104775</xdr:rowOff>
                  </to>
                </anchor>
              </controlPr>
            </control>
          </mc:Choice>
        </mc:AlternateContent>
        <mc:AlternateContent xmlns:mc="http://schemas.openxmlformats.org/markup-compatibility/2006">
          <mc:Choice Requires="x14">
            <control shapeId="524398" r:id="rId113" name="Group Box 110">
              <controlPr defaultSize="0" autoFill="0" autoPict="0">
                <anchor moveWithCells="1">
                  <from>
                    <xdr:col>21</xdr:col>
                    <xdr:colOff>247650</xdr:colOff>
                    <xdr:row>9</xdr:row>
                    <xdr:rowOff>152400</xdr:rowOff>
                  </from>
                  <to>
                    <xdr:col>31</xdr:col>
                    <xdr:colOff>19050</xdr:colOff>
                    <xdr:row>12</xdr:row>
                    <xdr:rowOff>9525</xdr:rowOff>
                  </to>
                </anchor>
              </controlPr>
            </control>
          </mc:Choice>
        </mc:AlternateContent>
        <mc:AlternateContent xmlns:mc="http://schemas.openxmlformats.org/markup-compatibility/2006">
          <mc:Choice Requires="x14">
            <control shapeId="524399" r:id="rId114" name="Group Box 111">
              <controlPr defaultSize="0" autoFill="0" autoPict="0">
                <anchor moveWithCells="1">
                  <from>
                    <xdr:col>11</xdr:col>
                    <xdr:colOff>123825</xdr:colOff>
                    <xdr:row>13</xdr:row>
                    <xdr:rowOff>57150</xdr:rowOff>
                  </from>
                  <to>
                    <xdr:col>16</xdr:col>
                    <xdr:colOff>142875</xdr:colOff>
                    <xdr:row>15</xdr:row>
                    <xdr:rowOff>123825</xdr:rowOff>
                  </to>
                </anchor>
              </controlPr>
            </control>
          </mc:Choice>
        </mc:AlternateContent>
        <mc:AlternateContent xmlns:mc="http://schemas.openxmlformats.org/markup-compatibility/2006">
          <mc:Choice Requires="x14">
            <control shapeId="524400" r:id="rId115" name="Group Box 112">
              <controlPr defaultSize="0" autoFill="0" autoPict="0">
                <anchor moveWithCells="1">
                  <from>
                    <xdr:col>19</xdr:col>
                    <xdr:colOff>247650</xdr:colOff>
                    <xdr:row>13</xdr:row>
                    <xdr:rowOff>104775</xdr:rowOff>
                  </from>
                  <to>
                    <xdr:col>23</xdr:col>
                    <xdr:colOff>104775</xdr:colOff>
                    <xdr:row>15</xdr:row>
                    <xdr:rowOff>104775</xdr:rowOff>
                  </to>
                </anchor>
              </controlPr>
            </control>
          </mc:Choice>
        </mc:AlternateContent>
        <mc:AlternateContent xmlns:mc="http://schemas.openxmlformats.org/markup-compatibility/2006">
          <mc:Choice Requires="x14">
            <control shapeId="524401" r:id="rId116" name="Group Box 113">
              <controlPr defaultSize="0" autoFill="0" autoPict="0">
                <anchor moveWithCells="1">
                  <from>
                    <xdr:col>20</xdr:col>
                    <xdr:colOff>180975</xdr:colOff>
                    <xdr:row>14</xdr:row>
                    <xdr:rowOff>66675</xdr:rowOff>
                  </from>
                  <to>
                    <xdr:col>24</xdr:col>
                    <xdr:colOff>133350</xdr:colOff>
                    <xdr:row>17</xdr:row>
                    <xdr:rowOff>0</xdr:rowOff>
                  </to>
                </anchor>
              </controlPr>
            </control>
          </mc:Choice>
        </mc:AlternateContent>
        <mc:AlternateContent xmlns:mc="http://schemas.openxmlformats.org/markup-compatibility/2006">
          <mc:Choice Requires="x14">
            <control shapeId="524402" r:id="rId117" name="Group Box 114">
              <controlPr defaultSize="0" autoFill="0" autoPict="0">
                <anchor moveWithCells="1">
                  <from>
                    <xdr:col>7</xdr:col>
                    <xdr:colOff>152400</xdr:colOff>
                    <xdr:row>18</xdr:row>
                    <xdr:rowOff>57150</xdr:rowOff>
                  </from>
                  <to>
                    <xdr:col>18</xdr:col>
                    <xdr:colOff>95250</xdr:colOff>
                    <xdr:row>20</xdr:row>
                    <xdr:rowOff>66675</xdr:rowOff>
                  </to>
                </anchor>
              </controlPr>
            </control>
          </mc:Choice>
        </mc:AlternateContent>
        <mc:AlternateContent xmlns:mc="http://schemas.openxmlformats.org/markup-compatibility/2006">
          <mc:Choice Requires="x14">
            <control shapeId="524403" r:id="rId118" name="Group Box 115">
              <controlPr defaultSize="0" autoFill="0" autoPict="0">
                <anchor moveWithCells="1">
                  <from>
                    <xdr:col>19</xdr:col>
                    <xdr:colOff>180975</xdr:colOff>
                    <xdr:row>21</xdr:row>
                    <xdr:rowOff>95250</xdr:rowOff>
                  </from>
                  <to>
                    <xdr:col>23</xdr:col>
                    <xdr:colOff>161925</xdr:colOff>
                    <xdr:row>23</xdr:row>
                    <xdr:rowOff>123825</xdr:rowOff>
                  </to>
                </anchor>
              </controlPr>
            </control>
          </mc:Choice>
        </mc:AlternateContent>
        <mc:AlternateContent xmlns:mc="http://schemas.openxmlformats.org/markup-compatibility/2006">
          <mc:Choice Requires="x14">
            <control shapeId="524404" r:id="rId119" name="Group Box 116">
              <controlPr defaultSize="0" autoFill="0" autoPict="0">
                <anchor moveWithCells="1">
                  <from>
                    <xdr:col>7</xdr:col>
                    <xdr:colOff>152400</xdr:colOff>
                    <xdr:row>21</xdr:row>
                    <xdr:rowOff>57150</xdr:rowOff>
                  </from>
                  <to>
                    <xdr:col>26</xdr:col>
                    <xdr:colOff>114300</xdr:colOff>
                    <xdr:row>24</xdr:row>
                    <xdr:rowOff>0</xdr:rowOff>
                  </to>
                </anchor>
              </controlPr>
            </control>
          </mc:Choice>
        </mc:AlternateContent>
        <mc:AlternateContent xmlns:mc="http://schemas.openxmlformats.org/markup-compatibility/2006">
          <mc:Choice Requires="x14">
            <control shapeId="524405" r:id="rId120" name="Group Box 117">
              <controlPr defaultSize="0" autoFill="0" autoPict="0">
                <anchor moveWithCells="1">
                  <from>
                    <xdr:col>7</xdr:col>
                    <xdr:colOff>123825</xdr:colOff>
                    <xdr:row>27</xdr:row>
                    <xdr:rowOff>114300</xdr:rowOff>
                  </from>
                  <to>
                    <xdr:col>20</xdr:col>
                    <xdr:colOff>209550</xdr:colOff>
                    <xdr:row>29</xdr:row>
                    <xdr:rowOff>133350</xdr:rowOff>
                  </to>
                </anchor>
              </controlPr>
            </control>
          </mc:Choice>
        </mc:AlternateContent>
        <mc:AlternateContent xmlns:mc="http://schemas.openxmlformats.org/markup-compatibility/2006">
          <mc:Choice Requires="x14">
            <control shapeId="524406" r:id="rId121" name="Group Box 118">
              <controlPr defaultSize="0" autoFill="0" autoPict="0">
                <anchor moveWithCells="1">
                  <from>
                    <xdr:col>7</xdr:col>
                    <xdr:colOff>123825</xdr:colOff>
                    <xdr:row>28</xdr:row>
                    <xdr:rowOff>104775</xdr:rowOff>
                  </from>
                  <to>
                    <xdr:col>17</xdr:col>
                    <xdr:colOff>9525</xdr:colOff>
                    <xdr:row>31</xdr:row>
                    <xdr:rowOff>0</xdr:rowOff>
                  </to>
                </anchor>
              </controlPr>
            </control>
          </mc:Choice>
        </mc:AlternateContent>
        <mc:AlternateContent xmlns:mc="http://schemas.openxmlformats.org/markup-compatibility/2006">
          <mc:Choice Requires="x14">
            <control shapeId="524407" r:id="rId122" name="Group Box 119">
              <controlPr defaultSize="0" autoFill="0" autoPict="0">
                <anchor moveWithCells="1">
                  <from>
                    <xdr:col>20</xdr:col>
                    <xdr:colOff>228600</xdr:colOff>
                    <xdr:row>28</xdr:row>
                    <xdr:rowOff>104775</xdr:rowOff>
                  </from>
                  <to>
                    <xdr:col>24</xdr:col>
                    <xdr:colOff>47625</xdr:colOff>
                    <xdr:row>30</xdr:row>
                    <xdr:rowOff>142875</xdr:rowOff>
                  </to>
                </anchor>
              </controlPr>
            </control>
          </mc:Choice>
        </mc:AlternateContent>
        <mc:AlternateContent xmlns:mc="http://schemas.openxmlformats.org/markup-compatibility/2006">
          <mc:Choice Requires="x14">
            <control shapeId="524408" r:id="rId123" name="Group Box 120">
              <controlPr defaultSize="0" autoFill="0" autoPict="0">
                <anchor moveWithCells="1">
                  <from>
                    <xdr:col>25</xdr:col>
                    <xdr:colOff>257175</xdr:colOff>
                    <xdr:row>28</xdr:row>
                    <xdr:rowOff>66675</xdr:rowOff>
                  </from>
                  <to>
                    <xdr:col>31</xdr:col>
                    <xdr:colOff>47625</xdr:colOff>
                    <xdr:row>31</xdr:row>
                    <xdr:rowOff>9525</xdr:rowOff>
                  </to>
                </anchor>
              </controlPr>
            </control>
          </mc:Choice>
        </mc:AlternateContent>
        <mc:AlternateContent xmlns:mc="http://schemas.openxmlformats.org/markup-compatibility/2006">
          <mc:Choice Requires="x14">
            <control shapeId="524409" r:id="rId124" name="Group Box 121">
              <controlPr defaultSize="0" autoFill="0" autoPict="0">
                <anchor moveWithCells="1">
                  <from>
                    <xdr:col>11</xdr:col>
                    <xdr:colOff>104775</xdr:colOff>
                    <xdr:row>31</xdr:row>
                    <xdr:rowOff>95250</xdr:rowOff>
                  </from>
                  <to>
                    <xdr:col>30</xdr:col>
                    <xdr:colOff>123825</xdr:colOff>
                    <xdr:row>33</xdr:row>
                    <xdr:rowOff>28575</xdr:rowOff>
                  </to>
                </anchor>
              </controlPr>
            </control>
          </mc:Choice>
        </mc:AlternateContent>
        <mc:AlternateContent xmlns:mc="http://schemas.openxmlformats.org/markup-compatibility/2006">
          <mc:Choice Requires="x14">
            <control shapeId="524410" r:id="rId125" name="Group Box 122">
              <controlPr defaultSize="0" autoFill="0" autoPict="0">
                <anchor moveWithCells="1">
                  <from>
                    <xdr:col>11</xdr:col>
                    <xdr:colOff>9525</xdr:colOff>
                    <xdr:row>33</xdr:row>
                    <xdr:rowOff>123825</xdr:rowOff>
                  </from>
                  <to>
                    <xdr:col>24</xdr:col>
                    <xdr:colOff>247650</xdr:colOff>
                    <xdr:row>36</xdr:row>
                    <xdr:rowOff>0</xdr:rowOff>
                  </to>
                </anchor>
              </controlPr>
            </control>
          </mc:Choice>
        </mc:AlternateContent>
        <mc:AlternateContent xmlns:mc="http://schemas.openxmlformats.org/markup-compatibility/2006">
          <mc:Choice Requires="x14">
            <control shapeId="524411" r:id="rId126" name="Group Box 123">
              <controlPr defaultSize="0" autoFill="0" autoPict="0">
                <anchor moveWithCells="1">
                  <from>
                    <xdr:col>8</xdr:col>
                    <xdr:colOff>133350</xdr:colOff>
                    <xdr:row>37</xdr:row>
                    <xdr:rowOff>66675</xdr:rowOff>
                  </from>
                  <to>
                    <xdr:col>13</xdr:col>
                    <xdr:colOff>180975</xdr:colOff>
                    <xdr:row>39</xdr:row>
                    <xdr:rowOff>38100</xdr:rowOff>
                  </to>
                </anchor>
              </controlPr>
            </control>
          </mc:Choice>
        </mc:AlternateContent>
        <mc:AlternateContent xmlns:mc="http://schemas.openxmlformats.org/markup-compatibility/2006">
          <mc:Choice Requires="x14">
            <control shapeId="524412" r:id="rId127" name="Group Box 124">
              <controlPr defaultSize="0" autoFill="0" autoPict="0">
                <anchor moveWithCells="1">
                  <from>
                    <xdr:col>19</xdr:col>
                    <xdr:colOff>219075</xdr:colOff>
                    <xdr:row>37</xdr:row>
                    <xdr:rowOff>95250</xdr:rowOff>
                  </from>
                  <to>
                    <xdr:col>23</xdr:col>
                    <xdr:colOff>76200</xdr:colOff>
                    <xdr:row>39</xdr:row>
                    <xdr:rowOff>85725</xdr:rowOff>
                  </to>
                </anchor>
              </controlPr>
            </control>
          </mc:Choice>
        </mc:AlternateContent>
        <mc:AlternateContent xmlns:mc="http://schemas.openxmlformats.org/markup-compatibility/2006">
          <mc:Choice Requires="x14">
            <control shapeId="524413" r:id="rId128" name="Group Box 125">
              <controlPr defaultSize="0" autoFill="0" autoPict="0">
                <anchor moveWithCells="1">
                  <from>
                    <xdr:col>10</xdr:col>
                    <xdr:colOff>28575</xdr:colOff>
                    <xdr:row>39</xdr:row>
                    <xdr:rowOff>114300</xdr:rowOff>
                  </from>
                  <to>
                    <xdr:col>14</xdr:col>
                    <xdr:colOff>152400</xdr:colOff>
                    <xdr:row>41</xdr:row>
                    <xdr:rowOff>114300</xdr:rowOff>
                  </to>
                </anchor>
              </controlPr>
            </control>
          </mc:Choice>
        </mc:AlternateContent>
        <mc:AlternateContent xmlns:mc="http://schemas.openxmlformats.org/markup-compatibility/2006">
          <mc:Choice Requires="x14">
            <control shapeId="524414" r:id="rId129" name="Group Box 126">
              <controlPr defaultSize="0" autoFill="0" autoPict="0">
                <anchor moveWithCells="1">
                  <from>
                    <xdr:col>10</xdr:col>
                    <xdr:colOff>19050</xdr:colOff>
                    <xdr:row>40</xdr:row>
                    <xdr:rowOff>123825</xdr:rowOff>
                  </from>
                  <to>
                    <xdr:col>14</xdr:col>
                    <xdr:colOff>142875</xdr:colOff>
                    <xdr:row>42</xdr:row>
                    <xdr:rowOff>95250</xdr:rowOff>
                  </to>
                </anchor>
              </controlPr>
            </control>
          </mc:Choice>
        </mc:AlternateContent>
        <mc:AlternateContent xmlns:mc="http://schemas.openxmlformats.org/markup-compatibility/2006">
          <mc:Choice Requires="x14">
            <control shapeId="524415" r:id="rId130" name="Group Box 127">
              <controlPr defaultSize="0" autoFill="0" autoPict="0">
                <anchor moveWithCells="1">
                  <from>
                    <xdr:col>7</xdr:col>
                    <xdr:colOff>133350</xdr:colOff>
                    <xdr:row>41</xdr:row>
                    <xdr:rowOff>47625</xdr:rowOff>
                  </from>
                  <to>
                    <xdr:col>15</xdr:col>
                    <xdr:colOff>142875</xdr:colOff>
                    <xdr:row>44</xdr:row>
                    <xdr:rowOff>9525</xdr:rowOff>
                  </to>
                </anchor>
              </controlPr>
            </control>
          </mc:Choice>
        </mc:AlternateContent>
        <mc:AlternateContent xmlns:mc="http://schemas.openxmlformats.org/markup-compatibility/2006">
          <mc:Choice Requires="x14">
            <control shapeId="524416" r:id="rId131" name="Group Box 128">
              <controlPr defaultSize="0" autoFill="0" autoPict="0">
                <anchor moveWithCells="1">
                  <from>
                    <xdr:col>10</xdr:col>
                    <xdr:colOff>66675</xdr:colOff>
                    <xdr:row>56</xdr:row>
                    <xdr:rowOff>66675</xdr:rowOff>
                  </from>
                  <to>
                    <xdr:col>28</xdr:col>
                    <xdr:colOff>76200</xdr:colOff>
                    <xdr:row>58</xdr:row>
                    <xdr:rowOff>123825</xdr:rowOff>
                  </to>
                </anchor>
              </controlPr>
            </control>
          </mc:Choice>
        </mc:AlternateContent>
        <mc:AlternateContent xmlns:mc="http://schemas.openxmlformats.org/markup-compatibility/2006">
          <mc:Choice Requires="x14">
            <control shapeId="524417" r:id="rId132" name="Group Box 129">
              <controlPr defaultSize="0" autoFill="0" autoPict="0">
                <anchor moveWithCells="1">
                  <from>
                    <xdr:col>10</xdr:col>
                    <xdr:colOff>66675</xdr:colOff>
                    <xdr:row>57</xdr:row>
                    <xdr:rowOff>104775</xdr:rowOff>
                  </from>
                  <to>
                    <xdr:col>26</xdr:col>
                    <xdr:colOff>142875</xdr:colOff>
                    <xdr:row>59</xdr:row>
                    <xdr:rowOff>161925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rgb="FF00B0F0"/>
  </sheetPr>
  <dimension ref="A1:BR43"/>
  <sheetViews>
    <sheetView showGridLines="0" zoomScaleNormal="100" zoomScaleSheetLayoutView="100" workbookViewId="0">
      <selection activeCell="AC11" sqref="AC11:AI11"/>
    </sheetView>
  </sheetViews>
  <sheetFormatPr defaultColWidth="2.75" defaultRowHeight="20.25" customHeight="1"/>
  <cols>
    <col min="35" max="35" width="3.375" customWidth="1"/>
    <col min="39" max="40" width="2.875" style="1" customWidth="1"/>
    <col min="41" max="65" width="2.75" style="1"/>
    <col min="66" max="66" width="5.125" style="1" customWidth="1"/>
    <col min="67" max="70" width="2.75" style="1"/>
  </cols>
  <sheetData>
    <row r="1" spans="1:70" ht="20.25" customHeight="1" thickBot="1">
      <c r="A1" s="481" t="s">
        <v>952</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536</v>
      </c>
      <c r="AB1" s="572"/>
      <c r="AC1" s="572"/>
      <c r="AD1" s="572"/>
      <c r="AE1" s="572"/>
      <c r="AF1" s="572"/>
      <c r="AG1" s="572"/>
      <c r="AH1" s="572"/>
      <c r="AI1" s="572"/>
      <c r="AM1" s="189" t="s">
        <v>1076</v>
      </c>
      <c r="AN1" s="168"/>
      <c r="AO1" s="168"/>
      <c r="AP1" s="168"/>
      <c r="AQ1" s="168"/>
      <c r="AR1" s="168"/>
      <c r="AS1" s="168"/>
    </row>
    <row r="2" spans="1:70" ht="20.25" customHeight="1">
      <c r="A2" s="988" t="s">
        <v>465</v>
      </c>
      <c r="B2" s="989"/>
      <c r="C2" s="989"/>
      <c r="D2" s="989"/>
      <c r="E2" s="738"/>
      <c r="F2" s="738"/>
      <c r="G2" s="738"/>
      <c r="H2" s="738"/>
      <c r="I2" s="738"/>
      <c r="J2" s="738"/>
      <c r="K2" s="738"/>
      <c r="L2" s="738"/>
      <c r="M2" s="989" t="s">
        <v>468</v>
      </c>
      <c r="N2" s="989"/>
      <c r="O2" s="996" t="s">
        <v>1201</v>
      </c>
      <c r="P2" s="997"/>
      <c r="Q2" s="997"/>
      <c r="R2" s="997"/>
      <c r="S2" s="997"/>
      <c r="T2" s="997"/>
      <c r="U2" s="997"/>
      <c r="V2" s="997"/>
      <c r="W2" s="997"/>
      <c r="X2" s="997"/>
      <c r="Y2" s="998"/>
      <c r="Z2" s="989" t="s">
        <v>558</v>
      </c>
      <c r="AA2" s="989"/>
      <c r="AB2" s="573"/>
      <c r="AC2" s="573"/>
      <c r="AD2" s="573"/>
      <c r="AE2" s="573"/>
      <c r="AF2" s="573"/>
      <c r="AG2" s="573"/>
      <c r="AH2" s="573"/>
      <c r="AI2" s="636"/>
      <c r="AS2" s="120"/>
    </row>
    <row r="3" spans="1:70" ht="20.25" customHeight="1">
      <c r="A3" s="983" t="s">
        <v>289</v>
      </c>
      <c r="B3" s="984"/>
      <c r="C3" s="855" t="s">
        <v>1202</v>
      </c>
      <c r="D3" s="856"/>
      <c r="E3" s="856"/>
      <c r="F3" s="856"/>
      <c r="G3" s="857"/>
      <c r="H3" s="984" t="s">
        <v>728</v>
      </c>
      <c r="I3" s="984"/>
      <c r="J3" s="984"/>
      <c r="K3" s="849" t="s">
        <v>1203</v>
      </c>
      <c r="L3" s="849"/>
      <c r="M3" s="849"/>
      <c r="N3" s="849"/>
      <c r="O3" s="849"/>
      <c r="P3" s="849"/>
      <c r="Q3" s="849"/>
      <c r="R3" s="745"/>
      <c r="S3" s="984" t="s">
        <v>478</v>
      </c>
      <c r="T3" s="984"/>
      <c r="U3" s="744" t="s">
        <v>1122</v>
      </c>
      <c r="V3" s="745"/>
      <c r="W3" s="984" t="s">
        <v>470</v>
      </c>
      <c r="X3" s="984"/>
      <c r="Y3" s="984"/>
      <c r="Z3" s="990" t="s">
        <v>1204</v>
      </c>
      <c r="AA3" s="991"/>
      <c r="AB3" s="991"/>
      <c r="AC3" s="991"/>
      <c r="AD3" s="991"/>
      <c r="AE3" s="992"/>
      <c r="AF3" s="999" t="s">
        <v>535</v>
      </c>
      <c r="AG3" s="999"/>
      <c r="AH3" s="851" t="s">
        <v>1123</v>
      </c>
      <c r="AI3" s="852"/>
      <c r="AM3" s="250"/>
      <c r="AN3" s="122"/>
      <c r="AO3" s="122"/>
      <c r="AP3" s="191" t="s">
        <v>978</v>
      </c>
      <c r="AQ3" s="190" t="s">
        <v>1022</v>
      </c>
      <c r="AR3" s="190"/>
      <c r="BR3"/>
    </row>
    <row r="4" spans="1:70" ht="20.25" customHeight="1" thickBot="1">
      <c r="A4" s="985"/>
      <c r="B4" s="986"/>
      <c r="C4" s="858"/>
      <c r="D4" s="859"/>
      <c r="E4" s="859"/>
      <c r="F4" s="859"/>
      <c r="G4" s="860"/>
      <c r="H4" s="986"/>
      <c r="I4" s="986"/>
      <c r="J4" s="986"/>
      <c r="K4" s="850"/>
      <c r="L4" s="850"/>
      <c r="M4" s="850"/>
      <c r="N4" s="850"/>
      <c r="O4" s="850"/>
      <c r="P4" s="850"/>
      <c r="Q4" s="850"/>
      <c r="R4" s="747"/>
      <c r="S4" s="986"/>
      <c r="T4" s="986"/>
      <c r="U4" s="746"/>
      <c r="V4" s="747"/>
      <c r="W4" s="986"/>
      <c r="X4" s="986"/>
      <c r="Y4" s="986"/>
      <c r="Z4" s="993"/>
      <c r="AA4" s="994"/>
      <c r="AB4" s="994"/>
      <c r="AC4" s="994"/>
      <c r="AD4" s="994"/>
      <c r="AE4" s="995"/>
      <c r="AF4" s="1000"/>
      <c r="AG4" s="1000"/>
      <c r="AH4" s="853"/>
      <c r="AI4" s="854"/>
      <c r="AM4" s="192" t="s">
        <v>465</v>
      </c>
      <c r="AN4" s="190"/>
      <c r="AO4" s="190"/>
      <c r="AP4" s="190"/>
      <c r="AQ4" s="190"/>
      <c r="AR4" s="190" t="s">
        <v>1043</v>
      </c>
      <c r="AS4" s="190"/>
    </row>
    <row r="5" spans="1:70" ht="20.25" customHeight="1" thickBot="1">
      <c r="A5" s="985" t="s">
        <v>903</v>
      </c>
      <c r="B5" s="986"/>
      <c r="C5" s="986"/>
      <c r="D5" s="986"/>
      <c r="E5" s="86" t="s">
        <v>904</v>
      </c>
      <c r="F5" s="643" t="s">
        <v>1151</v>
      </c>
      <c r="G5" s="643"/>
      <c r="H5" s="987"/>
      <c r="I5" s="1001" t="s">
        <v>1205</v>
      </c>
      <c r="J5" s="1002"/>
      <c r="K5" s="1002"/>
      <c r="L5" s="1002"/>
      <c r="M5" s="1002"/>
      <c r="N5" s="1002"/>
      <c r="O5" s="1002"/>
      <c r="P5" s="1002"/>
      <c r="Q5" s="1002"/>
      <c r="R5" s="1002"/>
      <c r="S5" s="1002"/>
      <c r="T5" s="1002"/>
      <c r="U5" s="1002"/>
      <c r="V5" s="1002"/>
      <c r="W5" s="1002"/>
      <c r="X5" s="1027" t="s">
        <v>1206</v>
      </c>
      <c r="Y5" s="1002"/>
      <c r="Z5" s="1002"/>
      <c r="AA5" s="1002"/>
      <c r="AB5" s="1002"/>
      <c r="AC5" s="1002"/>
      <c r="AD5" s="1002"/>
      <c r="AE5" s="1002"/>
      <c r="AF5" s="1002"/>
      <c r="AG5" s="1002"/>
      <c r="AH5" s="1002"/>
      <c r="AI5" s="1028"/>
      <c r="AM5" s="190" t="s">
        <v>1024</v>
      </c>
      <c r="AN5" s="190"/>
      <c r="AO5" s="190"/>
      <c r="AP5" s="190"/>
      <c r="AQ5" s="190"/>
      <c r="AR5" s="190" t="s">
        <v>1017</v>
      </c>
      <c r="AS5" s="13"/>
      <c r="AT5" s="190"/>
      <c r="AU5" s="190"/>
      <c r="AV5" s="190"/>
      <c r="AW5" s="190"/>
      <c r="AX5" s="190"/>
      <c r="AY5" s="190"/>
      <c r="AZ5" s="190"/>
      <c r="BA5" s="190"/>
      <c r="BB5" s="190"/>
      <c r="BC5" s="190"/>
      <c r="BD5" s="190"/>
      <c r="BE5" s="190"/>
      <c r="BF5" s="190"/>
      <c r="BG5" s="190"/>
      <c r="BH5" s="190"/>
      <c r="BI5" s="190"/>
      <c r="BJ5" s="190"/>
      <c r="BK5" s="190"/>
      <c r="BL5" s="190"/>
      <c r="BM5" s="190"/>
      <c r="BN5" s="190"/>
      <c r="BO5" s="190"/>
      <c r="BP5" s="190"/>
      <c r="BQ5" s="190"/>
      <c r="BR5" s="190"/>
    </row>
    <row r="6" spans="1:70" ht="20.25" customHeight="1">
      <c r="A6" s="988" t="s">
        <v>471</v>
      </c>
      <c r="B6" s="989"/>
      <c r="C6" s="989"/>
      <c r="D6" s="989"/>
      <c r="E6" s="989" t="s">
        <v>538</v>
      </c>
      <c r="F6" s="989"/>
      <c r="G6" s="989"/>
      <c r="H6" s="989"/>
      <c r="I6" s="989"/>
      <c r="J6" s="989"/>
      <c r="K6" s="989"/>
      <c r="L6" s="989"/>
      <c r="M6" s="989" t="s">
        <v>537</v>
      </c>
      <c r="N6" s="989"/>
      <c r="O6" s="989"/>
      <c r="P6" s="989"/>
      <c r="Q6" s="989"/>
      <c r="R6" s="989"/>
      <c r="S6" s="989"/>
      <c r="T6" s="989"/>
      <c r="U6" s="989" t="s">
        <v>216</v>
      </c>
      <c r="V6" s="989"/>
      <c r="W6" s="989"/>
      <c r="X6" s="989"/>
      <c r="Y6" s="989"/>
      <c r="Z6" s="989"/>
      <c r="AA6" s="1017"/>
      <c r="AB6" s="988" t="s">
        <v>539</v>
      </c>
      <c r="AC6" s="989"/>
      <c r="AD6" s="989"/>
      <c r="AE6" s="989"/>
      <c r="AF6" s="989"/>
      <c r="AG6" s="989"/>
      <c r="AH6" s="989"/>
      <c r="AI6" s="1029"/>
      <c r="AM6" s="190"/>
      <c r="AN6" s="190"/>
      <c r="AO6" s="190"/>
      <c r="AP6" s="190"/>
      <c r="AQ6" s="190"/>
      <c r="AR6" s="13"/>
      <c r="AS6" s="13"/>
      <c r="AT6" s="190"/>
      <c r="AU6" s="190"/>
      <c r="AV6" s="190"/>
      <c r="AW6" s="190"/>
      <c r="AX6" s="190"/>
      <c r="AY6" s="190"/>
      <c r="AZ6" s="190"/>
      <c r="BA6" s="190"/>
      <c r="BB6" s="190"/>
      <c r="BC6" s="190"/>
      <c r="BD6" s="190"/>
      <c r="BE6" s="190"/>
      <c r="BF6" s="190"/>
      <c r="BG6" s="190"/>
      <c r="BH6" s="190"/>
      <c r="BI6" s="190"/>
      <c r="BJ6" s="190"/>
      <c r="BK6" s="190"/>
      <c r="BL6" s="190"/>
      <c r="BM6" s="190"/>
      <c r="BN6" s="190"/>
      <c r="BO6" s="190"/>
      <c r="BP6" s="190"/>
      <c r="BQ6" s="190"/>
      <c r="BR6" s="190"/>
    </row>
    <row r="7" spans="1:70" ht="20.25" customHeight="1">
      <c r="A7" s="983"/>
      <c r="B7" s="984"/>
      <c r="C7" s="984"/>
      <c r="D7" s="984"/>
      <c r="E7" s="1018" t="s">
        <v>1192</v>
      </c>
      <c r="F7" s="1019"/>
      <c r="G7" s="1019"/>
      <c r="H7" s="1019"/>
      <c r="I7" s="1019"/>
      <c r="J7" s="1019"/>
      <c r="K7" s="1019"/>
      <c r="L7" s="1020"/>
      <c r="M7" s="744" t="s">
        <v>1193</v>
      </c>
      <c r="N7" s="849"/>
      <c r="O7" s="849"/>
      <c r="P7" s="849"/>
      <c r="Q7" s="849"/>
      <c r="R7" s="849"/>
      <c r="S7" s="849"/>
      <c r="T7" s="745"/>
      <c r="U7" s="1014" t="s">
        <v>1194</v>
      </c>
      <c r="V7" s="1014"/>
      <c r="W7" s="1014"/>
      <c r="X7" s="1014"/>
      <c r="Y7" s="1014"/>
      <c r="Z7" s="1014"/>
      <c r="AA7" s="1014"/>
      <c r="AB7" s="1035" t="s">
        <v>1195</v>
      </c>
      <c r="AC7" s="1036"/>
      <c r="AD7" s="1036"/>
      <c r="AE7" s="1036"/>
      <c r="AF7" s="1036"/>
      <c r="AG7" s="1036"/>
      <c r="AH7" s="1036"/>
      <c r="AI7" s="1037"/>
      <c r="AM7" s="203" t="s">
        <v>1077</v>
      </c>
      <c r="AN7" s="203"/>
      <c r="AO7" s="190"/>
      <c r="AP7" s="190"/>
      <c r="AQ7" s="190"/>
      <c r="AR7" s="190" t="s">
        <v>1248</v>
      </c>
      <c r="AS7" s="190"/>
      <c r="AT7" s="190"/>
      <c r="AU7" s="190"/>
      <c r="AV7" s="190"/>
      <c r="AW7" s="190"/>
      <c r="AX7" s="190"/>
      <c r="AY7" s="190"/>
      <c r="AZ7" s="190"/>
      <c r="BA7" s="190"/>
      <c r="BB7" s="190"/>
      <c r="BC7" s="190"/>
      <c r="BD7" s="190"/>
      <c r="BE7" s="190"/>
      <c r="BF7" s="190"/>
      <c r="BG7" s="204"/>
      <c r="BH7" s="963" t="s">
        <v>154</v>
      </c>
      <c r="BI7" s="964"/>
      <c r="BJ7" s="965"/>
      <c r="BK7" s="205" t="s">
        <v>1078</v>
      </c>
      <c r="BL7" s="206"/>
      <c r="BM7" s="206"/>
      <c r="BN7" s="206"/>
      <c r="BO7" s="206"/>
      <c r="BP7" s="207"/>
      <c r="BQ7" s="190"/>
      <c r="BR7" s="190"/>
    </row>
    <row r="8" spans="1:70" ht="20.25" customHeight="1">
      <c r="A8" s="983"/>
      <c r="B8" s="984"/>
      <c r="C8" s="984"/>
      <c r="D8" s="984"/>
      <c r="E8" s="1021"/>
      <c r="F8" s="1022"/>
      <c r="G8" s="1022"/>
      <c r="H8" s="1022"/>
      <c r="I8" s="1022"/>
      <c r="J8" s="1022"/>
      <c r="K8" s="1022"/>
      <c r="L8" s="1023"/>
      <c r="M8" s="1003"/>
      <c r="N8" s="1004"/>
      <c r="O8" s="1004"/>
      <c r="P8" s="1004"/>
      <c r="Q8" s="1004"/>
      <c r="R8" s="1004"/>
      <c r="S8" s="1004"/>
      <c r="T8" s="1005"/>
      <c r="U8" s="1015"/>
      <c r="V8" s="1015"/>
      <c r="W8" s="1015"/>
      <c r="X8" s="1015"/>
      <c r="Y8" s="1015"/>
      <c r="Z8" s="1015"/>
      <c r="AA8" s="1015"/>
      <c r="AB8" s="1035" t="s">
        <v>1196</v>
      </c>
      <c r="AC8" s="1036"/>
      <c r="AD8" s="1036"/>
      <c r="AE8" s="1036"/>
      <c r="AF8" s="1036"/>
      <c r="AG8" s="1036"/>
      <c r="AH8" s="1036"/>
      <c r="AI8" s="1037"/>
      <c r="AM8" s="203"/>
      <c r="AN8" s="203"/>
      <c r="AO8" s="190"/>
      <c r="AP8" s="190"/>
      <c r="AQ8" s="190"/>
      <c r="AR8" s="190"/>
      <c r="AS8" s="190"/>
      <c r="AT8" s="190"/>
      <c r="AU8" s="190"/>
      <c r="AV8" s="190"/>
      <c r="AW8" s="190"/>
      <c r="AX8" s="190"/>
      <c r="AY8" s="190"/>
      <c r="AZ8" s="190"/>
      <c r="BA8" s="190"/>
      <c r="BB8" s="190"/>
      <c r="BC8" s="190"/>
      <c r="BD8" s="190"/>
      <c r="BE8" s="190"/>
      <c r="BF8" s="190"/>
      <c r="BG8" s="204"/>
      <c r="BH8" s="966"/>
      <c r="BI8" s="967"/>
      <c r="BJ8" s="968"/>
      <c r="BK8" s="208" t="s">
        <v>1079</v>
      </c>
      <c r="BL8" s="209"/>
      <c r="BM8" s="209"/>
      <c r="BN8" s="209"/>
      <c r="BO8" s="209"/>
      <c r="BP8" s="210"/>
    </row>
    <row r="9" spans="1:70" ht="20.25" customHeight="1" thickBot="1">
      <c r="A9" s="985"/>
      <c r="B9" s="986"/>
      <c r="C9" s="986"/>
      <c r="D9" s="986"/>
      <c r="E9" s="1024"/>
      <c r="F9" s="1025"/>
      <c r="G9" s="1025"/>
      <c r="H9" s="1025"/>
      <c r="I9" s="1025"/>
      <c r="J9" s="1025"/>
      <c r="K9" s="1025"/>
      <c r="L9" s="1026"/>
      <c r="M9" s="746"/>
      <c r="N9" s="850"/>
      <c r="O9" s="850"/>
      <c r="P9" s="850"/>
      <c r="Q9" s="850"/>
      <c r="R9" s="850"/>
      <c r="S9" s="850"/>
      <c r="T9" s="747"/>
      <c r="U9" s="1016"/>
      <c r="V9" s="1016"/>
      <c r="W9" s="1016"/>
      <c r="X9" s="1016"/>
      <c r="Y9" s="1016"/>
      <c r="Z9" s="1016"/>
      <c r="AA9" s="1016"/>
      <c r="AB9" s="1008" t="s">
        <v>1197</v>
      </c>
      <c r="AC9" s="1009"/>
      <c r="AD9" s="1009"/>
      <c r="AE9" s="1009"/>
      <c r="AF9" s="1009"/>
      <c r="AG9" s="1009"/>
      <c r="AH9" s="1009"/>
      <c r="AI9" s="1010"/>
      <c r="AM9" s="190"/>
      <c r="AN9" s="190"/>
      <c r="AO9" s="190"/>
      <c r="AP9" s="190"/>
      <c r="AQ9" s="13" t="s">
        <v>978</v>
      </c>
      <c r="AR9" s="13" t="s">
        <v>1080</v>
      </c>
      <c r="AS9" s="190"/>
      <c r="AT9" s="190"/>
      <c r="AU9" s="190"/>
      <c r="AV9" s="190"/>
      <c r="AW9" s="190"/>
      <c r="AX9" s="190"/>
      <c r="AY9" s="190"/>
      <c r="AZ9" s="190"/>
      <c r="BA9" s="190"/>
      <c r="BB9" s="190"/>
      <c r="BC9" s="190"/>
      <c r="BD9" s="190"/>
      <c r="BE9" s="190"/>
      <c r="BF9" s="190"/>
      <c r="BG9" s="204"/>
      <c r="BH9" s="966"/>
      <c r="BI9" s="967"/>
      <c r="BJ9" s="968"/>
      <c r="BK9" s="208" t="s">
        <v>1081</v>
      </c>
      <c r="BL9" s="209"/>
      <c r="BM9" s="209"/>
      <c r="BN9" s="209"/>
      <c r="BO9" s="209"/>
      <c r="BP9" s="210"/>
    </row>
    <row r="10" spans="1:70" ht="20.25" customHeight="1">
      <c r="A10" s="981" t="s">
        <v>154</v>
      </c>
      <c r="B10" s="982"/>
      <c r="C10" s="982"/>
      <c r="D10" s="982"/>
      <c r="E10" s="1007"/>
      <c r="F10" s="1007"/>
      <c r="G10" s="1007"/>
      <c r="H10" s="1007"/>
      <c r="I10" s="1007"/>
      <c r="J10" s="1007"/>
      <c r="K10" s="1007"/>
      <c r="L10" s="1007"/>
      <c r="M10" s="982" t="s">
        <v>0</v>
      </c>
      <c r="N10" s="982"/>
      <c r="O10" s="982"/>
      <c r="P10" s="982"/>
      <c r="Q10" s="982"/>
      <c r="R10" s="982"/>
      <c r="S10" s="982"/>
      <c r="T10" s="982"/>
      <c r="U10" s="1033" t="s">
        <v>1198</v>
      </c>
      <c r="V10" s="1033"/>
      <c r="W10" s="1033"/>
      <c r="X10" s="1033"/>
      <c r="Y10" s="1033"/>
      <c r="Z10" s="1033"/>
      <c r="AA10" s="1033"/>
      <c r="AB10" s="1033"/>
      <c r="AC10" s="1033"/>
      <c r="AD10" s="1033"/>
      <c r="AE10" s="1033"/>
      <c r="AF10" s="1033"/>
      <c r="AG10" s="1033"/>
      <c r="AH10" s="1033"/>
      <c r="AI10" s="1034"/>
      <c r="AM10" s="190"/>
      <c r="AN10" s="190"/>
      <c r="AO10" s="190"/>
      <c r="AP10" s="190"/>
      <c r="AQ10" s="13"/>
      <c r="AR10" s="13" t="s">
        <v>1082</v>
      </c>
      <c r="AS10" s="190"/>
      <c r="AT10" s="190"/>
      <c r="AU10" s="190"/>
      <c r="AV10" s="190"/>
      <c r="AW10" s="190"/>
      <c r="AX10" s="190"/>
      <c r="AY10" s="190"/>
      <c r="AZ10" s="190"/>
      <c r="BA10" s="190"/>
      <c r="BB10" s="190"/>
      <c r="BC10" s="190"/>
      <c r="BD10" s="190"/>
      <c r="BE10" s="190"/>
      <c r="BF10" s="190"/>
      <c r="BG10" s="204"/>
      <c r="BH10" s="966"/>
      <c r="BI10" s="967"/>
      <c r="BJ10" s="968"/>
      <c r="BK10" s="208" t="s">
        <v>1083</v>
      </c>
      <c r="BL10" s="209"/>
      <c r="BM10" s="209"/>
      <c r="BN10" s="209"/>
      <c r="BO10" s="209"/>
      <c r="BP10" s="210"/>
    </row>
    <row r="11" spans="1:70" ht="20.25" customHeight="1" thickBot="1">
      <c r="A11" s="985" t="s">
        <v>79</v>
      </c>
      <c r="B11" s="986"/>
      <c r="C11" s="986"/>
      <c r="D11" s="986"/>
      <c r="E11" s="1030" t="s">
        <v>1200</v>
      </c>
      <c r="F11" s="1031"/>
      <c r="G11" s="1031"/>
      <c r="H11" s="1031"/>
      <c r="I11" s="1031"/>
      <c r="J11" s="1031"/>
      <c r="K11" s="1031"/>
      <c r="L11" s="1031"/>
      <c r="M11" s="1031"/>
      <c r="N11" s="1031"/>
      <c r="O11" s="1031"/>
      <c r="P11" s="1031"/>
      <c r="Q11" s="1031"/>
      <c r="R11" s="1031"/>
      <c r="S11" s="1031"/>
      <c r="T11" s="1031"/>
      <c r="U11" s="1031"/>
      <c r="V11" s="1031"/>
      <c r="W11" s="1031"/>
      <c r="X11" s="1031"/>
      <c r="Y11" s="1031"/>
      <c r="Z11" s="1031"/>
      <c r="AA11" s="1031"/>
      <c r="AB11" s="1032"/>
      <c r="AC11" s="1011" t="s">
        <v>1199</v>
      </c>
      <c r="AD11" s="1011"/>
      <c r="AE11" s="1011"/>
      <c r="AF11" s="1011"/>
      <c r="AG11" s="1011"/>
      <c r="AH11" s="1011"/>
      <c r="AI11" s="1012"/>
      <c r="AM11" s="190"/>
      <c r="AN11" s="190"/>
      <c r="AO11" s="190"/>
      <c r="AP11" s="190"/>
      <c r="AQ11" s="13"/>
      <c r="AR11" s="13" t="s">
        <v>1084</v>
      </c>
      <c r="AS11" s="190"/>
      <c r="AT11" s="190"/>
      <c r="AU11" s="190"/>
      <c r="AV11" s="190"/>
      <c r="AW11" s="190"/>
      <c r="AX11" s="190"/>
      <c r="AY11" s="190"/>
      <c r="AZ11" s="190"/>
      <c r="BA11" s="190"/>
      <c r="BB11" s="190"/>
      <c r="BC11" s="190"/>
      <c r="BD11" s="190"/>
      <c r="BE11" s="190"/>
      <c r="BF11" s="190"/>
      <c r="BG11" s="204"/>
      <c r="BH11" s="969"/>
      <c r="BI11" s="970"/>
      <c r="BJ11" s="971"/>
      <c r="BK11" s="211" t="s">
        <v>1085</v>
      </c>
      <c r="BL11" s="212"/>
      <c r="BM11" s="212"/>
      <c r="BN11" s="212"/>
      <c r="BO11" s="212"/>
      <c r="BP11" s="213"/>
      <c r="BQ11" s="190"/>
      <c r="BR11" s="190"/>
    </row>
    <row r="12" spans="1:70" ht="20.25" customHeight="1">
      <c r="A12" s="1006" t="s">
        <v>475</v>
      </c>
      <c r="B12" s="557"/>
      <c r="C12" s="557"/>
      <c r="D12" s="520"/>
      <c r="E12" s="28" t="s">
        <v>187</v>
      </c>
      <c r="F12" s="564" t="s">
        <v>188</v>
      </c>
      <c r="G12" s="564"/>
      <c r="H12" s="564"/>
      <c r="I12" s="564"/>
      <c r="J12" s="564"/>
      <c r="K12" s="564"/>
      <c r="L12" s="564"/>
      <c r="M12" s="564"/>
      <c r="N12" s="564"/>
      <c r="O12" s="564"/>
      <c r="P12" s="564"/>
      <c r="Q12" s="564"/>
      <c r="R12" s="564"/>
      <c r="S12" s="564"/>
      <c r="T12" s="564"/>
      <c r="U12" s="564"/>
      <c r="V12" s="564"/>
      <c r="W12" s="564"/>
      <c r="X12" s="564"/>
      <c r="Y12" s="564"/>
      <c r="Z12" s="564"/>
      <c r="AA12" s="564"/>
      <c r="AB12" s="564"/>
      <c r="AC12" s="564"/>
      <c r="AD12" s="564"/>
      <c r="AE12" s="564"/>
      <c r="AF12" s="564"/>
      <c r="AG12" s="564"/>
      <c r="AH12" s="564"/>
      <c r="AI12" s="802"/>
      <c r="AM12" s="190"/>
      <c r="AN12" s="190"/>
      <c r="AO12" s="190"/>
      <c r="AP12" s="190"/>
      <c r="AQ12" s="190"/>
      <c r="AR12" s="190"/>
      <c r="AS12" s="190"/>
      <c r="AT12" s="190"/>
      <c r="AU12" s="190"/>
      <c r="AV12" s="190"/>
      <c r="AW12" s="190"/>
      <c r="AX12" s="190"/>
      <c r="AY12" s="190"/>
      <c r="AZ12" s="190"/>
      <c r="BA12" s="190"/>
      <c r="BB12" s="190"/>
      <c r="BC12" s="190"/>
      <c r="BD12" s="190"/>
      <c r="BE12" s="190"/>
      <c r="BF12" s="190"/>
      <c r="BG12" s="190"/>
      <c r="BH12" s="190"/>
      <c r="BI12" s="190"/>
      <c r="BJ12" s="190"/>
      <c r="BK12" s="190"/>
      <c r="BL12" s="190"/>
      <c r="BM12" s="190"/>
      <c r="BN12" s="190"/>
      <c r="BO12" s="190"/>
      <c r="BP12" s="190"/>
      <c r="BQ12" s="190"/>
      <c r="BR12" s="190"/>
    </row>
    <row r="13" spans="1:70" ht="20.25" customHeight="1">
      <c r="A13" s="1006"/>
      <c r="B13" s="557"/>
      <c r="C13" s="557"/>
      <c r="D13" s="520"/>
      <c r="E13" s="626"/>
      <c r="F13" s="627"/>
      <c r="G13" s="627"/>
      <c r="H13" s="627"/>
      <c r="I13" s="627"/>
      <c r="J13" s="627"/>
      <c r="K13" s="627"/>
      <c r="L13" s="627"/>
      <c r="M13" s="627"/>
      <c r="N13" s="627"/>
      <c r="O13" s="627"/>
      <c r="P13" s="627"/>
      <c r="Q13" s="627"/>
      <c r="R13" s="627"/>
      <c r="S13" s="627"/>
      <c r="T13" s="627"/>
      <c r="U13" s="627"/>
      <c r="V13" s="627"/>
      <c r="W13" s="627"/>
      <c r="X13" s="627"/>
      <c r="Y13" s="627"/>
      <c r="Z13" s="627"/>
      <c r="AA13" s="627"/>
      <c r="AB13" s="627"/>
      <c r="AC13" s="627"/>
      <c r="AD13" s="627"/>
      <c r="AE13" s="627"/>
      <c r="AF13" s="627"/>
      <c r="AG13" s="627"/>
      <c r="AH13" s="627"/>
      <c r="AI13" s="704"/>
      <c r="AM13" s="190" t="s">
        <v>0</v>
      </c>
      <c r="AN13" s="190"/>
      <c r="AO13" s="190"/>
      <c r="AP13" s="190"/>
      <c r="AQ13" s="190"/>
      <c r="AR13" s="190" t="s">
        <v>1086</v>
      </c>
      <c r="AS13" s="190"/>
      <c r="AT13" s="190"/>
      <c r="AU13" s="190"/>
      <c r="AV13" s="190"/>
      <c r="AW13" s="190"/>
      <c r="AX13" s="190"/>
      <c r="AY13" s="190"/>
      <c r="AZ13" s="190"/>
      <c r="BA13" s="190"/>
      <c r="BB13" s="190"/>
      <c r="BC13" s="190"/>
      <c r="BD13" s="190"/>
      <c r="BE13" s="190"/>
      <c r="BF13" s="190"/>
      <c r="BG13" s="190"/>
      <c r="BH13" s="190"/>
      <c r="BI13" s="190"/>
      <c r="BJ13" s="190"/>
      <c r="BK13" s="190"/>
      <c r="BL13" s="190"/>
      <c r="BM13" s="190"/>
      <c r="BN13" s="190"/>
      <c r="BO13" s="190"/>
      <c r="BP13" s="190"/>
      <c r="BQ13" s="190"/>
      <c r="BR13" s="190"/>
    </row>
    <row r="14" spans="1:70" ht="20.25" customHeight="1">
      <c r="A14" s="1006"/>
      <c r="B14" s="557"/>
      <c r="C14" s="557"/>
      <c r="D14" s="520"/>
      <c r="E14" s="626"/>
      <c r="F14" s="627"/>
      <c r="G14" s="627"/>
      <c r="H14" s="627"/>
      <c r="I14" s="627"/>
      <c r="J14" s="627"/>
      <c r="K14" s="627"/>
      <c r="L14" s="627"/>
      <c r="M14" s="627"/>
      <c r="N14" s="627"/>
      <c r="O14" s="627"/>
      <c r="P14" s="627"/>
      <c r="Q14" s="627"/>
      <c r="R14" s="627"/>
      <c r="S14" s="627"/>
      <c r="T14" s="627"/>
      <c r="U14" s="627"/>
      <c r="V14" s="627"/>
      <c r="W14" s="627"/>
      <c r="X14" s="627"/>
      <c r="Y14" s="627"/>
      <c r="Z14" s="627"/>
      <c r="AA14" s="627"/>
      <c r="AB14" s="627"/>
      <c r="AC14" s="627"/>
      <c r="AD14" s="627"/>
      <c r="AE14" s="627"/>
      <c r="AF14" s="627"/>
      <c r="AG14" s="627"/>
      <c r="AH14" s="627"/>
      <c r="AI14" s="704"/>
      <c r="AM14" s="190"/>
      <c r="AN14" s="190"/>
      <c r="AO14" s="190"/>
      <c r="AP14" s="190"/>
      <c r="AQ14" s="190"/>
      <c r="AR14" s="190" t="s">
        <v>1087</v>
      </c>
      <c r="AS14" s="190"/>
      <c r="AT14" s="190"/>
      <c r="AU14" s="190"/>
      <c r="AV14" s="190"/>
      <c r="AW14" s="190"/>
      <c r="AX14" s="190"/>
      <c r="AY14" s="190"/>
      <c r="AZ14" s="190"/>
      <c r="BA14" s="190"/>
      <c r="BB14" s="190"/>
      <c r="BC14" s="190"/>
      <c r="BD14" s="190"/>
      <c r="BE14" s="190"/>
      <c r="BF14" s="190"/>
      <c r="BG14" s="190"/>
      <c r="BH14" s="190"/>
      <c r="BI14" s="190"/>
      <c r="BJ14" s="190"/>
      <c r="BK14" s="190"/>
      <c r="BL14" s="190"/>
      <c r="BM14" s="190"/>
      <c r="BN14" s="190"/>
      <c r="BO14" s="190"/>
      <c r="BP14" s="190"/>
      <c r="BQ14" s="190"/>
      <c r="BR14" s="190"/>
    </row>
    <row r="15" spans="1:70" ht="20.25" customHeight="1">
      <c r="A15" s="1006"/>
      <c r="B15" s="557"/>
      <c r="C15" s="557"/>
      <c r="D15" s="520"/>
      <c r="E15" s="626"/>
      <c r="F15" s="627"/>
      <c r="G15" s="627"/>
      <c r="H15" s="627"/>
      <c r="I15" s="627"/>
      <c r="J15" s="627"/>
      <c r="K15" s="627"/>
      <c r="L15" s="627"/>
      <c r="M15" s="627"/>
      <c r="N15" s="627"/>
      <c r="O15" s="627"/>
      <c r="P15" s="627"/>
      <c r="Q15" s="627"/>
      <c r="R15" s="627"/>
      <c r="S15" s="627"/>
      <c r="T15" s="627"/>
      <c r="U15" s="627"/>
      <c r="V15" s="627"/>
      <c r="W15" s="627"/>
      <c r="X15" s="627"/>
      <c r="Y15" s="627"/>
      <c r="Z15" s="627"/>
      <c r="AA15" s="627"/>
      <c r="AB15" s="627"/>
      <c r="AC15" s="627"/>
      <c r="AD15" s="627"/>
      <c r="AE15" s="627"/>
      <c r="AF15" s="627"/>
      <c r="AG15" s="627"/>
      <c r="AH15" s="627"/>
      <c r="AI15" s="704"/>
      <c r="AM15" s="190"/>
      <c r="AN15" s="190"/>
      <c r="AO15" s="190"/>
      <c r="AP15" s="190"/>
      <c r="AQ15" s="190"/>
      <c r="AR15" s="190"/>
      <c r="AS15" s="190"/>
      <c r="AT15" s="190"/>
      <c r="AU15" s="190"/>
      <c r="AV15" s="190"/>
      <c r="AW15" s="190"/>
      <c r="AX15" s="190"/>
      <c r="AY15" s="190"/>
      <c r="AZ15" s="190"/>
      <c r="BA15" s="190"/>
      <c r="BB15" s="190"/>
      <c r="BC15" s="190"/>
      <c r="BD15" s="190"/>
      <c r="BE15" s="190"/>
      <c r="BF15" s="190"/>
      <c r="BG15" s="190"/>
      <c r="BH15" s="190"/>
      <c r="BI15" s="190"/>
      <c r="BJ15" s="190"/>
      <c r="BK15" s="190"/>
      <c r="BL15" s="190"/>
      <c r="BM15" s="190"/>
      <c r="BN15" s="190"/>
      <c r="BO15" s="190"/>
      <c r="BP15" s="190"/>
      <c r="BQ15" s="190"/>
      <c r="BR15" s="190"/>
    </row>
    <row r="16" spans="1:70" ht="20.25" customHeight="1">
      <c r="A16" s="1006"/>
      <c r="B16" s="557"/>
      <c r="C16" s="557"/>
      <c r="D16" s="520"/>
      <c r="E16" s="626"/>
      <c r="F16" s="627"/>
      <c r="G16" s="627"/>
      <c r="H16" s="627"/>
      <c r="I16" s="627"/>
      <c r="J16" s="627"/>
      <c r="K16" s="627"/>
      <c r="L16" s="627"/>
      <c r="M16" s="627"/>
      <c r="N16" s="627"/>
      <c r="O16" s="627"/>
      <c r="P16" s="627"/>
      <c r="Q16" s="627"/>
      <c r="R16" s="627"/>
      <c r="S16" s="627"/>
      <c r="T16" s="627"/>
      <c r="U16" s="627"/>
      <c r="V16" s="627"/>
      <c r="W16" s="627"/>
      <c r="X16" s="627"/>
      <c r="Y16" s="627"/>
      <c r="Z16" s="627"/>
      <c r="AA16" s="627"/>
      <c r="AB16" s="627"/>
      <c r="AC16" s="627"/>
      <c r="AD16" s="627"/>
      <c r="AE16" s="627"/>
      <c r="AF16" s="627"/>
      <c r="AG16" s="627"/>
      <c r="AH16" s="627"/>
      <c r="AI16" s="704"/>
      <c r="AM16" s="190" t="s">
        <v>1088</v>
      </c>
      <c r="AN16" s="190"/>
      <c r="AO16" s="190"/>
      <c r="AP16" s="190"/>
      <c r="AQ16" s="190"/>
      <c r="AR16" s="190" t="s">
        <v>1028</v>
      </c>
      <c r="AS16" s="190"/>
      <c r="AT16" s="190"/>
      <c r="AU16" s="190"/>
      <c r="AV16" s="190"/>
      <c r="AW16" s="190"/>
      <c r="AX16" s="190"/>
      <c r="AY16" s="190"/>
      <c r="AZ16" s="190"/>
      <c r="BA16" s="190"/>
      <c r="BB16" s="190"/>
      <c r="BC16" s="190"/>
      <c r="BD16" s="190"/>
      <c r="BE16" s="190"/>
      <c r="BF16" s="190"/>
      <c r="BG16" s="190"/>
      <c r="BH16" s="190"/>
      <c r="BI16" s="190"/>
      <c r="BJ16" s="190"/>
      <c r="BK16" s="190"/>
      <c r="BL16" s="190"/>
      <c r="BM16" s="190"/>
      <c r="BN16" s="190"/>
      <c r="BO16" s="190"/>
      <c r="BP16" s="190"/>
      <c r="BQ16" s="190"/>
      <c r="BR16" s="190"/>
    </row>
    <row r="17" spans="1:70" ht="20.25" customHeight="1">
      <c r="A17" s="1006"/>
      <c r="B17" s="557"/>
      <c r="C17" s="557"/>
      <c r="D17" s="520"/>
      <c r="E17" s="626"/>
      <c r="F17" s="627"/>
      <c r="G17" s="627"/>
      <c r="H17" s="627"/>
      <c r="I17" s="627"/>
      <c r="J17" s="627"/>
      <c r="K17" s="627"/>
      <c r="L17" s="627"/>
      <c r="M17" s="627"/>
      <c r="N17" s="627"/>
      <c r="O17" s="627"/>
      <c r="P17" s="627"/>
      <c r="Q17" s="627"/>
      <c r="R17" s="627"/>
      <c r="S17" s="627"/>
      <c r="T17" s="627"/>
      <c r="U17" s="627"/>
      <c r="V17" s="627"/>
      <c r="W17" s="627"/>
      <c r="X17" s="627"/>
      <c r="Y17" s="627"/>
      <c r="Z17" s="627"/>
      <c r="AA17" s="627"/>
      <c r="AB17" s="627"/>
      <c r="AC17" s="627"/>
      <c r="AD17" s="627"/>
      <c r="AE17" s="627"/>
      <c r="AF17" s="627"/>
      <c r="AG17" s="627"/>
      <c r="AH17" s="627"/>
      <c r="AI17" s="704"/>
      <c r="AM17" s="190"/>
      <c r="AN17" s="190"/>
      <c r="AO17" s="190"/>
      <c r="AP17" s="190"/>
      <c r="AQ17" s="190"/>
      <c r="AR17" s="190" t="s">
        <v>1207</v>
      </c>
      <c r="AS17" s="190"/>
      <c r="AT17" s="190"/>
      <c r="AU17" s="190"/>
      <c r="AV17" s="190"/>
      <c r="AW17" s="190"/>
      <c r="AX17" s="190"/>
      <c r="AY17" s="190"/>
      <c r="AZ17" s="190"/>
      <c r="BA17" s="190"/>
      <c r="BB17" s="190"/>
      <c r="BC17" s="190"/>
      <c r="BD17" s="190"/>
      <c r="BE17" s="190"/>
      <c r="BF17" s="190"/>
      <c r="BG17" s="190"/>
      <c r="BH17" s="190"/>
      <c r="BI17" s="190"/>
      <c r="BJ17" s="190"/>
      <c r="BK17" s="190"/>
      <c r="BL17" s="190"/>
      <c r="BM17" s="190"/>
      <c r="BN17" s="190"/>
      <c r="BO17" s="190"/>
      <c r="BP17" s="190"/>
      <c r="BQ17" s="190"/>
      <c r="BR17" s="190"/>
    </row>
    <row r="18" spans="1:70" ht="20.25" customHeight="1">
      <c r="A18" s="1006"/>
      <c r="B18" s="557"/>
      <c r="C18" s="557"/>
      <c r="D18" s="520"/>
      <c r="E18" s="626"/>
      <c r="F18" s="627"/>
      <c r="G18" s="627"/>
      <c r="H18" s="627"/>
      <c r="I18" s="627"/>
      <c r="J18" s="627"/>
      <c r="K18" s="627"/>
      <c r="L18" s="627"/>
      <c r="M18" s="627"/>
      <c r="N18" s="627"/>
      <c r="O18" s="627"/>
      <c r="P18" s="627"/>
      <c r="Q18" s="627"/>
      <c r="R18" s="627"/>
      <c r="S18" s="627"/>
      <c r="T18" s="627"/>
      <c r="U18" s="627"/>
      <c r="V18" s="627"/>
      <c r="W18" s="627"/>
      <c r="X18" s="627"/>
      <c r="Y18" s="627"/>
      <c r="Z18" s="627"/>
      <c r="AA18" s="627"/>
      <c r="AB18" s="627"/>
      <c r="AC18" s="627"/>
      <c r="AD18" s="627"/>
      <c r="AE18" s="627"/>
      <c r="AF18" s="627"/>
      <c r="AG18" s="627"/>
      <c r="AH18" s="627"/>
      <c r="AI18" s="704"/>
      <c r="AM18" s="214"/>
      <c r="AN18" s="190"/>
      <c r="AO18" s="190"/>
      <c r="AP18" s="190"/>
      <c r="AQ18" s="190"/>
      <c r="AR18" s="190"/>
      <c r="AS18" s="972" t="s">
        <v>80</v>
      </c>
      <c r="AT18" s="973"/>
      <c r="AU18" s="973"/>
      <c r="AV18" s="973"/>
      <c r="AW18" s="973"/>
      <c r="AX18" s="973"/>
      <c r="AY18" s="973"/>
      <c r="AZ18" s="973"/>
      <c r="BA18" s="973"/>
      <c r="BB18" s="973"/>
      <c r="BC18" s="973"/>
      <c r="BD18" s="973"/>
      <c r="BE18" s="973"/>
      <c r="BF18" s="973"/>
      <c r="BG18" s="973"/>
      <c r="BH18" s="973"/>
      <c r="BI18" s="973"/>
      <c r="BJ18" s="973"/>
      <c r="BK18" s="973"/>
      <c r="BL18" s="973"/>
      <c r="BM18" s="973"/>
      <c r="BN18" s="974"/>
      <c r="BO18" s="972" t="s">
        <v>1089</v>
      </c>
      <c r="BP18" s="973"/>
      <c r="BQ18" s="974"/>
      <c r="BR18" s="190"/>
    </row>
    <row r="19" spans="1:70" ht="20.25" customHeight="1">
      <c r="A19" s="1006"/>
      <c r="B19" s="557"/>
      <c r="C19" s="557"/>
      <c r="D19" s="520"/>
      <c r="E19" s="626"/>
      <c r="F19" s="627"/>
      <c r="G19" s="627"/>
      <c r="H19" s="627"/>
      <c r="I19" s="627"/>
      <c r="J19" s="627"/>
      <c r="K19" s="627"/>
      <c r="L19" s="627"/>
      <c r="M19" s="627"/>
      <c r="N19" s="627"/>
      <c r="O19" s="627"/>
      <c r="P19" s="627"/>
      <c r="Q19" s="627"/>
      <c r="R19" s="627"/>
      <c r="S19" s="627"/>
      <c r="T19" s="627"/>
      <c r="U19" s="627"/>
      <c r="V19" s="627"/>
      <c r="W19" s="627"/>
      <c r="X19" s="627"/>
      <c r="Y19" s="627"/>
      <c r="Z19" s="627"/>
      <c r="AA19" s="627"/>
      <c r="AB19" s="627"/>
      <c r="AC19" s="627"/>
      <c r="AD19" s="627"/>
      <c r="AE19" s="627"/>
      <c r="AF19" s="627"/>
      <c r="AG19" s="627"/>
      <c r="AH19" s="627"/>
      <c r="AI19" s="704"/>
      <c r="AM19" s="215"/>
      <c r="AN19" s="190"/>
      <c r="AO19" s="190"/>
      <c r="AP19" s="190"/>
      <c r="AQ19" s="190"/>
      <c r="AR19" s="190"/>
      <c r="AS19" s="975" t="s">
        <v>82</v>
      </c>
      <c r="AT19" s="976"/>
      <c r="AU19" s="976"/>
      <c r="AV19" s="976"/>
      <c r="AW19" s="976"/>
      <c r="AX19" s="976"/>
      <c r="AY19" s="976"/>
      <c r="AZ19" s="976"/>
      <c r="BA19" s="976"/>
      <c r="BB19" s="976"/>
      <c r="BC19" s="976"/>
      <c r="BD19" s="976"/>
      <c r="BE19" s="976"/>
      <c r="BF19" s="976"/>
      <c r="BG19" s="976"/>
      <c r="BH19" s="976"/>
      <c r="BI19" s="976"/>
      <c r="BJ19" s="976"/>
      <c r="BK19" s="976"/>
      <c r="BL19" s="976"/>
      <c r="BM19" s="976"/>
      <c r="BN19" s="977"/>
      <c r="BO19" s="978">
        <v>0</v>
      </c>
      <c r="BP19" s="979"/>
      <c r="BQ19" s="980"/>
      <c r="BR19" s="190"/>
    </row>
    <row r="20" spans="1:70" ht="20.25" customHeight="1">
      <c r="A20" s="1006"/>
      <c r="B20" s="557"/>
      <c r="C20" s="557"/>
      <c r="D20" s="520"/>
      <c r="E20" s="626"/>
      <c r="F20" s="627"/>
      <c r="G20" s="627"/>
      <c r="H20" s="627"/>
      <c r="I20" s="627"/>
      <c r="J20" s="627"/>
      <c r="K20" s="627"/>
      <c r="L20" s="627"/>
      <c r="M20" s="627"/>
      <c r="N20" s="627"/>
      <c r="O20" s="627"/>
      <c r="P20" s="627"/>
      <c r="Q20" s="627"/>
      <c r="R20" s="627"/>
      <c r="S20" s="627"/>
      <c r="T20" s="627"/>
      <c r="U20" s="627"/>
      <c r="V20" s="627"/>
      <c r="W20" s="627"/>
      <c r="X20" s="627"/>
      <c r="Y20" s="627"/>
      <c r="Z20" s="627"/>
      <c r="AA20" s="627"/>
      <c r="AB20" s="627"/>
      <c r="AC20" s="627"/>
      <c r="AD20" s="627"/>
      <c r="AE20" s="627"/>
      <c r="AF20" s="627"/>
      <c r="AG20" s="627"/>
      <c r="AH20" s="627"/>
      <c r="AI20" s="704"/>
      <c r="AM20" s="215"/>
      <c r="AN20" s="190"/>
      <c r="AO20" s="190"/>
      <c r="AP20" s="190"/>
      <c r="AQ20" s="190"/>
      <c r="AR20" s="190"/>
      <c r="AS20" s="957" t="s">
        <v>85</v>
      </c>
      <c r="AT20" s="958"/>
      <c r="AU20" s="958"/>
      <c r="AV20" s="958"/>
      <c r="AW20" s="958"/>
      <c r="AX20" s="958"/>
      <c r="AY20" s="958"/>
      <c r="AZ20" s="958"/>
      <c r="BA20" s="958"/>
      <c r="BB20" s="958"/>
      <c r="BC20" s="958"/>
      <c r="BD20" s="958"/>
      <c r="BE20" s="958"/>
      <c r="BF20" s="958"/>
      <c r="BG20" s="958"/>
      <c r="BH20" s="958"/>
      <c r="BI20" s="958"/>
      <c r="BJ20" s="958"/>
      <c r="BK20" s="958"/>
      <c r="BL20" s="958"/>
      <c r="BM20" s="958"/>
      <c r="BN20" s="959"/>
      <c r="BO20" s="960">
        <v>1</v>
      </c>
      <c r="BP20" s="961"/>
      <c r="BQ20" s="962"/>
      <c r="BR20" s="190"/>
    </row>
    <row r="21" spans="1:70" ht="20.25" customHeight="1">
      <c r="A21" s="1006"/>
      <c r="B21" s="557"/>
      <c r="C21" s="557"/>
      <c r="D21" s="520"/>
      <c r="E21" s="626"/>
      <c r="F21" s="627"/>
      <c r="G21" s="627"/>
      <c r="H21" s="627"/>
      <c r="I21" s="627"/>
      <c r="J21" s="627"/>
      <c r="K21" s="627"/>
      <c r="L21" s="627"/>
      <c r="M21" s="627"/>
      <c r="N21" s="627"/>
      <c r="O21" s="627"/>
      <c r="P21" s="627"/>
      <c r="Q21" s="627"/>
      <c r="R21" s="627"/>
      <c r="S21" s="627"/>
      <c r="T21" s="627"/>
      <c r="U21" s="627"/>
      <c r="V21" s="627"/>
      <c r="W21" s="627"/>
      <c r="X21" s="627"/>
      <c r="Y21" s="627"/>
      <c r="Z21" s="627"/>
      <c r="AA21" s="627"/>
      <c r="AB21" s="627"/>
      <c r="AC21" s="627"/>
      <c r="AD21" s="627"/>
      <c r="AE21" s="627"/>
      <c r="AF21" s="627"/>
      <c r="AG21" s="627"/>
      <c r="AH21" s="627"/>
      <c r="AI21" s="704"/>
      <c r="AM21" s="215"/>
      <c r="AN21" s="190"/>
      <c r="AO21" s="190"/>
      <c r="AP21" s="190"/>
      <c r="AQ21" s="190"/>
      <c r="AR21" s="190"/>
      <c r="AS21" s="957" t="s">
        <v>86</v>
      </c>
      <c r="AT21" s="958"/>
      <c r="AU21" s="958"/>
      <c r="AV21" s="958"/>
      <c r="AW21" s="958"/>
      <c r="AX21" s="958"/>
      <c r="AY21" s="958"/>
      <c r="AZ21" s="958"/>
      <c r="BA21" s="958"/>
      <c r="BB21" s="958"/>
      <c r="BC21" s="958"/>
      <c r="BD21" s="958"/>
      <c r="BE21" s="958"/>
      <c r="BF21" s="958"/>
      <c r="BG21" s="958"/>
      <c r="BH21" s="958"/>
      <c r="BI21" s="958"/>
      <c r="BJ21" s="958"/>
      <c r="BK21" s="958"/>
      <c r="BL21" s="958"/>
      <c r="BM21" s="958"/>
      <c r="BN21" s="959"/>
      <c r="BO21" s="960">
        <v>2</v>
      </c>
      <c r="BP21" s="961"/>
      <c r="BQ21" s="962"/>
      <c r="BR21" s="190"/>
    </row>
    <row r="22" spans="1:70" ht="20.25" customHeight="1">
      <c r="A22" s="1006"/>
      <c r="B22" s="557"/>
      <c r="C22" s="557"/>
      <c r="D22" s="520"/>
      <c r="E22" s="626"/>
      <c r="F22" s="627"/>
      <c r="G22" s="627"/>
      <c r="H22" s="627"/>
      <c r="I22" s="627"/>
      <c r="J22" s="627"/>
      <c r="K22" s="627"/>
      <c r="L22" s="627"/>
      <c r="M22" s="627"/>
      <c r="N22" s="627"/>
      <c r="O22" s="627"/>
      <c r="P22" s="627"/>
      <c r="Q22" s="627"/>
      <c r="R22" s="627"/>
      <c r="S22" s="627"/>
      <c r="T22" s="627"/>
      <c r="U22" s="627"/>
      <c r="V22" s="627"/>
      <c r="W22" s="627"/>
      <c r="X22" s="627"/>
      <c r="Y22" s="627"/>
      <c r="Z22" s="627"/>
      <c r="AA22" s="627"/>
      <c r="AB22" s="627"/>
      <c r="AC22" s="627"/>
      <c r="AD22" s="627"/>
      <c r="AE22" s="627"/>
      <c r="AF22" s="627"/>
      <c r="AG22" s="627"/>
      <c r="AH22" s="627"/>
      <c r="AI22" s="704"/>
      <c r="AM22" s="215"/>
      <c r="AN22" s="190"/>
      <c r="AO22" s="190"/>
      <c r="AP22" s="190"/>
      <c r="AQ22" s="190"/>
      <c r="AR22" s="190"/>
      <c r="AS22" s="957" t="s">
        <v>87</v>
      </c>
      <c r="AT22" s="958"/>
      <c r="AU22" s="958"/>
      <c r="AV22" s="958"/>
      <c r="AW22" s="958"/>
      <c r="AX22" s="958"/>
      <c r="AY22" s="958"/>
      <c r="AZ22" s="958"/>
      <c r="BA22" s="958"/>
      <c r="BB22" s="958"/>
      <c r="BC22" s="958"/>
      <c r="BD22" s="958"/>
      <c r="BE22" s="958"/>
      <c r="BF22" s="958"/>
      <c r="BG22" s="958"/>
      <c r="BH22" s="958"/>
      <c r="BI22" s="958"/>
      <c r="BJ22" s="958"/>
      <c r="BK22" s="958"/>
      <c r="BL22" s="958"/>
      <c r="BM22" s="958"/>
      <c r="BN22" s="959"/>
      <c r="BO22" s="960">
        <v>3</v>
      </c>
      <c r="BP22" s="961"/>
      <c r="BQ22" s="962"/>
      <c r="BR22" s="190"/>
    </row>
    <row r="23" spans="1:70" ht="20.25" customHeight="1">
      <c r="A23" s="1006"/>
      <c r="B23" s="557"/>
      <c r="C23" s="557"/>
      <c r="D23" s="520"/>
      <c r="E23" s="626"/>
      <c r="F23" s="627"/>
      <c r="G23" s="627"/>
      <c r="H23" s="627"/>
      <c r="I23" s="627"/>
      <c r="J23" s="627"/>
      <c r="K23" s="627"/>
      <c r="L23" s="627"/>
      <c r="M23" s="627"/>
      <c r="N23" s="627"/>
      <c r="O23" s="627"/>
      <c r="P23" s="627"/>
      <c r="Q23" s="627"/>
      <c r="R23" s="627"/>
      <c r="S23" s="627"/>
      <c r="T23" s="627"/>
      <c r="U23" s="627"/>
      <c r="V23" s="627"/>
      <c r="W23" s="627"/>
      <c r="X23" s="627"/>
      <c r="Y23" s="627"/>
      <c r="Z23" s="627"/>
      <c r="AA23" s="627"/>
      <c r="AB23" s="627"/>
      <c r="AC23" s="627"/>
      <c r="AD23" s="627"/>
      <c r="AE23" s="627"/>
      <c r="AF23" s="627"/>
      <c r="AG23" s="627"/>
      <c r="AH23" s="627"/>
      <c r="AI23" s="704"/>
      <c r="AM23" s="215"/>
      <c r="AN23" s="190"/>
      <c r="AO23" s="190"/>
      <c r="AP23" s="190"/>
      <c r="AQ23" s="190"/>
      <c r="AR23" s="190"/>
      <c r="AS23" s="957" t="s">
        <v>88</v>
      </c>
      <c r="AT23" s="958"/>
      <c r="AU23" s="958"/>
      <c r="AV23" s="958"/>
      <c r="AW23" s="958"/>
      <c r="AX23" s="958"/>
      <c r="AY23" s="958"/>
      <c r="AZ23" s="958"/>
      <c r="BA23" s="958"/>
      <c r="BB23" s="958"/>
      <c r="BC23" s="958"/>
      <c r="BD23" s="958"/>
      <c r="BE23" s="958"/>
      <c r="BF23" s="958"/>
      <c r="BG23" s="958"/>
      <c r="BH23" s="958"/>
      <c r="BI23" s="958"/>
      <c r="BJ23" s="958"/>
      <c r="BK23" s="958"/>
      <c r="BL23" s="958"/>
      <c r="BM23" s="958"/>
      <c r="BN23" s="959"/>
      <c r="BO23" s="960">
        <v>4</v>
      </c>
      <c r="BP23" s="961"/>
      <c r="BQ23" s="962"/>
      <c r="BR23" s="190"/>
    </row>
    <row r="24" spans="1:70" ht="20.25" customHeight="1">
      <c r="A24" s="1006"/>
      <c r="B24" s="557"/>
      <c r="C24" s="557"/>
      <c r="D24" s="520"/>
      <c r="E24" s="626"/>
      <c r="F24" s="627"/>
      <c r="G24" s="627"/>
      <c r="H24" s="627"/>
      <c r="I24" s="627"/>
      <c r="J24" s="627"/>
      <c r="K24" s="627"/>
      <c r="L24" s="627"/>
      <c r="M24" s="627"/>
      <c r="N24" s="627"/>
      <c r="O24" s="627"/>
      <c r="P24" s="627"/>
      <c r="Q24" s="627"/>
      <c r="R24" s="627"/>
      <c r="S24" s="627"/>
      <c r="T24" s="627"/>
      <c r="U24" s="627"/>
      <c r="V24" s="627"/>
      <c r="W24" s="627"/>
      <c r="X24" s="627"/>
      <c r="Y24" s="627"/>
      <c r="Z24" s="627"/>
      <c r="AA24" s="627"/>
      <c r="AB24" s="627"/>
      <c r="AC24" s="627"/>
      <c r="AD24" s="627"/>
      <c r="AE24" s="627"/>
      <c r="AF24" s="627"/>
      <c r="AG24" s="627"/>
      <c r="AH24" s="627"/>
      <c r="AI24" s="704"/>
      <c r="AM24" s="215"/>
      <c r="AN24" s="190"/>
      <c r="AO24" s="190"/>
      <c r="AP24" s="190"/>
      <c r="AQ24" s="190"/>
      <c r="AR24" s="190"/>
      <c r="AS24" s="957" t="s">
        <v>89</v>
      </c>
      <c r="AT24" s="958"/>
      <c r="AU24" s="958"/>
      <c r="AV24" s="958"/>
      <c r="AW24" s="958"/>
      <c r="AX24" s="958"/>
      <c r="AY24" s="958"/>
      <c r="AZ24" s="958"/>
      <c r="BA24" s="958"/>
      <c r="BB24" s="958"/>
      <c r="BC24" s="958"/>
      <c r="BD24" s="958"/>
      <c r="BE24" s="958"/>
      <c r="BF24" s="958"/>
      <c r="BG24" s="958"/>
      <c r="BH24" s="958"/>
      <c r="BI24" s="958"/>
      <c r="BJ24" s="958"/>
      <c r="BK24" s="958"/>
      <c r="BL24" s="958"/>
      <c r="BM24" s="958"/>
      <c r="BN24" s="959"/>
      <c r="BO24" s="960">
        <v>5</v>
      </c>
      <c r="BP24" s="961"/>
      <c r="BQ24" s="962"/>
      <c r="BR24" s="190"/>
    </row>
    <row r="25" spans="1:70" ht="20.25" customHeight="1">
      <c r="A25" s="1006" t="s">
        <v>57</v>
      </c>
      <c r="B25" s="557"/>
      <c r="C25" s="557"/>
      <c r="D25" s="520"/>
      <c r="E25" s="626"/>
      <c r="F25" s="627"/>
      <c r="G25" s="627"/>
      <c r="H25" s="627"/>
      <c r="I25" s="627"/>
      <c r="J25" s="627"/>
      <c r="K25" s="627"/>
      <c r="L25" s="627"/>
      <c r="M25" s="627"/>
      <c r="N25" s="627"/>
      <c r="O25" s="627"/>
      <c r="P25" s="627"/>
      <c r="Q25" s="627"/>
      <c r="R25" s="627"/>
      <c r="S25" s="627"/>
      <c r="T25" s="627"/>
      <c r="U25" s="627"/>
      <c r="V25" s="627"/>
      <c r="W25" s="627"/>
      <c r="X25" s="627"/>
      <c r="Y25" s="627"/>
      <c r="Z25" s="627"/>
      <c r="AA25" s="627"/>
      <c r="AB25" s="627"/>
      <c r="AC25" s="627"/>
      <c r="AD25" s="627"/>
      <c r="AE25" s="627"/>
      <c r="AF25" s="627"/>
      <c r="AG25" s="627"/>
      <c r="AH25" s="627"/>
      <c r="AI25" s="704"/>
      <c r="AO25" s="190"/>
      <c r="AP25" s="190"/>
      <c r="AQ25" s="190"/>
      <c r="AR25" s="190"/>
      <c r="AS25" s="951" t="s">
        <v>83</v>
      </c>
      <c r="AT25" s="952"/>
      <c r="AU25" s="952"/>
      <c r="AV25" s="952"/>
      <c r="AW25" s="952"/>
      <c r="AX25" s="952"/>
      <c r="AY25" s="952"/>
      <c r="AZ25" s="952"/>
      <c r="BA25" s="952"/>
      <c r="BB25" s="952"/>
      <c r="BC25" s="952"/>
      <c r="BD25" s="952"/>
      <c r="BE25" s="952"/>
      <c r="BF25" s="952"/>
      <c r="BG25" s="952"/>
      <c r="BH25" s="952"/>
      <c r="BI25" s="952"/>
      <c r="BJ25" s="952"/>
      <c r="BK25" s="952"/>
      <c r="BL25" s="952"/>
      <c r="BM25" s="952"/>
      <c r="BN25" s="953"/>
      <c r="BO25" s="954">
        <v>6</v>
      </c>
      <c r="BP25" s="955"/>
      <c r="BQ25" s="956"/>
      <c r="BR25" s="190"/>
    </row>
    <row r="26" spans="1:70" ht="20.25" customHeight="1">
      <c r="A26" s="1006">
        <v>1000</v>
      </c>
      <c r="B26" s="557"/>
      <c r="C26" s="557"/>
      <c r="D26" s="520"/>
      <c r="E26" s="626"/>
      <c r="F26" s="627"/>
      <c r="G26" s="627"/>
      <c r="H26" s="627"/>
      <c r="I26" s="627"/>
      <c r="J26" s="627"/>
      <c r="K26" s="627"/>
      <c r="L26" s="627"/>
      <c r="M26" s="627"/>
      <c r="N26" s="627"/>
      <c r="O26" s="627"/>
      <c r="P26" s="627"/>
      <c r="Q26" s="627"/>
      <c r="R26" s="627"/>
      <c r="S26" s="627"/>
      <c r="T26" s="627"/>
      <c r="U26" s="627"/>
      <c r="V26" s="627"/>
      <c r="W26" s="627"/>
      <c r="X26" s="627"/>
      <c r="Y26" s="627"/>
      <c r="Z26" s="627"/>
      <c r="AA26" s="627"/>
      <c r="AB26" s="627"/>
      <c r="AC26" s="627"/>
      <c r="AD26" s="627"/>
      <c r="AE26" s="627"/>
      <c r="AF26" s="627"/>
      <c r="AG26" s="627"/>
      <c r="AH26" s="627"/>
      <c r="AI26" s="704"/>
      <c r="AO26" s="190"/>
      <c r="AP26" s="190"/>
      <c r="AQ26" s="190"/>
      <c r="AR26" s="190"/>
      <c r="AS26" s="190"/>
      <c r="AT26" s="190"/>
      <c r="AU26" s="190"/>
      <c r="AV26" s="190"/>
      <c r="AW26" s="190"/>
      <c r="AX26" s="190"/>
      <c r="AY26" s="190"/>
      <c r="AZ26" s="190"/>
      <c r="BA26" s="190"/>
      <c r="BB26" s="190"/>
      <c r="BC26" s="190"/>
      <c r="BD26" s="190"/>
      <c r="BE26" s="190"/>
      <c r="BF26" s="190"/>
      <c r="BG26" s="190"/>
      <c r="BH26" s="190"/>
      <c r="BI26" s="190"/>
      <c r="BJ26" s="190"/>
      <c r="BK26" s="190"/>
      <c r="BL26" s="190"/>
      <c r="BM26" s="190"/>
      <c r="BN26" s="190"/>
      <c r="BO26" s="190"/>
      <c r="BP26" s="190"/>
      <c r="BQ26" s="190"/>
      <c r="BR26" s="190"/>
    </row>
    <row r="27" spans="1:70" ht="20.25" customHeight="1">
      <c r="A27" s="1006">
        <f>LEN(E13)</f>
        <v>0</v>
      </c>
      <c r="B27" s="557"/>
      <c r="C27" s="557"/>
      <c r="D27" s="520"/>
      <c r="E27" s="705"/>
      <c r="F27" s="706"/>
      <c r="G27" s="706"/>
      <c r="H27" s="706"/>
      <c r="I27" s="706"/>
      <c r="J27" s="706"/>
      <c r="K27" s="706"/>
      <c r="L27" s="706"/>
      <c r="M27" s="706"/>
      <c r="N27" s="706"/>
      <c r="O27" s="706"/>
      <c r="P27" s="706"/>
      <c r="Q27" s="706"/>
      <c r="R27" s="706"/>
      <c r="S27" s="706"/>
      <c r="T27" s="706"/>
      <c r="U27" s="706"/>
      <c r="V27" s="706"/>
      <c r="W27" s="706"/>
      <c r="X27" s="706"/>
      <c r="Y27" s="706"/>
      <c r="Z27" s="706"/>
      <c r="AA27" s="706"/>
      <c r="AB27" s="706"/>
      <c r="AC27" s="706"/>
      <c r="AD27" s="706"/>
      <c r="AE27" s="706"/>
      <c r="AF27" s="706"/>
      <c r="AG27" s="706"/>
      <c r="AH27" s="706"/>
      <c r="AI27" s="707"/>
      <c r="AM27" s="216" t="s">
        <v>978</v>
      </c>
      <c r="AN27" s="190" t="s">
        <v>1353</v>
      </c>
      <c r="AO27" s="190"/>
      <c r="AP27" s="190"/>
      <c r="AQ27" s="190"/>
      <c r="AR27" s="190"/>
      <c r="AS27" s="190"/>
      <c r="AT27" s="190"/>
      <c r="AU27" s="190"/>
      <c r="AV27" s="190"/>
      <c r="AW27" s="190"/>
      <c r="AX27" s="190"/>
      <c r="AY27" s="190"/>
      <c r="AZ27" s="190"/>
      <c r="BA27" s="190"/>
      <c r="BB27" s="190"/>
      <c r="BC27" s="190"/>
      <c r="BD27" s="190"/>
      <c r="BE27" s="190"/>
      <c r="BF27" s="190"/>
      <c r="BG27" s="190"/>
      <c r="BH27" s="190"/>
      <c r="BI27" s="190"/>
      <c r="BJ27" s="190"/>
      <c r="BK27" s="190"/>
      <c r="BL27" s="190"/>
      <c r="BM27" s="190"/>
      <c r="BN27" s="190"/>
      <c r="BO27" s="190"/>
      <c r="BP27" s="190"/>
      <c r="BQ27" s="190"/>
      <c r="BR27" s="190"/>
    </row>
    <row r="28" spans="1:70" ht="20.25" customHeight="1" thickBot="1">
      <c r="A28" s="1038"/>
      <c r="B28" s="1039"/>
      <c r="C28" s="1039"/>
      <c r="D28" s="1040"/>
      <c r="E28" s="647" t="s">
        <v>662</v>
      </c>
      <c r="F28" s="648"/>
      <c r="G28" s="648"/>
      <c r="H28" s="648"/>
      <c r="I28" s="648"/>
      <c r="J28" s="82" t="s">
        <v>572</v>
      </c>
      <c r="K28" s="100" t="s">
        <v>729</v>
      </c>
      <c r="L28" s="100"/>
      <c r="M28" s="82" t="s">
        <v>572</v>
      </c>
      <c r="N28" s="100" t="s">
        <v>730</v>
      </c>
      <c r="O28" s="100"/>
      <c r="P28" s="100"/>
      <c r="Q28" s="82" t="s">
        <v>572</v>
      </c>
      <c r="R28" s="661" t="s">
        <v>731</v>
      </c>
      <c r="S28" s="661"/>
      <c r="T28" s="82" t="s">
        <v>572</v>
      </c>
      <c r="U28" s="1013" t="s">
        <v>660</v>
      </c>
      <c r="V28" s="1013"/>
      <c r="W28" s="1013"/>
      <c r="X28" s="82" t="s">
        <v>572</v>
      </c>
      <c r="Y28" s="100" t="s">
        <v>661</v>
      </c>
      <c r="Z28" s="100"/>
      <c r="AA28" s="100"/>
      <c r="AB28" s="82" t="s">
        <v>572</v>
      </c>
      <c r="AC28" s="100" t="s">
        <v>544</v>
      </c>
      <c r="AD28" s="100"/>
      <c r="AE28" s="100"/>
      <c r="AF28" s="734"/>
      <c r="AG28" s="734"/>
      <c r="AH28" s="734"/>
      <c r="AI28" s="840"/>
      <c r="AM28" s="215"/>
      <c r="AN28" s="190"/>
      <c r="AQ28" s="190"/>
      <c r="AR28" s="190"/>
      <c r="AS28" s="190"/>
      <c r="AT28" s="190"/>
      <c r="AU28" s="190"/>
      <c r="AV28" s="190"/>
      <c r="AW28" s="190"/>
      <c r="AX28" s="190"/>
      <c r="AY28" s="190"/>
      <c r="AZ28" s="190"/>
      <c r="BA28" s="190"/>
      <c r="BB28" s="190"/>
      <c r="BC28" s="190"/>
      <c r="BD28" s="190"/>
      <c r="BE28" s="190"/>
      <c r="BF28" s="190"/>
      <c r="BG28" s="190"/>
      <c r="BH28" s="190"/>
      <c r="BI28" s="190"/>
      <c r="BJ28" s="190"/>
      <c r="BK28" s="190"/>
      <c r="BL28" s="190"/>
      <c r="BM28" s="190"/>
      <c r="BN28" s="190"/>
      <c r="BO28" s="190"/>
      <c r="BP28" s="190"/>
      <c r="BQ28" s="190"/>
      <c r="BR28" s="190"/>
    </row>
    <row r="29" spans="1:70" ht="20.25" customHeight="1">
      <c r="A29" s="981" t="s">
        <v>218</v>
      </c>
      <c r="B29" s="982"/>
      <c r="C29" s="982"/>
      <c r="D29" s="982"/>
      <c r="E29" s="42" t="s">
        <v>572</v>
      </c>
      <c r="F29" s="564" t="s">
        <v>219</v>
      </c>
      <c r="G29" s="564"/>
      <c r="H29" s="564"/>
      <c r="I29" s="564"/>
      <c r="J29" s="38" t="s">
        <v>572</v>
      </c>
      <c r="K29" s="564" t="s">
        <v>732</v>
      </c>
      <c r="L29" s="564"/>
      <c r="M29" s="564"/>
      <c r="N29" s="564"/>
      <c r="O29" s="38" t="s">
        <v>572</v>
      </c>
      <c r="P29" s="564" t="s">
        <v>734</v>
      </c>
      <c r="Q29" s="564"/>
      <c r="R29" s="564"/>
      <c r="S29" s="564"/>
      <c r="T29" s="38" t="s">
        <v>572</v>
      </c>
      <c r="U29" s="29" t="s">
        <v>250</v>
      </c>
      <c r="V29" s="29"/>
      <c r="W29" s="29"/>
      <c r="X29" s="29"/>
      <c r="Y29" s="29"/>
      <c r="Z29" s="29"/>
      <c r="AA29" s="29"/>
      <c r="AB29" s="29"/>
      <c r="AC29" s="29"/>
      <c r="AD29" s="37"/>
      <c r="AE29" s="596" t="s">
        <v>221</v>
      </c>
      <c r="AF29" s="596"/>
      <c r="AG29" s="596"/>
      <c r="AH29" s="596"/>
      <c r="AI29" s="597"/>
      <c r="AQ29" s="13"/>
      <c r="AR29" s="13"/>
      <c r="AS29" s="190"/>
      <c r="AT29" s="190"/>
      <c r="AU29" s="190"/>
      <c r="AV29" s="190"/>
      <c r="AW29" s="190"/>
      <c r="AX29" s="190"/>
      <c r="AY29" s="190"/>
      <c r="AZ29" s="190"/>
      <c r="BA29" s="190"/>
      <c r="BB29" s="190"/>
      <c r="BC29" s="190"/>
      <c r="BD29" s="190"/>
      <c r="BE29" s="190"/>
      <c r="BF29" s="190"/>
      <c r="BG29" s="190"/>
      <c r="BH29" s="190"/>
      <c r="BI29" s="190"/>
      <c r="BJ29" s="190"/>
      <c r="BK29" s="190"/>
      <c r="BL29" s="190"/>
      <c r="BM29" s="190"/>
      <c r="BN29" s="190"/>
      <c r="BO29" s="190"/>
      <c r="BP29" s="190"/>
      <c r="BQ29" s="190"/>
      <c r="BR29" s="190"/>
    </row>
    <row r="30" spans="1:70" ht="20.25" customHeight="1">
      <c r="A30" s="983"/>
      <c r="B30" s="984"/>
      <c r="C30" s="984"/>
      <c r="D30" s="984"/>
      <c r="E30" s="42" t="s">
        <v>572</v>
      </c>
      <c r="F30" s="564" t="s">
        <v>222</v>
      </c>
      <c r="G30" s="564"/>
      <c r="H30" s="564"/>
      <c r="I30" s="564"/>
      <c r="J30" s="38" t="s">
        <v>572</v>
      </c>
      <c r="K30" s="564" t="s">
        <v>659</v>
      </c>
      <c r="L30" s="564"/>
      <c r="M30" s="564"/>
      <c r="N30" s="29"/>
      <c r="O30" s="38" t="s">
        <v>572</v>
      </c>
      <c r="P30" s="564" t="s">
        <v>224</v>
      </c>
      <c r="Q30" s="564"/>
      <c r="R30" s="564"/>
      <c r="S30" s="564"/>
      <c r="T30" s="29"/>
      <c r="U30" s="29"/>
      <c r="V30" s="29"/>
      <c r="W30" s="29"/>
      <c r="X30" s="29"/>
      <c r="Y30" s="29"/>
      <c r="Z30" s="29"/>
      <c r="AA30" s="29"/>
      <c r="AB30" s="29"/>
      <c r="AC30" s="29"/>
      <c r="AD30" s="37"/>
      <c r="AE30" s="596"/>
      <c r="AF30" s="596"/>
      <c r="AG30" s="596"/>
      <c r="AH30" s="596"/>
      <c r="AI30" s="597"/>
      <c r="AM30" s="190" t="s">
        <v>1037</v>
      </c>
      <c r="AN30" s="168"/>
      <c r="AO30" s="168"/>
      <c r="AP30" s="168"/>
      <c r="AQ30" s="168"/>
      <c r="AR30" s="217" t="s">
        <v>1249</v>
      </c>
      <c r="AS30" s="186"/>
      <c r="AT30" s="190"/>
      <c r="AU30" s="190"/>
      <c r="AV30" s="190"/>
      <c r="AW30" s="190"/>
      <c r="AX30" s="190"/>
      <c r="AY30" s="190"/>
      <c r="AZ30" s="190"/>
      <c r="BA30" s="190"/>
      <c r="BB30" s="190"/>
      <c r="BC30" s="190"/>
      <c r="BD30" s="190"/>
      <c r="BE30" s="190"/>
      <c r="BF30" s="190"/>
      <c r="BG30" s="190"/>
      <c r="BH30" s="190"/>
      <c r="BI30" s="190"/>
      <c r="BJ30" s="190"/>
      <c r="BK30" s="190"/>
      <c r="BL30" s="190"/>
      <c r="BM30" s="190"/>
      <c r="BN30" s="190"/>
      <c r="BO30" s="190"/>
      <c r="BP30" s="190"/>
      <c r="BQ30" s="190"/>
      <c r="BR30" s="190"/>
    </row>
    <row r="31" spans="1:70" ht="20.25" customHeight="1" thickBot="1">
      <c r="A31" s="985"/>
      <c r="B31" s="986"/>
      <c r="C31" s="986"/>
      <c r="D31" s="986"/>
      <c r="E31" s="95" t="s">
        <v>572</v>
      </c>
      <c r="F31" s="612" t="s">
        <v>223</v>
      </c>
      <c r="G31" s="612"/>
      <c r="H31" s="612"/>
      <c r="I31" s="612"/>
      <c r="J31" s="80" t="s">
        <v>572</v>
      </c>
      <c r="K31" s="612" t="s">
        <v>658</v>
      </c>
      <c r="L31" s="612"/>
      <c r="M31" s="612"/>
      <c r="N31" s="47"/>
      <c r="O31" s="80" t="s">
        <v>572</v>
      </c>
      <c r="P31" s="612" t="s">
        <v>733</v>
      </c>
      <c r="Q31" s="612"/>
      <c r="R31" s="612"/>
      <c r="S31" s="612"/>
      <c r="T31" s="47" t="s">
        <v>938</v>
      </c>
      <c r="U31" s="47"/>
      <c r="V31" s="47"/>
      <c r="W31" s="609"/>
      <c r="X31" s="609"/>
      <c r="Y31" s="609"/>
      <c r="Z31" s="609"/>
      <c r="AA31" s="609"/>
      <c r="AB31" s="609"/>
      <c r="AC31" s="609"/>
      <c r="AD31" s="50" t="s">
        <v>929</v>
      </c>
      <c r="AE31" s="598"/>
      <c r="AF31" s="598"/>
      <c r="AG31" s="598"/>
      <c r="AH31" s="598"/>
      <c r="AI31" s="599"/>
      <c r="AM31" s="190" t="s">
        <v>218</v>
      </c>
      <c r="AN31" s="190"/>
      <c r="AO31" s="190"/>
      <c r="AP31" s="190"/>
      <c r="AQ31" s="190"/>
      <c r="AR31" s="190" t="s">
        <v>1090</v>
      </c>
      <c r="AS31" s="190"/>
      <c r="AT31" s="190"/>
      <c r="AU31" s="190"/>
      <c r="AV31" s="190"/>
      <c r="AW31" s="190"/>
      <c r="AX31" s="190"/>
      <c r="AY31" s="190"/>
      <c r="AZ31" s="190"/>
      <c r="BA31" s="190"/>
      <c r="BB31" s="190"/>
      <c r="BC31" s="190"/>
      <c r="BD31" s="190"/>
      <c r="BE31" s="190"/>
      <c r="BF31" s="190"/>
      <c r="BG31" s="190"/>
      <c r="BH31" s="190"/>
      <c r="BI31" s="190"/>
      <c r="BJ31" s="190"/>
      <c r="BK31" s="190"/>
      <c r="BL31" s="190"/>
      <c r="BM31" s="190"/>
      <c r="BN31" s="190"/>
      <c r="BO31" s="190"/>
      <c r="BP31" s="190"/>
      <c r="BQ31" s="190"/>
      <c r="BR31" s="190"/>
    </row>
    <row r="32" spans="1:70" ht="20.25" customHeight="1">
      <c r="A32" s="1041" t="s">
        <v>476</v>
      </c>
      <c r="B32" s="1042"/>
      <c r="C32" s="1042"/>
      <c r="D32" s="1043"/>
      <c r="E32" s="561" t="s">
        <v>225</v>
      </c>
      <c r="F32" s="544"/>
      <c r="G32" s="544"/>
      <c r="H32" s="547"/>
      <c r="I32" s="32" t="s">
        <v>226</v>
      </c>
      <c r="J32" s="21" t="s">
        <v>227</v>
      </c>
      <c r="K32" s="21"/>
      <c r="L32" s="21"/>
      <c r="M32" s="32" t="s">
        <v>226</v>
      </c>
      <c r="N32" s="21" t="s">
        <v>228</v>
      </c>
      <c r="O32" s="21"/>
      <c r="P32" s="21"/>
      <c r="Q32" s="600"/>
      <c r="R32" s="600"/>
      <c r="S32" s="600"/>
      <c r="T32" s="600"/>
      <c r="U32" s="600"/>
      <c r="V32" s="600"/>
      <c r="W32" s="600"/>
      <c r="X32" s="600"/>
      <c r="Y32" s="600"/>
      <c r="Z32" s="600"/>
      <c r="AA32" s="600"/>
      <c r="AB32" s="600"/>
      <c r="AC32" s="600"/>
      <c r="AD32" s="600"/>
      <c r="AE32" s="600"/>
      <c r="AF32" s="600"/>
      <c r="AG32" s="600"/>
      <c r="AH32" s="600"/>
      <c r="AI32" s="601"/>
      <c r="AM32" s="190"/>
      <c r="AN32" s="190"/>
      <c r="AO32" s="190"/>
      <c r="AP32" s="190"/>
      <c r="AQ32" s="190"/>
      <c r="AR32" s="190"/>
      <c r="AS32" s="190"/>
      <c r="AT32" s="190"/>
      <c r="AU32" s="190"/>
      <c r="AV32" s="190"/>
      <c r="AW32" s="190"/>
      <c r="AX32" s="190"/>
      <c r="AY32" s="190"/>
      <c r="AZ32" s="190"/>
      <c r="BA32" s="190"/>
      <c r="BB32" s="190"/>
      <c r="BC32" s="190"/>
      <c r="BD32" s="190"/>
      <c r="BE32" s="190"/>
      <c r="BF32" s="190"/>
      <c r="BG32" s="190"/>
      <c r="BH32" s="190"/>
      <c r="BI32" s="190"/>
      <c r="BJ32" s="190"/>
      <c r="BK32" s="190"/>
      <c r="BL32" s="190"/>
      <c r="BM32" s="190"/>
      <c r="BN32" s="190"/>
      <c r="BO32" s="190"/>
      <c r="BP32" s="190"/>
      <c r="BQ32" s="190"/>
      <c r="BR32" s="190"/>
    </row>
    <row r="33" spans="1:70" ht="20.25" customHeight="1">
      <c r="A33" s="1044"/>
      <c r="B33" s="1045"/>
      <c r="C33" s="1045"/>
      <c r="D33" s="1046"/>
      <c r="E33" s="561" t="s">
        <v>229</v>
      </c>
      <c r="F33" s="544"/>
      <c r="G33" s="544"/>
      <c r="H33" s="547"/>
      <c r="I33" s="38" t="s">
        <v>226</v>
      </c>
      <c r="J33" s="29" t="s">
        <v>227</v>
      </c>
      <c r="K33" s="29"/>
      <c r="L33" s="29"/>
      <c r="M33" s="38" t="s">
        <v>226</v>
      </c>
      <c r="N33" s="29" t="s">
        <v>228</v>
      </c>
      <c r="O33" s="29"/>
      <c r="P33" s="29"/>
      <c r="Q33" s="600"/>
      <c r="R33" s="600"/>
      <c r="S33" s="600"/>
      <c r="T33" s="600"/>
      <c r="U33" s="600"/>
      <c r="V33" s="600"/>
      <c r="W33" s="600"/>
      <c r="X33" s="600"/>
      <c r="Y33" s="600"/>
      <c r="Z33" s="600"/>
      <c r="AA33" s="600"/>
      <c r="AB33" s="600"/>
      <c r="AC33" s="600"/>
      <c r="AD33" s="600"/>
      <c r="AE33" s="600"/>
      <c r="AF33" s="600"/>
      <c r="AG33" s="600"/>
      <c r="AH33" s="600"/>
      <c r="AI33" s="601"/>
      <c r="AM33" s="190"/>
      <c r="AN33" s="190"/>
      <c r="AO33" s="190"/>
      <c r="AP33" s="190"/>
      <c r="AQ33" s="190"/>
      <c r="AR33" s="190"/>
      <c r="AS33" s="190"/>
      <c r="AT33" s="190"/>
      <c r="AU33" s="190"/>
      <c r="AV33" s="190"/>
      <c r="AW33" s="190"/>
      <c r="AX33" s="190"/>
      <c r="AY33" s="190"/>
      <c r="AZ33" s="190"/>
      <c r="BA33" s="190"/>
      <c r="BB33" s="190"/>
      <c r="BC33" s="190"/>
      <c r="BD33" s="190"/>
      <c r="BE33" s="190"/>
      <c r="BF33" s="190"/>
      <c r="BG33" s="190"/>
      <c r="BH33" s="190"/>
      <c r="BI33" s="190"/>
      <c r="BJ33" s="190"/>
      <c r="BK33" s="190"/>
      <c r="BL33" s="190"/>
      <c r="BM33" s="190"/>
      <c r="BN33" s="190"/>
      <c r="BO33" s="190"/>
      <c r="BP33" s="190"/>
      <c r="BQ33" s="190"/>
      <c r="BR33" s="190"/>
    </row>
    <row r="34" spans="1:70" ht="20.25" customHeight="1">
      <c r="A34" s="1044"/>
      <c r="B34" s="1045"/>
      <c r="C34" s="1045"/>
      <c r="D34" s="1046"/>
      <c r="E34" s="554" t="s">
        <v>230</v>
      </c>
      <c r="F34" s="554"/>
      <c r="G34" s="633"/>
      <c r="H34" s="633"/>
      <c r="I34" s="554" t="s">
        <v>723</v>
      </c>
      <c r="J34" s="554"/>
      <c r="K34" s="633"/>
      <c r="L34" s="633"/>
      <c r="M34" s="554" t="s">
        <v>231</v>
      </c>
      <c r="N34" s="554"/>
      <c r="O34" s="633"/>
      <c r="P34" s="633"/>
      <c r="Q34" s="555" t="s">
        <v>232</v>
      </c>
      <c r="R34" s="610"/>
      <c r="S34" s="611"/>
      <c r="T34" s="608"/>
      <c r="U34" s="608"/>
      <c r="V34" s="608"/>
      <c r="W34" s="21"/>
      <c r="X34" s="21"/>
      <c r="Y34" s="21"/>
      <c r="Z34" s="21"/>
      <c r="AA34" s="22"/>
      <c r="AB34" s="555" t="s">
        <v>233</v>
      </c>
      <c r="AC34" s="611"/>
      <c r="AD34" s="32" t="s">
        <v>226</v>
      </c>
      <c r="AE34" s="30" t="s">
        <v>234</v>
      </c>
      <c r="AF34" s="32" t="s">
        <v>226</v>
      </c>
      <c r="AG34" s="30" t="s">
        <v>235</v>
      </c>
      <c r="AH34" s="32" t="s">
        <v>226</v>
      </c>
      <c r="AI34" s="78" t="s">
        <v>727</v>
      </c>
      <c r="AM34" s="190"/>
      <c r="AN34" s="190"/>
      <c r="AO34" s="190"/>
      <c r="AP34" s="190"/>
      <c r="AQ34" s="190"/>
      <c r="AR34" s="190"/>
      <c r="AS34" s="190"/>
      <c r="AT34" s="190"/>
      <c r="AU34" s="190"/>
      <c r="AV34" s="190"/>
      <c r="AW34" s="190"/>
      <c r="AX34" s="190"/>
      <c r="AY34" s="190"/>
      <c r="AZ34" s="190"/>
      <c r="BA34" s="190"/>
      <c r="BB34" s="190"/>
      <c r="BC34" s="190"/>
      <c r="BD34" s="190"/>
      <c r="BE34" s="190"/>
      <c r="BF34" s="190"/>
      <c r="BG34" s="190"/>
      <c r="BH34" s="190"/>
      <c r="BI34" s="190"/>
      <c r="BJ34" s="190"/>
      <c r="BK34" s="190"/>
      <c r="BL34" s="190"/>
      <c r="BM34" s="190"/>
      <c r="BN34" s="190"/>
      <c r="BO34" s="190"/>
      <c r="BP34" s="190"/>
      <c r="BQ34" s="190"/>
      <c r="BR34" s="190"/>
    </row>
    <row r="35" spans="1:70" ht="20.25" customHeight="1">
      <c r="A35" s="1044"/>
      <c r="B35" s="1045"/>
      <c r="C35" s="1045"/>
      <c r="D35" s="1046"/>
      <c r="E35" s="554" t="s">
        <v>236</v>
      </c>
      <c r="F35" s="554"/>
      <c r="G35" s="633"/>
      <c r="H35" s="633"/>
      <c r="I35" s="554" t="s">
        <v>237</v>
      </c>
      <c r="J35" s="554"/>
      <c r="K35" s="633"/>
      <c r="L35" s="633"/>
      <c r="M35" s="554" t="s">
        <v>238</v>
      </c>
      <c r="N35" s="554"/>
      <c r="O35" s="633"/>
      <c r="P35" s="633"/>
      <c r="Q35" s="561" t="s">
        <v>725</v>
      </c>
      <c r="R35" s="544"/>
      <c r="S35" s="547"/>
      <c r="T35" s="608"/>
      <c r="U35" s="608"/>
      <c r="V35" s="21" t="s">
        <v>239</v>
      </c>
      <c r="W35" s="608"/>
      <c r="X35" s="608"/>
      <c r="Y35" s="21"/>
      <c r="Z35" s="21"/>
      <c r="AA35" s="22"/>
      <c r="AB35" s="561" t="s">
        <v>240</v>
      </c>
      <c r="AC35" s="547"/>
      <c r="AD35" s="32" t="s">
        <v>241</v>
      </c>
      <c r="AE35" s="30" t="s">
        <v>242</v>
      </c>
      <c r="AF35" s="32" t="s">
        <v>241</v>
      </c>
      <c r="AG35" s="30" t="s">
        <v>243</v>
      </c>
      <c r="AH35" s="32" t="s">
        <v>241</v>
      </c>
      <c r="AI35" s="78" t="s">
        <v>727</v>
      </c>
      <c r="AM35" s="190" t="s">
        <v>1040</v>
      </c>
      <c r="AN35" s="190"/>
      <c r="AO35" s="190"/>
      <c r="AP35" s="190"/>
      <c r="AQ35" s="190"/>
      <c r="AR35" s="120" t="s">
        <v>978</v>
      </c>
      <c r="AS35" s="122" t="s">
        <v>1347</v>
      </c>
      <c r="AT35" s="190"/>
      <c r="AU35" s="190"/>
      <c r="AV35" s="190"/>
      <c r="AW35" s="190"/>
      <c r="AX35" s="190"/>
      <c r="AY35" s="190"/>
      <c r="AZ35" s="190"/>
      <c r="BA35" s="190"/>
      <c r="BB35" s="190"/>
      <c r="BC35" s="190"/>
      <c r="BD35" s="190"/>
      <c r="BE35" s="190"/>
      <c r="BF35" s="190"/>
      <c r="BG35" s="190"/>
      <c r="BH35" s="190"/>
      <c r="BI35" s="190"/>
      <c r="BJ35" s="190"/>
      <c r="BK35" s="190"/>
      <c r="BL35" s="190"/>
      <c r="BM35" s="190"/>
      <c r="BN35" s="190"/>
      <c r="BO35" s="190"/>
      <c r="BP35" s="190"/>
      <c r="BQ35" s="190"/>
      <c r="BR35" s="190"/>
    </row>
    <row r="36" spans="1:70" ht="20.25" customHeight="1">
      <c r="A36" s="1044"/>
      <c r="B36" s="1045"/>
      <c r="C36" s="1045"/>
      <c r="D36" s="1046"/>
      <c r="E36" s="1051" t="s">
        <v>722</v>
      </c>
      <c r="F36" s="1051"/>
      <c r="G36" s="633"/>
      <c r="H36" s="633"/>
      <c r="I36" s="554" t="s">
        <v>244</v>
      </c>
      <c r="J36" s="554"/>
      <c r="K36" s="633"/>
      <c r="L36" s="633"/>
      <c r="M36" s="554" t="s">
        <v>724</v>
      </c>
      <c r="N36" s="554"/>
      <c r="O36" s="633"/>
      <c r="P36" s="633"/>
      <c r="Q36" s="605"/>
      <c r="R36" s="606"/>
      <c r="S36" s="607"/>
      <c r="T36" s="608"/>
      <c r="U36" s="608"/>
      <c r="V36" s="608"/>
      <c r="W36" s="21"/>
      <c r="X36" s="21"/>
      <c r="Y36" s="21"/>
      <c r="Z36" s="21"/>
      <c r="AA36" s="22"/>
      <c r="AB36" s="561" t="s">
        <v>245</v>
      </c>
      <c r="AC36" s="547"/>
      <c r="AD36" s="32" t="s">
        <v>241</v>
      </c>
      <c r="AE36" s="30" t="s">
        <v>242</v>
      </c>
      <c r="AF36" s="32" t="s">
        <v>241</v>
      </c>
      <c r="AG36" s="30" t="s">
        <v>243</v>
      </c>
      <c r="AH36" s="32" t="s">
        <v>241</v>
      </c>
      <c r="AI36" s="78" t="s">
        <v>727</v>
      </c>
      <c r="AM36" s="190"/>
      <c r="AN36" s="190"/>
      <c r="AO36" s="190"/>
      <c r="AP36" s="190"/>
      <c r="AQ36" s="190"/>
      <c r="AR36" s="120"/>
      <c r="AS36" s="122" t="s">
        <v>1091</v>
      </c>
      <c r="AT36" s="190"/>
      <c r="AU36" s="190"/>
      <c r="AV36" s="190"/>
      <c r="AW36" s="190"/>
      <c r="AX36" s="190"/>
      <c r="AY36" s="190"/>
      <c r="AZ36" s="190"/>
      <c r="BA36" s="190"/>
      <c r="BB36" s="190"/>
      <c r="BC36" s="190"/>
      <c r="BD36" s="190"/>
      <c r="BE36" s="190"/>
      <c r="BF36" s="190"/>
      <c r="BG36" s="190"/>
      <c r="BH36" s="190"/>
      <c r="BI36" s="190"/>
      <c r="BJ36" s="190"/>
      <c r="BK36" s="190"/>
      <c r="BL36" s="190"/>
      <c r="BM36" s="190"/>
      <c r="BN36" s="190"/>
      <c r="BO36" s="190"/>
      <c r="BP36" s="190"/>
      <c r="BQ36" s="190"/>
      <c r="BR36" s="190"/>
    </row>
    <row r="37" spans="1:70" ht="20.25" customHeight="1">
      <c r="A37" s="1044"/>
      <c r="B37" s="1045"/>
      <c r="C37" s="1045"/>
      <c r="D37" s="1046"/>
      <c r="E37" s="554" t="s">
        <v>246</v>
      </c>
      <c r="F37" s="554"/>
      <c r="G37" s="633"/>
      <c r="H37" s="633"/>
      <c r="I37" s="554" t="s">
        <v>726</v>
      </c>
      <c r="J37" s="554"/>
      <c r="K37" s="633"/>
      <c r="L37" s="633"/>
      <c r="M37" s="554" t="s">
        <v>247</v>
      </c>
      <c r="N37" s="554"/>
      <c r="O37" s="633"/>
      <c r="P37" s="633"/>
      <c r="Q37" s="280" t="s">
        <v>572</v>
      </c>
      <c r="R37" s="1050" t="s">
        <v>629</v>
      </c>
      <c r="S37" s="1050"/>
      <c r="T37" s="1050"/>
      <c r="U37" s="1050"/>
      <c r="V37" s="1050"/>
      <c r="W37" s="29"/>
      <c r="X37" s="29"/>
      <c r="Y37" s="29"/>
      <c r="Z37" s="29"/>
      <c r="AA37" s="37"/>
      <c r="AB37" s="561" t="s">
        <v>248</v>
      </c>
      <c r="AC37" s="547"/>
      <c r="AD37" s="38" t="s">
        <v>241</v>
      </c>
      <c r="AE37" s="43" t="s">
        <v>242</v>
      </c>
      <c r="AF37" s="38" t="s">
        <v>241</v>
      </c>
      <c r="AG37" s="43" t="s">
        <v>243</v>
      </c>
      <c r="AH37" s="38" t="s">
        <v>241</v>
      </c>
      <c r="AI37" s="105" t="s">
        <v>727</v>
      </c>
      <c r="AM37" s="190"/>
      <c r="AN37" s="190"/>
      <c r="AO37" s="190"/>
      <c r="AP37" s="190"/>
      <c r="AQ37" s="190"/>
      <c r="AR37" s="190"/>
      <c r="AS37" s="190"/>
      <c r="AT37" s="190"/>
      <c r="AU37" s="190"/>
      <c r="AV37" s="190"/>
      <c r="AW37" s="190"/>
      <c r="AX37" s="190"/>
      <c r="AY37" s="190"/>
      <c r="AZ37" s="190"/>
      <c r="BA37" s="190"/>
      <c r="BB37" s="190"/>
      <c r="BC37" s="190"/>
      <c r="BD37" s="190"/>
      <c r="BE37" s="190"/>
      <c r="BF37" s="190"/>
      <c r="BG37" s="190"/>
      <c r="BH37" s="190"/>
      <c r="BI37" s="190"/>
      <c r="BJ37" s="190"/>
      <c r="BK37" s="190"/>
      <c r="BL37" s="190"/>
      <c r="BM37" s="190"/>
      <c r="BN37" s="190"/>
      <c r="BO37" s="190"/>
      <c r="BP37" s="190"/>
      <c r="BQ37" s="190"/>
      <c r="BR37" s="190"/>
    </row>
    <row r="38" spans="1:70" ht="20.25" customHeight="1">
      <c r="A38" s="1044" t="s">
        <v>1344</v>
      </c>
      <c r="B38" s="1045"/>
      <c r="C38" s="1045"/>
      <c r="D38" s="1046"/>
      <c r="E38" s="710"/>
      <c r="F38" s="710"/>
      <c r="G38" s="710"/>
      <c r="H38" s="710"/>
      <c r="I38" s="710"/>
      <c r="J38" s="710"/>
      <c r="K38" s="710"/>
      <c r="L38" s="710"/>
      <c r="M38" s="710"/>
      <c r="N38" s="710"/>
      <c r="O38" s="710"/>
      <c r="P38" s="710"/>
      <c r="Q38" s="710"/>
      <c r="R38" s="710"/>
      <c r="S38" s="710"/>
      <c r="T38" s="710"/>
      <c r="U38" s="710"/>
      <c r="V38" s="710"/>
      <c r="W38" s="710"/>
      <c r="X38" s="710"/>
      <c r="Y38" s="710"/>
      <c r="Z38" s="710"/>
      <c r="AA38" s="710"/>
      <c r="AB38" s="710"/>
      <c r="AC38" s="710"/>
      <c r="AD38" s="710"/>
      <c r="AE38" s="710"/>
      <c r="AF38" s="710"/>
      <c r="AG38" s="710"/>
      <c r="AH38" s="710"/>
      <c r="AI38" s="711"/>
      <c r="AM38" s="192" t="s">
        <v>1346</v>
      </c>
      <c r="AN38" s="190"/>
      <c r="AO38" s="190"/>
      <c r="AP38" s="190"/>
      <c r="AQ38" s="190"/>
      <c r="AR38" s="190" t="s">
        <v>1043</v>
      </c>
      <c r="AS38" s="190"/>
      <c r="AT38" s="190"/>
      <c r="AU38" s="190"/>
      <c r="AV38" s="190"/>
      <c r="AW38" s="190"/>
      <c r="AX38" s="190"/>
      <c r="AY38" s="190"/>
      <c r="AZ38" s="190"/>
      <c r="BA38" s="190"/>
      <c r="BB38" s="190"/>
      <c r="BC38" s="190"/>
      <c r="BD38" s="190"/>
      <c r="BE38" s="190"/>
      <c r="BF38" s="190"/>
      <c r="BG38" s="190"/>
      <c r="BH38" s="190"/>
      <c r="BI38" s="190"/>
      <c r="BJ38" s="190"/>
      <c r="BK38" s="190"/>
      <c r="BL38" s="190"/>
      <c r="BM38" s="190"/>
      <c r="BN38" s="190"/>
      <c r="BO38" s="190"/>
      <c r="BP38" s="190"/>
      <c r="BQ38" s="190"/>
      <c r="BR38" s="190"/>
    </row>
    <row r="39" spans="1:70" ht="20.25" customHeight="1" thickBot="1">
      <c r="A39" s="1047"/>
      <c r="B39" s="1048"/>
      <c r="C39" s="1048"/>
      <c r="D39" s="1049"/>
      <c r="E39" s="714"/>
      <c r="F39" s="714"/>
      <c r="G39" s="714"/>
      <c r="H39" s="714"/>
      <c r="I39" s="714"/>
      <c r="J39" s="714"/>
      <c r="K39" s="714"/>
      <c r="L39" s="714"/>
      <c r="M39" s="714"/>
      <c r="N39" s="714"/>
      <c r="O39" s="714"/>
      <c r="P39" s="714"/>
      <c r="Q39" s="714"/>
      <c r="R39" s="714"/>
      <c r="S39" s="714"/>
      <c r="T39" s="714"/>
      <c r="U39" s="714"/>
      <c r="V39" s="714"/>
      <c r="W39" s="714"/>
      <c r="X39" s="714"/>
      <c r="Y39" s="714"/>
      <c r="Z39" s="714"/>
      <c r="AA39" s="714"/>
      <c r="AB39" s="714"/>
      <c r="AC39" s="714"/>
      <c r="AD39" s="714"/>
      <c r="AE39" s="714"/>
      <c r="AF39" s="714"/>
      <c r="AG39" s="714"/>
      <c r="AH39" s="714"/>
      <c r="AI39" s="715"/>
      <c r="AM39" s="190"/>
      <c r="AN39" s="190"/>
      <c r="AO39" s="190"/>
      <c r="AP39" s="190"/>
      <c r="AQ39" s="190"/>
      <c r="AR39" s="190"/>
      <c r="AS39" s="190"/>
      <c r="AT39" s="190"/>
      <c r="AU39" s="190"/>
      <c r="AV39" s="190"/>
      <c r="AW39" s="190"/>
      <c r="AX39" s="190"/>
      <c r="AY39" s="190"/>
      <c r="AZ39" s="190"/>
      <c r="BA39" s="190"/>
      <c r="BB39" s="190"/>
      <c r="BC39" s="190"/>
      <c r="BD39" s="190"/>
      <c r="BE39" s="190"/>
      <c r="BF39" s="190"/>
      <c r="BG39" s="190"/>
      <c r="BH39" s="190"/>
      <c r="BI39" s="190"/>
      <c r="BJ39" s="190"/>
      <c r="BK39" s="190"/>
      <c r="BL39" s="190"/>
      <c r="BM39" s="190"/>
      <c r="BN39" s="190"/>
      <c r="BO39" s="190"/>
      <c r="BP39" s="190"/>
      <c r="BQ39" s="190"/>
      <c r="BR39" s="190"/>
    </row>
    <row r="40" spans="1:70" ht="20.25" customHeight="1">
      <c r="A40" s="981" t="s">
        <v>249</v>
      </c>
      <c r="B40" s="982"/>
      <c r="C40" s="982"/>
      <c r="D40" s="982"/>
      <c r="E40" s="717"/>
      <c r="F40" s="717"/>
      <c r="G40" s="717"/>
      <c r="H40" s="717"/>
      <c r="I40" s="717"/>
      <c r="J40" s="717"/>
      <c r="K40" s="717"/>
      <c r="L40" s="717"/>
      <c r="M40" s="717"/>
      <c r="N40" s="717"/>
      <c r="O40" s="717"/>
      <c r="P40" s="717"/>
      <c r="Q40" s="717"/>
      <c r="R40" s="717"/>
      <c r="S40" s="717"/>
      <c r="T40" s="717"/>
      <c r="U40" s="717"/>
      <c r="V40" s="717"/>
      <c r="W40" s="717"/>
      <c r="X40" s="717"/>
      <c r="Y40" s="717"/>
      <c r="Z40" s="717"/>
      <c r="AA40" s="717"/>
      <c r="AB40" s="717"/>
      <c r="AC40" s="717"/>
      <c r="AD40" s="717"/>
      <c r="AE40" s="717"/>
      <c r="AF40" s="717"/>
      <c r="AG40" s="717"/>
      <c r="AH40" s="717"/>
      <c r="AI40" s="718"/>
      <c r="AM40" s="190"/>
      <c r="AN40" s="190"/>
      <c r="AO40" s="190"/>
      <c r="AP40" s="190"/>
      <c r="AQ40" s="190"/>
      <c r="AR40" s="190"/>
      <c r="AS40" s="190"/>
      <c r="AT40" s="190"/>
      <c r="AU40" s="190"/>
      <c r="AV40" s="190"/>
      <c r="AW40" s="190"/>
      <c r="AX40" s="190"/>
      <c r="AY40" s="190"/>
      <c r="AZ40" s="190"/>
      <c r="BA40" s="190"/>
      <c r="BB40" s="190"/>
      <c r="BC40" s="190"/>
      <c r="BD40" s="190"/>
      <c r="BE40" s="190"/>
      <c r="BF40" s="190"/>
      <c r="BG40" s="190"/>
      <c r="BH40" s="190"/>
      <c r="BI40" s="190"/>
      <c r="BJ40" s="190"/>
      <c r="BK40" s="190"/>
      <c r="BL40" s="190"/>
      <c r="BM40" s="190"/>
      <c r="BN40" s="190"/>
      <c r="BO40" s="190"/>
      <c r="BP40" s="190"/>
      <c r="BQ40" s="190"/>
      <c r="BR40" s="190"/>
    </row>
    <row r="41" spans="1:70" ht="20.25" customHeight="1">
      <c r="A41" s="983"/>
      <c r="B41" s="984"/>
      <c r="C41" s="984"/>
      <c r="D41" s="984"/>
      <c r="E41" s="710"/>
      <c r="F41" s="710"/>
      <c r="G41" s="710"/>
      <c r="H41" s="710"/>
      <c r="I41" s="710"/>
      <c r="J41" s="710"/>
      <c r="K41" s="710"/>
      <c r="L41" s="710"/>
      <c r="M41" s="710"/>
      <c r="N41" s="710"/>
      <c r="O41" s="710"/>
      <c r="P41" s="710"/>
      <c r="Q41" s="710"/>
      <c r="R41" s="710"/>
      <c r="S41" s="710"/>
      <c r="T41" s="710"/>
      <c r="U41" s="710"/>
      <c r="V41" s="710"/>
      <c r="W41" s="710"/>
      <c r="X41" s="710"/>
      <c r="Y41" s="710"/>
      <c r="Z41" s="710"/>
      <c r="AA41" s="710"/>
      <c r="AB41" s="710"/>
      <c r="AC41" s="710"/>
      <c r="AD41" s="710"/>
      <c r="AE41" s="710"/>
      <c r="AF41" s="710"/>
      <c r="AG41" s="710"/>
      <c r="AH41" s="710"/>
      <c r="AI41" s="711"/>
      <c r="AM41" s="190"/>
      <c r="AN41" s="190"/>
      <c r="AO41" s="190"/>
      <c r="AP41" s="190"/>
      <c r="AQ41" s="190"/>
      <c r="AR41" s="190"/>
      <c r="AS41" s="190"/>
      <c r="AT41" s="190"/>
      <c r="AU41" s="190"/>
      <c r="AV41" s="190"/>
      <c r="AW41" s="190"/>
      <c r="AX41" s="190"/>
      <c r="AY41" s="190"/>
      <c r="AZ41" s="190"/>
      <c r="BA41" s="190"/>
      <c r="BB41" s="190"/>
      <c r="BC41" s="190"/>
      <c r="BD41" s="190"/>
      <c r="BE41" s="190"/>
      <c r="BF41" s="190"/>
      <c r="BG41" s="190"/>
      <c r="BH41" s="190"/>
      <c r="BI41" s="190"/>
      <c r="BJ41" s="190"/>
      <c r="BK41" s="190"/>
      <c r="BL41" s="190"/>
      <c r="BM41" s="190"/>
      <c r="BN41" s="190"/>
      <c r="BO41" s="190"/>
      <c r="BP41" s="190"/>
      <c r="BQ41" s="190"/>
      <c r="BR41" s="190"/>
    </row>
    <row r="42" spans="1:70" ht="20.25" customHeight="1" thickBot="1">
      <c r="A42" s="985"/>
      <c r="B42" s="986"/>
      <c r="C42" s="986"/>
      <c r="D42" s="986"/>
      <c r="E42" s="714"/>
      <c r="F42" s="714"/>
      <c r="G42" s="714"/>
      <c r="H42" s="714"/>
      <c r="I42" s="714"/>
      <c r="J42" s="714"/>
      <c r="K42" s="714"/>
      <c r="L42" s="714"/>
      <c r="M42" s="714"/>
      <c r="N42" s="714"/>
      <c r="O42" s="714"/>
      <c r="P42" s="714"/>
      <c r="Q42" s="714"/>
      <c r="R42" s="714"/>
      <c r="S42" s="714"/>
      <c r="T42" s="714"/>
      <c r="U42" s="714"/>
      <c r="V42" s="714"/>
      <c r="W42" s="714"/>
      <c r="X42" s="714"/>
      <c r="Y42" s="714"/>
      <c r="Z42" s="714"/>
      <c r="AA42" s="714"/>
      <c r="AB42" s="714"/>
      <c r="AC42" s="714"/>
      <c r="AD42" s="714"/>
      <c r="AE42" s="714"/>
      <c r="AF42" s="714"/>
      <c r="AG42" s="714"/>
      <c r="AH42" s="714"/>
      <c r="AI42" s="715"/>
      <c r="AM42" s="190"/>
      <c r="AN42" s="190"/>
      <c r="AO42" s="190"/>
      <c r="AP42" s="190"/>
      <c r="AQ42" s="190"/>
      <c r="AR42" s="190"/>
      <c r="AS42" s="190"/>
      <c r="AT42" s="190"/>
      <c r="AU42" s="190"/>
      <c r="AV42" s="190"/>
      <c r="AW42" s="190"/>
      <c r="AX42" s="190"/>
      <c r="AY42" s="190"/>
      <c r="AZ42" s="190"/>
      <c r="BA42" s="190"/>
      <c r="BB42" s="190"/>
      <c r="BC42" s="190"/>
      <c r="BD42" s="190"/>
      <c r="BE42" s="190"/>
      <c r="BF42" s="190"/>
      <c r="BG42" s="190"/>
      <c r="BH42" s="190"/>
      <c r="BI42" s="190"/>
      <c r="BJ42" s="190"/>
      <c r="BK42" s="190"/>
      <c r="BL42" s="190"/>
      <c r="BM42" s="190"/>
      <c r="BN42" s="190"/>
      <c r="BO42" s="190"/>
      <c r="BP42" s="190"/>
      <c r="BQ42" s="190"/>
      <c r="BR42" s="190"/>
    </row>
    <row r="43" spans="1:70" ht="20.25" customHeight="1">
      <c r="BK43" s="190"/>
      <c r="BL43" s="190"/>
      <c r="BM43" s="190"/>
      <c r="BN43" s="190"/>
      <c r="BO43" s="190"/>
      <c r="BP43" s="190"/>
      <c r="BQ43" s="190"/>
      <c r="BR43" s="190"/>
    </row>
  </sheetData>
  <sheetProtection selectLockedCells="1"/>
  <customSheetViews>
    <customSheetView guid="{DA3E2843-7809-455C-A4BC-B15E27031169}" showGridLines="0">
      <selection activeCell="E10" sqref="E10:L10"/>
      <pageMargins left="0.39370078740157483" right="0.39370078740157483" top="0.23622047244094491" bottom="0.27559055118110237" header="0.23622047244094491" footer="0.23622047244094491"/>
      <printOptions horizontalCentered="1"/>
      <pageSetup paperSize="9" orientation="portrait" horizontalDpi="300" verticalDpi="300" r:id="rId1"/>
      <headerFooter alignWithMargins="0">
        <oddFooter>&amp;C京都府医師会地域連携パス&amp;R計画管理病院＆生活期医療機関へ</oddFooter>
      </headerFooter>
    </customSheetView>
    <customSheetView guid="{1546F4D9-DCE6-4EE4-BE10-3F8B30433F13}" showGridLines="0">
      <selection activeCell="E10" sqref="E10:L10"/>
      <pageMargins left="0.39370078740157483" right="0.39370078740157483" top="0.23622047244094491" bottom="0.27559055118110237" header="0.23622047244094491" footer="0.23622047244094491"/>
      <printOptions horizontalCentered="1"/>
      <pageSetup paperSize="9" orientation="portrait" horizontalDpi="300" verticalDpi="300" r:id="rId2"/>
      <headerFooter alignWithMargins="0">
        <oddFooter>&amp;C京都府医師会地域連携パス&amp;R計画管理病院＆生活期医療機関へ</oddFooter>
      </headerFooter>
    </customSheetView>
  </customSheetViews>
  <mergeCells count="126">
    <mergeCell ref="W31:AC31"/>
    <mergeCell ref="A32:D37"/>
    <mergeCell ref="A38:D38"/>
    <mergeCell ref="A39:D39"/>
    <mergeCell ref="R37:V37"/>
    <mergeCell ref="E36:F36"/>
    <mergeCell ref="A6:D9"/>
    <mergeCell ref="P30:S30"/>
    <mergeCell ref="P31:S31"/>
    <mergeCell ref="R28:S28"/>
    <mergeCell ref="K30:M30"/>
    <mergeCell ref="E34:F34"/>
    <mergeCell ref="I34:J34"/>
    <mergeCell ref="K34:L34"/>
    <mergeCell ref="E33:H33"/>
    <mergeCell ref="G34:H34"/>
    <mergeCell ref="E32:H32"/>
    <mergeCell ref="E35:F35"/>
    <mergeCell ref="G35:H35"/>
    <mergeCell ref="I35:J35"/>
    <mergeCell ref="Q32:AI32"/>
    <mergeCell ref="M35:N35"/>
    <mergeCell ref="Q33:AI33"/>
    <mergeCell ref="T34:V34"/>
    <mergeCell ref="M6:T6"/>
    <mergeCell ref="E6:L6"/>
    <mergeCell ref="U7:AA9"/>
    <mergeCell ref="U6:AA6"/>
    <mergeCell ref="E7:L9"/>
    <mergeCell ref="A3:B4"/>
    <mergeCell ref="X5:AI5"/>
    <mergeCell ref="AB6:AI6"/>
    <mergeCell ref="E11:AB11"/>
    <mergeCell ref="A11:D11"/>
    <mergeCell ref="U10:AI10"/>
    <mergeCell ref="AB8:AI8"/>
    <mergeCell ref="AB7:AI7"/>
    <mergeCell ref="P29:S29"/>
    <mergeCell ref="M7:T9"/>
    <mergeCell ref="A12:D24"/>
    <mergeCell ref="E13:AI27"/>
    <mergeCell ref="E10:L10"/>
    <mergeCell ref="AF28:AI28"/>
    <mergeCell ref="F12:AI12"/>
    <mergeCell ref="A25:D25"/>
    <mergeCell ref="AB9:AI9"/>
    <mergeCell ref="A26:D26"/>
    <mergeCell ref="A27:D27"/>
    <mergeCell ref="AC11:AI11"/>
    <mergeCell ref="U28:W28"/>
    <mergeCell ref="A10:D10"/>
    <mergeCell ref="M10:T10"/>
    <mergeCell ref="E28:I28"/>
    <mergeCell ref="AE29:AI31"/>
    <mergeCell ref="F29:I29"/>
    <mergeCell ref="A29:D31"/>
    <mergeCell ref="A28:D28"/>
    <mergeCell ref="K29:N29"/>
    <mergeCell ref="F30:I30"/>
    <mergeCell ref="K31:M31"/>
    <mergeCell ref="F31:I31"/>
    <mergeCell ref="AA1:AI1"/>
    <mergeCell ref="A1:Z1"/>
    <mergeCell ref="A5:D5"/>
    <mergeCell ref="F5:H5"/>
    <mergeCell ref="AB2:AI2"/>
    <mergeCell ref="U3:V4"/>
    <mergeCell ref="A2:D2"/>
    <mergeCell ref="Z3:AE4"/>
    <mergeCell ref="M2:N2"/>
    <mergeCell ref="O2:Y2"/>
    <mergeCell ref="E2:L2"/>
    <mergeCell ref="Z2:AA2"/>
    <mergeCell ref="C3:G4"/>
    <mergeCell ref="H3:J4"/>
    <mergeCell ref="AH3:AI4"/>
    <mergeCell ref="W3:Y4"/>
    <mergeCell ref="AF3:AG4"/>
    <mergeCell ref="I5:W5"/>
    <mergeCell ref="S3:T4"/>
    <mergeCell ref="K3:R4"/>
    <mergeCell ref="AB34:AC34"/>
    <mergeCell ref="M37:N37"/>
    <mergeCell ref="O37:P37"/>
    <mergeCell ref="T35:U35"/>
    <mergeCell ref="O36:P36"/>
    <mergeCell ref="Q34:S34"/>
    <mergeCell ref="O34:P34"/>
    <mergeCell ref="W35:X35"/>
    <mergeCell ref="AB35:AC35"/>
    <mergeCell ref="M34:N34"/>
    <mergeCell ref="G36:H36"/>
    <mergeCell ref="I36:J36"/>
    <mergeCell ref="Q35:S35"/>
    <mergeCell ref="Q36:S36"/>
    <mergeCell ref="O35:P35"/>
    <mergeCell ref="AB37:AC37"/>
    <mergeCell ref="M36:N36"/>
    <mergeCell ref="K35:L35"/>
    <mergeCell ref="A40:D42"/>
    <mergeCell ref="E40:AI42"/>
    <mergeCell ref="AB36:AC36"/>
    <mergeCell ref="E37:F37"/>
    <mergeCell ref="G37:H37"/>
    <mergeCell ref="K37:L37"/>
    <mergeCell ref="K36:L36"/>
    <mergeCell ref="E38:AI39"/>
    <mergeCell ref="I37:J37"/>
    <mergeCell ref="T36:V36"/>
    <mergeCell ref="AS25:BN25"/>
    <mergeCell ref="BO25:BQ25"/>
    <mergeCell ref="AS21:BN21"/>
    <mergeCell ref="BO21:BQ21"/>
    <mergeCell ref="AS22:BN22"/>
    <mergeCell ref="BO22:BQ22"/>
    <mergeCell ref="AS23:BN23"/>
    <mergeCell ref="BO23:BQ23"/>
    <mergeCell ref="BH7:BJ11"/>
    <mergeCell ref="AS18:BN18"/>
    <mergeCell ref="BO18:BQ18"/>
    <mergeCell ref="AS19:BN19"/>
    <mergeCell ref="BO19:BQ19"/>
    <mergeCell ref="AS20:BN20"/>
    <mergeCell ref="BO20:BQ20"/>
    <mergeCell ref="AS24:BN24"/>
    <mergeCell ref="BO24:BQ24"/>
  </mergeCells>
  <phoneticPr fontId="2"/>
  <dataValidations count="3">
    <dataValidation imeMode="hiragana" allowBlank="1" showInputMessage="1" showErrorMessage="1" sqref="E13"/>
    <dataValidation type="list" allowBlank="1" showInputMessage="1" showErrorMessage="1" sqref="A5:D5">
      <formula1>"脳梗塞,脳内出血,くも膜下出血"</formula1>
    </dataValidation>
    <dataValidation type="list" imeMode="halfAlpha" allowBlank="1" showInputMessage="1" showErrorMessage="1" sqref="E10:L10">
      <formula1>"在宅復帰,居宅系施設,病院（医療療養）,介護施設,パス逸脱"</formula1>
    </dataValidation>
  </dataValidations>
  <printOptions horizontalCentered="1"/>
  <pageMargins left="0.39370078740157483" right="0.39370078740157483" top="0.23622047244094491" bottom="0.27559055118110237" header="0.23622047244094491" footer="0.23622047244094491"/>
  <pageSetup paperSize="9" scale="71" orientation="landscape" horizontalDpi="300" verticalDpi="300" r:id="rId3"/>
  <headerFooter alignWithMargins="0">
    <oddFooter>&amp;C
&amp;R計画管理病院＆生活期医療機関へ</oddFooter>
  </headerFooter>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tabColor rgb="FF00B0F0"/>
  </sheetPr>
  <dimension ref="A1:BR36"/>
  <sheetViews>
    <sheetView showGridLines="0" zoomScaleNormal="100" zoomScaleSheetLayoutView="100" workbookViewId="0">
      <selection activeCell="R6" sqref="R6:S6"/>
    </sheetView>
  </sheetViews>
  <sheetFormatPr defaultColWidth="2.75" defaultRowHeight="24" customHeight="1"/>
  <cols>
    <col min="39" max="70" width="2.75" style="120"/>
  </cols>
  <sheetData>
    <row r="1" spans="1:70" ht="24" customHeight="1" thickBot="1">
      <c r="A1" s="481" t="s">
        <v>953</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273</v>
      </c>
      <c r="AB1" s="572"/>
      <c r="AC1" s="572"/>
      <c r="AD1" s="572"/>
      <c r="AE1" s="572"/>
      <c r="AF1" s="572"/>
      <c r="AG1" s="572"/>
      <c r="AH1" s="572"/>
      <c r="AI1" s="572"/>
      <c r="AM1" s="189" t="s">
        <v>1092</v>
      </c>
      <c r="AN1" s="168"/>
      <c r="AO1" s="168"/>
      <c r="AP1" s="168"/>
      <c r="AQ1" s="168"/>
      <c r="AR1" s="168"/>
      <c r="AS1" s="168"/>
      <c r="AT1" s="168"/>
      <c r="AU1" s="168"/>
      <c r="AV1" s="168"/>
      <c r="AW1" s="168"/>
      <c r="AX1" s="168"/>
      <c r="AY1" s="168"/>
      <c r="AZ1" s="168"/>
      <c r="BA1" s="168"/>
    </row>
    <row r="2" spans="1:70" ht="24" customHeight="1">
      <c r="A2" s="988" t="s">
        <v>465</v>
      </c>
      <c r="B2" s="989"/>
      <c r="C2" s="989"/>
      <c r="D2" s="989"/>
      <c r="E2" s="738"/>
      <c r="F2" s="738"/>
      <c r="G2" s="738"/>
      <c r="H2" s="738"/>
      <c r="I2" s="738"/>
      <c r="J2" s="738"/>
      <c r="K2" s="738"/>
      <c r="L2" s="738"/>
      <c r="M2" s="989" t="s">
        <v>468</v>
      </c>
      <c r="N2" s="989"/>
      <c r="O2" s="996" t="s">
        <v>1201</v>
      </c>
      <c r="P2" s="997"/>
      <c r="Q2" s="997"/>
      <c r="R2" s="997"/>
      <c r="S2" s="997"/>
      <c r="T2" s="997"/>
      <c r="U2" s="997"/>
      <c r="V2" s="997"/>
      <c r="W2" s="997"/>
      <c r="X2" s="997"/>
      <c r="Y2" s="998"/>
      <c r="Z2" s="989" t="s">
        <v>558</v>
      </c>
      <c r="AA2" s="989"/>
      <c r="AB2" s="573"/>
      <c r="AC2" s="573"/>
      <c r="AD2" s="573"/>
      <c r="AE2" s="573"/>
      <c r="AF2" s="573"/>
      <c r="AG2" s="573"/>
      <c r="AH2" s="573"/>
      <c r="AI2" s="636"/>
      <c r="AM2" s="249" t="s">
        <v>978</v>
      </c>
      <c r="AN2" s="249" t="s">
        <v>1234</v>
      </c>
      <c r="AO2" s="168"/>
      <c r="AP2" s="168"/>
      <c r="AQ2" s="168"/>
      <c r="AR2" s="168"/>
      <c r="AS2" s="168"/>
      <c r="AT2" s="168"/>
      <c r="AU2" s="168"/>
      <c r="AV2" s="168"/>
      <c r="AW2" s="168"/>
      <c r="AX2" s="168"/>
      <c r="AY2" s="168"/>
      <c r="AZ2" s="168"/>
      <c r="BA2" s="168"/>
    </row>
    <row r="3" spans="1:70" ht="12" customHeight="1">
      <c r="A3" s="983" t="s">
        <v>289</v>
      </c>
      <c r="B3" s="984"/>
      <c r="C3" s="1058" t="s">
        <v>1208</v>
      </c>
      <c r="D3" s="1059"/>
      <c r="E3" s="1059"/>
      <c r="F3" s="1059"/>
      <c r="G3" s="1060"/>
      <c r="H3" s="984" t="s">
        <v>728</v>
      </c>
      <c r="I3" s="984"/>
      <c r="J3" s="984"/>
      <c r="K3" s="849" t="s">
        <v>1203</v>
      </c>
      <c r="L3" s="849"/>
      <c r="M3" s="849"/>
      <c r="N3" s="849"/>
      <c r="O3" s="849"/>
      <c r="P3" s="849"/>
      <c r="Q3" s="849"/>
      <c r="R3" s="745"/>
      <c r="S3" s="984" t="s">
        <v>478</v>
      </c>
      <c r="T3" s="984"/>
      <c r="U3" s="744" t="s">
        <v>1122</v>
      </c>
      <c r="V3" s="745"/>
      <c r="W3" s="984" t="s">
        <v>470</v>
      </c>
      <c r="X3" s="984"/>
      <c r="Y3" s="984"/>
      <c r="Z3" s="1057" t="s">
        <v>1209</v>
      </c>
      <c r="AA3" s="844"/>
      <c r="AB3" s="844"/>
      <c r="AC3" s="844"/>
      <c r="AD3" s="844"/>
      <c r="AE3" s="845"/>
      <c r="AF3" s="984" t="s">
        <v>535</v>
      </c>
      <c r="AG3" s="984"/>
      <c r="AH3" s="754" t="s">
        <v>1123</v>
      </c>
      <c r="AI3" s="755"/>
      <c r="AM3" s="709"/>
      <c r="AN3" s="709"/>
      <c r="AO3" s="709"/>
      <c r="AP3" s="709"/>
      <c r="AQ3" s="709"/>
      <c r="AR3" s="709"/>
      <c r="AS3" s="709"/>
      <c r="AT3" s="709"/>
      <c r="AU3" s="709"/>
      <c r="AV3" s="709"/>
      <c r="AW3" s="709"/>
      <c r="AX3" s="709"/>
      <c r="AY3" s="709"/>
      <c r="AZ3" s="709"/>
      <c r="BA3" s="709"/>
      <c r="BB3" s="709"/>
    </row>
    <row r="4" spans="1:70" ht="24" customHeight="1" thickBot="1">
      <c r="A4" s="985"/>
      <c r="B4" s="986"/>
      <c r="C4" s="1061"/>
      <c r="D4" s="1062"/>
      <c r="E4" s="1062"/>
      <c r="F4" s="1062"/>
      <c r="G4" s="1063"/>
      <c r="H4" s="986"/>
      <c r="I4" s="986"/>
      <c r="J4" s="986"/>
      <c r="K4" s="850"/>
      <c r="L4" s="850"/>
      <c r="M4" s="850"/>
      <c r="N4" s="850"/>
      <c r="O4" s="850"/>
      <c r="P4" s="850"/>
      <c r="Q4" s="850"/>
      <c r="R4" s="747"/>
      <c r="S4" s="986"/>
      <c r="T4" s="986"/>
      <c r="U4" s="746"/>
      <c r="V4" s="747"/>
      <c r="W4" s="986"/>
      <c r="X4" s="986"/>
      <c r="Y4" s="986"/>
      <c r="Z4" s="846"/>
      <c r="AA4" s="847"/>
      <c r="AB4" s="847"/>
      <c r="AC4" s="847"/>
      <c r="AD4" s="847"/>
      <c r="AE4" s="848"/>
      <c r="AF4" s="986"/>
      <c r="AG4" s="986"/>
      <c r="AH4" s="756"/>
      <c r="AI4" s="757"/>
      <c r="AM4" s="709"/>
      <c r="AN4" s="709"/>
      <c r="AO4" s="709"/>
      <c r="AP4" s="709"/>
      <c r="AQ4" s="709"/>
      <c r="AR4" s="709"/>
      <c r="AS4" s="709"/>
      <c r="AT4" s="709"/>
      <c r="AU4" s="709"/>
      <c r="AV4" s="709"/>
      <c r="AW4" s="709"/>
      <c r="AX4" s="709"/>
      <c r="AY4" s="709"/>
      <c r="AZ4" s="709"/>
      <c r="BA4" s="709"/>
      <c r="BB4" s="709"/>
    </row>
    <row r="5" spans="1:70" ht="24" customHeight="1">
      <c r="A5" s="1052" t="s">
        <v>720</v>
      </c>
      <c r="B5" s="1053"/>
      <c r="C5" s="984"/>
      <c r="D5" s="984"/>
      <c r="E5" s="984" t="s">
        <v>809</v>
      </c>
      <c r="F5" s="984"/>
      <c r="G5" s="984"/>
      <c r="H5" s="984"/>
      <c r="I5" s="984"/>
      <c r="J5" s="984"/>
      <c r="K5" s="984"/>
      <c r="L5" s="984"/>
      <c r="M5" s="984"/>
      <c r="N5" s="984"/>
      <c r="O5" s="984"/>
      <c r="P5" s="984" t="s">
        <v>783</v>
      </c>
      <c r="Q5" s="984"/>
      <c r="R5" s="984" t="s">
        <v>784</v>
      </c>
      <c r="S5" s="984"/>
      <c r="T5" s="984" t="s">
        <v>782</v>
      </c>
      <c r="U5" s="984"/>
      <c r="V5" s="984"/>
      <c r="W5" s="984"/>
      <c r="X5" s="984" t="s">
        <v>644</v>
      </c>
      <c r="Y5" s="984"/>
      <c r="Z5" s="984"/>
      <c r="AA5" s="984"/>
      <c r="AB5" s="984"/>
      <c r="AC5" s="984"/>
      <c r="AD5" s="984"/>
      <c r="AE5" s="984"/>
      <c r="AF5" s="984"/>
      <c r="AG5" s="984"/>
      <c r="AH5" s="984"/>
      <c r="AI5" s="1064"/>
      <c r="AU5" s="190"/>
      <c r="AV5" s="190"/>
      <c r="AW5" s="190"/>
      <c r="AX5" s="190"/>
      <c r="AY5" s="190"/>
      <c r="AZ5" s="190"/>
      <c r="BA5" s="190"/>
    </row>
    <row r="6" spans="1:70" ht="24" customHeight="1">
      <c r="A6" s="1052"/>
      <c r="B6" s="1053"/>
      <c r="C6" s="724" t="s">
        <v>189</v>
      </c>
      <c r="D6" s="724"/>
      <c r="E6" s="722"/>
      <c r="F6" s="722"/>
      <c r="G6" s="722"/>
      <c r="H6" s="722"/>
      <c r="I6" s="722"/>
      <c r="J6" s="722"/>
      <c r="K6" s="722"/>
      <c r="L6" s="722"/>
      <c r="M6" s="722"/>
      <c r="N6" s="722"/>
      <c r="O6" s="722"/>
      <c r="P6" s="506"/>
      <c r="Q6" s="506"/>
      <c r="R6" s="506"/>
      <c r="S6" s="506"/>
      <c r="T6" s="506"/>
      <c r="U6" s="506"/>
      <c r="V6" s="506"/>
      <c r="W6" s="506"/>
      <c r="X6" s="722"/>
      <c r="Y6" s="722"/>
      <c r="Z6" s="722"/>
      <c r="AA6" s="722"/>
      <c r="AB6" s="722"/>
      <c r="AC6" s="722"/>
      <c r="AD6" s="722"/>
      <c r="AE6" s="722"/>
      <c r="AF6" s="722"/>
      <c r="AG6" s="722"/>
      <c r="AH6" s="722"/>
      <c r="AI6" s="723"/>
      <c r="AM6" s="250"/>
      <c r="AN6" s="191" t="s">
        <v>978</v>
      </c>
      <c r="AO6" s="190" t="s">
        <v>1022</v>
      </c>
      <c r="AP6" s="190"/>
      <c r="AQ6" s="190"/>
      <c r="AR6" s="190"/>
      <c r="AS6" s="190"/>
      <c r="AT6" s="190"/>
      <c r="AU6" s="190"/>
      <c r="AV6" s="190"/>
      <c r="AW6" s="190"/>
      <c r="AX6" s="190"/>
      <c r="AY6" s="190"/>
      <c r="AZ6" s="190"/>
      <c r="BR6"/>
    </row>
    <row r="7" spans="1:70" ht="24" customHeight="1">
      <c r="A7" s="1052"/>
      <c r="B7" s="1053"/>
      <c r="C7" s="724" t="s">
        <v>190</v>
      </c>
      <c r="D7" s="724"/>
      <c r="E7" s="722"/>
      <c r="F7" s="722"/>
      <c r="G7" s="722"/>
      <c r="H7" s="722"/>
      <c r="I7" s="722"/>
      <c r="J7" s="722"/>
      <c r="K7" s="722"/>
      <c r="L7" s="722"/>
      <c r="M7" s="722"/>
      <c r="N7" s="722"/>
      <c r="O7" s="722"/>
      <c r="P7" s="506"/>
      <c r="Q7" s="506"/>
      <c r="R7" s="506"/>
      <c r="S7" s="506"/>
      <c r="T7" s="506"/>
      <c r="U7" s="506"/>
      <c r="V7" s="506"/>
      <c r="W7" s="506"/>
      <c r="X7" s="722"/>
      <c r="Y7" s="722"/>
      <c r="Z7" s="722"/>
      <c r="AA7" s="722"/>
      <c r="AB7" s="722"/>
      <c r="AC7" s="722"/>
      <c r="AD7" s="722"/>
      <c r="AE7" s="722"/>
      <c r="AF7" s="722"/>
      <c r="AG7" s="722"/>
      <c r="AH7" s="722"/>
      <c r="AI7" s="723"/>
      <c r="AU7" s="190"/>
      <c r="AV7" s="190"/>
      <c r="AW7" s="190"/>
      <c r="AX7" s="190"/>
      <c r="AY7" s="190"/>
      <c r="AZ7" s="190"/>
      <c r="BA7" s="190"/>
    </row>
    <row r="8" spans="1:70" ht="24" customHeight="1">
      <c r="A8" s="1052"/>
      <c r="B8" s="1053"/>
      <c r="C8" s="724" t="s">
        <v>191</v>
      </c>
      <c r="D8" s="724"/>
      <c r="E8" s="722"/>
      <c r="F8" s="722"/>
      <c r="G8" s="722"/>
      <c r="H8" s="722"/>
      <c r="I8" s="722"/>
      <c r="J8" s="722"/>
      <c r="K8" s="722"/>
      <c r="L8" s="722"/>
      <c r="M8" s="722"/>
      <c r="N8" s="722"/>
      <c r="O8" s="722"/>
      <c r="P8" s="506"/>
      <c r="Q8" s="506"/>
      <c r="R8" s="506"/>
      <c r="S8" s="506"/>
      <c r="T8" s="506"/>
      <c r="U8" s="506"/>
      <c r="V8" s="506"/>
      <c r="W8" s="506"/>
      <c r="X8" s="722"/>
      <c r="Y8" s="722"/>
      <c r="Z8" s="722"/>
      <c r="AA8" s="722"/>
      <c r="AB8" s="722"/>
      <c r="AC8" s="722"/>
      <c r="AD8" s="722"/>
      <c r="AE8" s="722"/>
      <c r="AF8" s="722"/>
      <c r="AG8" s="722"/>
      <c r="AH8" s="722"/>
      <c r="AI8" s="723"/>
      <c r="AM8" s="192" t="s">
        <v>465</v>
      </c>
      <c r="AN8" s="190"/>
      <c r="AO8" s="190"/>
      <c r="AP8" s="190"/>
      <c r="AQ8" s="190" t="s">
        <v>1043</v>
      </c>
      <c r="AR8" s="190"/>
      <c r="AS8" s="190"/>
      <c r="AT8" s="190"/>
      <c r="AU8" s="190"/>
      <c r="AV8" s="190"/>
      <c r="AW8" s="190"/>
      <c r="AX8" s="190"/>
      <c r="AY8" s="190"/>
      <c r="AZ8" s="190"/>
      <c r="BA8" s="190"/>
    </row>
    <row r="9" spans="1:70" ht="24" customHeight="1">
      <c r="A9" s="1052"/>
      <c r="B9" s="1053"/>
      <c r="C9" s="724" t="s">
        <v>192</v>
      </c>
      <c r="D9" s="724"/>
      <c r="E9" s="722"/>
      <c r="F9" s="722"/>
      <c r="G9" s="722"/>
      <c r="H9" s="722"/>
      <c r="I9" s="722"/>
      <c r="J9" s="722"/>
      <c r="K9" s="722"/>
      <c r="L9" s="722"/>
      <c r="M9" s="722"/>
      <c r="N9" s="722"/>
      <c r="O9" s="722"/>
      <c r="P9" s="506"/>
      <c r="Q9" s="506"/>
      <c r="R9" s="506"/>
      <c r="S9" s="506"/>
      <c r="T9" s="506"/>
      <c r="U9" s="506"/>
      <c r="V9" s="506"/>
      <c r="W9" s="506"/>
      <c r="X9" s="722"/>
      <c r="Y9" s="722"/>
      <c r="Z9" s="722"/>
      <c r="AA9" s="722"/>
      <c r="AB9" s="722"/>
      <c r="AC9" s="722"/>
      <c r="AD9" s="722"/>
      <c r="AE9" s="722"/>
      <c r="AF9" s="722"/>
      <c r="AG9" s="722"/>
      <c r="AH9" s="722"/>
      <c r="AI9" s="723"/>
      <c r="AM9" s="190" t="s">
        <v>1024</v>
      </c>
      <c r="AN9" s="190"/>
      <c r="AO9" s="190"/>
      <c r="AP9" s="190"/>
      <c r="AQ9" s="190" t="s">
        <v>1017</v>
      </c>
      <c r="AR9" s="190"/>
      <c r="AS9" s="190"/>
      <c r="AT9" s="190"/>
      <c r="AU9" s="190"/>
      <c r="AV9" s="190"/>
      <c r="AW9" s="190"/>
      <c r="AX9" s="190"/>
      <c r="AY9" s="190"/>
      <c r="AZ9" s="190"/>
      <c r="BA9" s="190"/>
    </row>
    <row r="10" spans="1:70" ht="24" customHeight="1">
      <c r="A10" s="1052"/>
      <c r="B10" s="1053"/>
      <c r="C10" s="724" t="s">
        <v>193</v>
      </c>
      <c r="D10" s="724"/>
      <c r="E10" s="722"/>
      <c r="F10" s="722"/>
      <c r="G10" s="722"/>
      <c r="H10" s="722"/>
      <c r="I10" s="722"/>
      <c r="J10" s="722"/>
      <c r="K10" s="722"/>
      <c r="L10" s="722"/>
      <c r="M10" s="722"/>
      <c r="N10" s="722"/>
      <c r="O10" s="722"/>
      <c r="P10" s="506"/>
      <c r="Q10" s="506"/>
      <c r="R10" s="506"/>
      <c r="S10" s="506"/>
      <c r="T10" s="506"/>
      <c r="U10" s="506"/>
      <c r="V10" s="506"/>
      <c r="W10" s="506"/>
      <c r="X10" s="722"/>
      <c r="Y10" s="722"/>
      <c r="Z10" s="722"/>
      <c r="AA10" s="722"/>
      <c r="AB10" s="722"/>
      <c r="AC10" s="722"/>
      <c r="AD10" s="722"/>
      <c r="AE10" s="722"/>
      <c r="AF10" s="722"/>
      <c r="AG10" s="722"/>
      <c r="AH10" s="722"/>
      <c r="AI10" s="723"/>
      <c r="AM10" s="190"/>
      <c r="AN10" s="190"/>
      <c r="AO10" s="190"/>
      <c r="AP10" s="190"/>
      <c r="AQ10" s="190"/>
      <c r="AR10" s="190"/>
      <c r="AS10" s="190"/>
      <c r="AT10" s="190"/>
      <c r="AU10" s="190"/>
      <c r="AV10" s="190"/>
      <c r="AW10" s="190"/>
      <c r="AX10" s="190"/>
      <c r="AY10" s="190"/>
      <c r="AZ10" s="190"/>
      <c r="BA10" s="190"/>
    </row>
    <row r="11" spans="1:70" ht="24" customHeight="1">
      <c r="A11" s="1052"/>
      <c r="B11" s="1053"/>
      <c r="C11" s="724" t="s">
        <v>194</v>
      </c>
      <c r="D11" s="724"/>
      <c r="E11" s="722"/>
      <c r="F11" s="722"/>
      <c r="G11" s="722"/>
      <c r="H11" s="722"/>
      <c r="I11" s="722"/>
      <c r="J11" s="722"/>
      <c r="K11" s="722"/>
      <c r="L11" s="722"/>
      <c r="M11" s="722"/>
      <c r="N11" s="722"/>
      <c r="O11" s="722"/>
      <c r="P11" s="506"/>
      <c r="Q11" s="506"/>
      <c r="R11" s="506"/>
      <c r="S11" s="506"/>
      <c r="T11" s="506"/>
      <c r="U11" s="506"/>
      <c r="V11" s="506"/>
      <c r="W11" s="506"/>
      <c r="X11" s="722"/>
      <c r="Y11" s="722"/>
      <c r="Z11" s="722"/>
      <c r="AA11" s="722"/>
      <c r="AB11" s="722"/>
      <c r="AC11" s="722"/>
      <c r="AD11" s="722"/>
      <c r="AE11" s="722"/>
      <c r="AF11" s="722"/>
      <c r="AG11" s="722"/>
      <c r="AH11" s="722"/>
      <c r="AI11" s="723"/>
      <c r="AM11" s="120" t="s">
        <v>720</v>
      </c>
      <c r="AQ11" s="120" t="s">
        <v>1044</v>
      </c>
      <c r="AT11" s="190"/>
      <c r="AU11" s="190"/>
      <c r="AV11" s="190"/>
      <c r="AW11" s="190"/>
      <c r="AX11" s="190"/>
      <c r="AY11" s="190"/>
      <c r="AZ11" s="190"/>
      <c r="BA11" s="190"/>
    </row>
    <row r="12" spans="1:70" ht="24" customHeight="1">
      <c r="A12" s="1052"/>
      <c r="B12" s="1053"/>
      <c r="C12" s="724" t="s">
        <v>195</v>
      </c>
      <c r="D12" s="724"/>
      <c r="E12" s="722"/>
      <c r="F12" s="722"/>
      <c r="G12" s="722"/>
      <c r="H12" s="722"/>
      <c r="I12" s="722"/>
      <c r="J12" s="722"/>
      <c r="K12" s="722"/>
      <c r="L12" s="722"/>
      <c r="M12" s="722"/>
      <c r="N12" s="722"/>
      <c r="O12" s="722"/>
      <c r="P12" s="506"/>
      <c r="Q12" s="506"/>
      <c r="R12" s="506"/>
      <c r="S12" s="506"/>
      <c r="T12" s="506"/>
      <c r="U12" s="506"/>
      <c r="V12" s="506"/>
      <c r="W12" s="506"/>
      <c r="X12" s="722"/>
      <c r="Y12" s="722"/>
      <c r="Z12" s="722"/>
      <c r="AA12" s="722"/>
      <c r="AB12" s="722"/>
      <c r="AC12" s="722"/>
      <c r="AD12" s="722"/>
      <c r="AE12" s="722"/>
      <c r="AF12" s="722"/>
      <c r="AG12" s="722"/>
      <c r="AH12" s="722"/>
      <c r="AI12" s="723"/>
      <c r="AQ12" s="120" t="s">
        <v>1045</v>
      </c>
      <c r="AS12" s="190"/>
      <c r="AT12" s="190"/>
    </row>
    <row r="13" spans="1:70" ht="24" customHeight="1">
      <c r="A13" s="1052"/>
      <c r="B13" s="1053"/>
      <c r="C13" s="724" t="s">
        <v>196</v>
      </c>
      <c r="D13" s="724"/>
      <c r="E13" s="722"/>
      <c r="F13" s="722"/>
      <c r="G13" s="722"/>
      <c r="H13" s="722"/>
      <c r="I13" s="722"/>
      <c r="J13" s="722"/>
      <c r="K13" s="722"/>
      <c r="L13" s="722"/>
      <c r="M13" s="722"/>
      <c r="N13" s="722"/>
      <c r="O13" s="722"/>
      <c r="P13" s="506"/>
      <c r="Q13" s="506"/>
      <c r="R13" s="506"/>
      <c r="S13" s="506"/>
      <c r="T13" s="506"/>
      <c r="U13" s="506"/>
      <c r="V13" s="506"/>
      <c r="W13" s="506"/>
      <c r="X13" s="722"/>
      <c r="Y13" s="722"/>
      <c r="Z13" s="722"/>
      <c r="AA13" s="722"/>
      <c r="AB13" s="722"/>
      <c r="AC13" s="722"/>
      <c r="AD13" s="722"/>
      <c r="AE13" s="722"/>
      <c r="AF13" s="722"/>
      <c r="AG13" s="722"/>
      <c r="AH13" s="722"/>
      <c r="AI13" s="723"/>
      <c r="AQ13" s="121" t="s">
        <v>979</v>
      </c>
      <c r="AR13" s="120" t="s">
        <v>1348</v>
      </c>
      <c r="AS13" s="190"/>
    </row>
    <row r="14" spans="1:70" ht="24" customHeight="1">
      <c r="A14" s="1052"/>
      <c r="B14" s="1053"/>
      <c r="C14" s="724" t="s">
        <v>197</v>
      </c>
      <c r="D14" s="724"/>
      <c r="E14" s="722"/>
      <c r="F14" s="722"/>
      <c r="G14" s="722"/>
      <c r="H14" s="722"/>
      <c r="I14" s="722"/>
      <c r="J14" s="722"/>
      <c r="K14" s="722"/>
      <c r="L14" s="722"/>
      <c r="M14" s="722"/>
      <c r="N14" s="722"/>
      <c r="O14" s="722"/>
      <c r="P14" s="506"/>
      <c r="Q14" s="506"/>
      <c r="R14" s="506"/>
      <c r="S14" s="506"/>
      <c r="T14" s="506"/>
      <c r="U14" s="506"/>
      <c r="V14" s="506"/>
      <c r="W14" s="506"/>
      <c r="X14" s="722"/>
      <c r="Y14" s="722"/>
      <c r="Z14" s="722"/>
      <c r="AA14" s="722"/>
      <c r="AB14" s="722"/>
      <c r="AC14" s="722"/>
      <c r="AD14" s="722"/>
      <c r="AE14" s="722"/>
      <c r="AF14" s="722"/>
      <c r="AG14" s="722"/>
      <c r="AH14" s="722"/>
      <c r="AI14" s="723"/>
      <c r="AQ14" s="120" t="s">
        <v>978</v>
      </c>
      <c r="AR14" s="122" t="s">
        <v>1349</v>
      </c>
    </row>
    <row r="15" spans="1:70" ht="24" customHeight="1">
      <c r="A15" s="1052"/>
      <c r="B15" s="1053"/>
      <c r="C15" s="724" t="s">
        <v>198</v>
      </c>
      <c r="D15" s="724"/>
      <c r="E15" s="722"/>
      <c r="F15" s="722"/>
      <c r="G15" s="722"/>
      <c r="H15" s="722"/>
      <c r="I15" s="722"/>
      <c r="J15" s="722"/>
      <c r="K15" s="722"/>
      <c r="L15" s="722"/>
      <c r="M15" s="722"/>
      <c r="N15" s="722"/>
      <c r="O15" s="722"/>
      <c r="P15" s="506"/>
      <c r="Q15" s="506"/>
      <c r="R15" s="506"/>
      <c r="S15" s="506"/>
      <c r="T15" s="506"/>
      <c r="U15" s="506"/>
      <c r="V15" s="506"/>
      <c r="W15" s="506"/>
      <c r="X15" s="722"/>
      <c r="Y15" s="722"/>
      <c r="Z15" s="722"/>
      <c r="AA15" s="722"/>
      <c r="AB15" s="722"/>
      <c r="AC15" s="722"/>
      <c r="AD15" s="722"/>
      <c r="AE15" s="722"/>
      <c r="AF15" s="722"/>
      <c r="AG15" s="722"/>
      <c r="AH15" s="722"/>
      <c r="AI15" s="723"/>
      <c r="AR15" s="120" t="s">
        <v>1046</v>
      </c>
    </row>
    <row r="16" spans="1:70" ht="24" customHeight="1">
      <c r="A16" s="1052"/>
      <c r="B16" s="1053"/>
      <c r="C16" s="724" t="s">
        <v>199</v>
      </c>
      <c r="D16" s="724"/>
      <c r="E16" s="722"/>
      <c r="F16" s="722"/>
      <c r="G16" s="722"/>
      <c r="H16" s="722"/>
      <c r="I16" s="722"/>
      <c r="J16" s="722"/>
      <c r="K16" s="722"/>
      <c r="L16" s="722"/>
      <c r="M16" s="722"/>
      <c r="N16" s="722"/>
      <c r="O16" s="722"/>
      <c r="P16" s="506"/>
      <c r="Q16" s="506"/>
      <c r="R16" s="506"/>
      <c r="S16" s="506"/>
      <c r="T16" s="506"/>
      <c r="U16" s="506"/>
      <c r="V16" s="506"/>
      <c r="W16" s="506"/>
      <c r="X16" s="722"/>
      <c r="Y16" s="722"/>
      <c r="Z16" s="722"/>
      <c r="AA16" s="722"/>
      <c r="AB16" s="722"/>
      <c r="AC16" s="722"/>
      <c r="AD16" s="722"/>
      <c r="AE16" s="722"/>
      <c r="AF16" s="722"/>
      <c r="AG16" s="722"/>
      <c r="AH16" s="722"/>
      <c r="AI16" s="723"/>
    </row>
    <row r="17" spans="1:46" ht="24" customHeight="1">
      <c r="A17" s="1052"/>
      <c r="B17" s="1053"/>
      <c r="C17" s="724" t="s">
        <v>200</v>
      </c>
      <c r="D17" s="724"/>
      <c r="E17" s="722"/>
      <c r="F17" s="722"/>
      <c r="G17" s="722"/>
      <c r="H17" s="722"/>
      <c r="I17" s="722"/>
      <c r="J17" s="722"/>
      <c r="K17" s="722"/>
      <c r="L17" s="722"/>
      <c r="M17" s="722"/>
      <c r="N17" s="722"/>
      <c r="O17" s="722"/>
      <c r="P17" s="506"/>
      <c r="Q17" s="506"/>
      <c r="R17" s="506"/>
      <c r="S17" s="506"/>
      <c r="T17" s="506"/>
      <c r="U17" s="506"/>
      <c r="V17" s="506"/>
      <c r="W17" s="506"/>
      <c r="X17" s="722"/>
      <c r="Y17" s="722"/>
      <c r="Z17" s="722"/>
      <c r="AA17" s="722"/>
      <c r="AB17" s="722"/>
      <c r="AC17" s="722"/>
      <c r="AD17" s="722"/>
      <c r="AE17" s="722"/>
      <c r="AF17" s="722"/>
      <c r="AG17" s="722"/>
      <c r="AH17" s="722"/>
      <c r="AI17" s="723"/>
    </row>
    <row r="18" spans="1:46" ht="24" customHeight="1">
      <c r="A18" s="1052"/>
      <c r="B18" s="1053"/>
      <c r="C18" s="724" t="s">
        <v>201</v>
      </c>
      <c r="D18" s="724"/>
      <c r="E18" s="722"/>
      <c r="F18" s="722"/>
      <c r="G18" s="722"/>
      <c r="H18" s="722"/>
      <c r="I18" s="722"/>
      <c r="J18" s="722"/>
      <c r="K18" s="722"/>
      <c r="L18" s="722"/>
      <c r="M18" s="722"/>
      <c r="N18" s="722"/>
      <c r="O18" s="722"/>
      <c r="P18" s="506"/>
      <c r="Q18" s="506"/>
      <c r="R18" s="506"/>
      <c r="S18" s="506"/>
      <c r="T18" s="506"/>
      <c r="U18" s="506"/>
      <c r="V18" s="506"/>
      <c r="W18" s="506"/>
      <c r="X18" s="722"/>
      <c r="Y18" s="722"/>
      <c r="Z18" s="722"/>
      <c r="AA18" s="722"/>
      <c r="AB18" s="722"/>
      <c r="AC18" s="722"/>
      <c r="AD18" s="722"/>
      <c r="AE18" s="722"/>
      <c r="AF18" s="722"/>
      <c r="AG18" s="722"/>
      <c r="AH18" s="722"/>
      <c r="AI18" s="723"/>
    </row>
    <row r="19" spans="1:46" ht="24" customHeight="1">
      <c r="A19" s="1052"/>
      <c r="B19" s="1053"/>
      <c r="C19" s="724" t="s">
        <v>202</v>
      </c>
      <c r="D19" s="724"/>
      <c r="E19" s="722"/>
      <c r="F19" s="722"/>
      <c r="G19" s="722"/>
      <c r="H19" s="722"/>
      <c r="I19" s="722"/>
      <c r="J19" s="722"/>
      <c r="K19" s="722"/>
      <c r="L19" s="722"/>
      <c r="M19" s="722"/>
      <c r="N19" s="722"/>
      <c r="O19" s="722"/>
      <c r="P19" s="506"/>
      <c r="Q19" s="506"/>
      <c r="R19" s="506"/>
      <c r="S19" s="506"/>
      <c r="T19" s="506"/>
      <c r="U19" s="506"/>
      <c r="V19" s="506"/>
      <c r="W19" s="506"/>
      <c r="X19" s="722"/>
      <c r="Y19" s="722"/>
      <c r="Z19" s="722"/>
      <c r="AA19" s="722"/>
      <c r="AB19" s="722"/>
      <c r="AC19" s="722"/>
      <c r="AD19" s="722"/>
      <c r="AE19" s="722"/>
      <c r="AF19" s="722"/>
      <c r="AG19" s="722"/>
      <c r="AH19" s="722"/>
      <c r="AI19" s="723"/>
    </row>
    <row r="20" spans="1:46" ht="24" customHeight="1">
      <c r="A20" s="1052"/>
      <c r="B20" s="1053"/>
      <c r="C20" s="724" t="s">
        <v>203</v>
      </c>
      <c r="D20" s="724"/>
      <c r="E20" s="722"/>
      <c r="F20" s="722"/>
      <c r="G20" s="722"/>
      <c r="H20" s="722"/>
      <c r="I20" s="722"/>
      <c r="J20" s="722"/>
      <c r="K20" s="722"/>
      <c r="L20" s="722"/>
      <c r="M20" s="722"/>
      <c r="N20" s="722"/>
      <c r="O20" s="722"/>
      <c r="P20" s="506"/>
      <c r="Q20" s="506"/>
      <c r="R20" s="506"/>
      <c r="S20" s="506"/>
      <c r="T20" s="506"/>
      <c r="U20" s="506"/>
      <c r="V20" s="506"/>
      <c r="W20" s="506"/>
      <c r="X20" s="722"/>
      <c r="Y20" s="722"/>
      <c r="Z20" s="722"/>
      <c r="AA20" s="722"/>
      <c r="AB20" s="722"/>
      <c r="AC20" s="722"/>
      <c r="AD20" s="722"/>
      <c r="AE20" s="722"/>
      <c r="AF20" s="722"/>
      <c r="AG20" s="722"/>
      <c r="AH20" s="722"/>
      <c r="AI20" s="723"/>
    </row>
    <row r="21" spans="1:46" ht="24" customHeight="1">
      <c r="A21" s="1052"/>
      <c r="B21" s="1053"/>
      <c r="C21" s="724" t="s">
        <v>204</v>
      </c>
      <c r="D21" s="724"/>
      <c r="E21" s="722"/>
      <c r="F21" s="722"/>
      <c r="G21" s="722"/>
      <c r="H21" s="722"/>
      <c r="I21" s="722"/>
      <c r="J21" s="722"/>
      <c r="K21" s="722"/>
      <c r="L21" s="722"/>
      <c r="M21" s="722"/>
      <c r="N21" s="722"/>
      <c r="O21" s="722"/>
      <c r="P21" s="506"/>
      <c r="Q21" s="506"/>
      <c r="R21" s="506"/>
      <c r="S21" s="506"/>
      <c r="T21" s="506"/>
      <c r="U21" s="506"/>
      <c r="V21" s="506"/>
      <c r="W21" s="506"/>
      <c r="X21" s="722"/>
      <c r="Y21" s="722"/>
      <c r="Z21" s="722"/>
      <c r="AA21" s="722"/>
      <c r="AB21" s="722"/>
      <c r="AC21" s="722"/>
      <c r="AD21" s="722"/>
      <c r="AE21" s="722"/>
      <c r="AF21" s="722"/>
      <c r="AG21" s="722"/>
      <c r="AH21" s="722"/>
      <c r="AI21" s="723"/>
    </row>
    <row r="22" spans="1:46" ht="24" customHeight="1">
      <c r="A22" s="1052"/>
      <c r="B22" s="1053"/>
      <c r="C22" s="724" t="s">
        <v>205</v>
      </c>
      <c r="D22" s="724"/>
      <c r="E22" s="722"/>
      <c r="F22" s="722"/>
      <c r="G22" s="722"/>
      <c r="H22" s="722"/>
      <c r="I22" s="722"/>
      <c r="J22" s="722"/>
      <c r="K22" s="722"/>
      <c r="L22" s="722"/>
      <c r="M22" s="722"/>
      <c r="N22" s="722"/>
      <c r="O22" s="722"/>
      <c r="P22" s="506"/>
      <c r="Q22" s="506"/>
      <c r="R22" s="506"/>
      <c r="S22" s="506"/>
      <c r="T22" s="506"/>
      <c r="U22" s="506"/>
      <c r="V22" s="506"/>
      <c r="W22" s="506"/>
      <c r="X22" s="722"/>
      <c r="Y22" s="722"/>
      <c r="Z22" s="722"/>
      <c r="AA22" s="722"/>
      <c r="AB22" s="722"/>
      <c r="AC22" s="722"/>
      <c r="AD22" s="722"/>
      <c r="AE22" s="722"/>
      <c r="AF22" s="722"/>
      <c r="AG22" s="722"/>
      <c r="AH22" s="722"/>
      <c r="AI22" s="723"/>
      <c r="AM22" s="190"/>
      <c r="AN22" s="190"/>
      <c r="AO22" s="190"/>
      <c r="AP22" s="190"/>
    </row>
    <row r="23" spans="1:46" ht="24" customHeight="1">
      <c r="A23" s="1052"/>
      <c r="B23" s="1053"/>
      <c r="C23" s="724" t="s">
        <v>206</v>
      </c>
      <c r="D23" s="724"/>
      <c r="E23" s="722"/>
      <c r="F23" s="722"/>
      <c r="G23" s="722"/>
      <c r="H23" s="722"/>
      <c r="I23" s="722"/>
      <c r="J23" s="722"/>
      <c r="K23" s="722"/>
      <c r="L23" s="722"/>
      <c r="M23" s="722"/>
      <c r="N23" s="722"/>
      <c r="O23" s="722"/>
      <c r="P23" s="506"/>
      <c r="Q23" s="506"/>
      <c r="R23" s="506"/>
      <c r="S23" s="506"/>
      <c r="T23" s="506"/>
      <c r="U23" s="506"/>
      <c r="V23" s="506"/>
      <c r="W23" s="506"/>
      <c r="X23" s="722"/>
      <c r="Y23" s="722"/>
      <c r="Z23" s="722"/>
      <c r="AA23" s="722"/>
      <c r="AB23" s="722"/>
      <c r="AC23" s="722"/>
      <c r="AD23" s="722"/>
      <c r="AE23" s="722"/>
      <c r="AF23" s="722"/>
      <c r="AG23" s="722"/>
      <c r="AH23" s="722"/>
      <c r="AI23" s="723"/>
      <c r="AM23" s="190"/>
      <c r="AN23" s="190"/>
      <c r="AO23" s="190"/>
      <c r="AP23" s="190"/>
    </row>
    <row r="24" spans="1:46" ht="24" customHeight="1">
      <c r="A24" s="1052"/>
      <c r="B24" s="1053"/>
      <c r="C24" s="724" t="s">
        <v>207</v>
      </c>
      <c r="D24" s="724"/>
      <c r="E24" s="722"/>
      <c r="F24" s="722"/>
      <c r="G24" s="722"/>
      <c r="H24" s="722"/>
      <c r="I24" s="722"/>
      <c r="J24" s="722"/>
      <c r="K24" s="722"/>
      <c r="L24" s="722"/>
      <c r="M24" s="722"/>
      <c r="N24" s="722"/>
      <c r="O24" s="722"/>
      <c r="P24" s="506"/>
      <c r="Q24" s="506"/>
      <c r="R24" s="506"/>
      <c r="S24" s="506"/>
      <c r="T24" s="506"/>
      <c r="U24" s="506"/>
      <c r="V24" s="506"/>
      <c r="W24" s="506"/>
      <c r="X24" s="722"/>
      <c r="Y24" s="722"/>
      <c r="Z24" s="722"/>
      <c r="AA24" s="722"/>
      <c r="AB24" s="722"/>
      <c r="AC24" s="722"/>
      <c r="AD24" s="722"/>
      <c r="AE24" s="722"/>
      <c r="AF24" s="722"/>
      <c r="AG24" s="722"/>
      <c r="AH24" s="722"/>
      <c r="AI24" s="723"/>
      <c r="AM24" s="190"/>
      <c r="AN24" s="190"/>
      <c r="AO24" s="190"/>
      <c r="AP24" s="190"/>
    </row>
    <row r="25" spans="1:46" ht="24" customHeight="1">
      <c r="A25" s="1052"/>
      <c r="B25" s="1053"/>
      <c r="C25" s="725" t="s">
        <v>208</v>
      </c>
      <c r="D25" s="725"/>
      <c r="E25" s="720"/>
      <c r="F25" s="720"/>
      <c r="G25" s="720"/>
      <c r="H25" s="720"/>
      <c r="I25" s="720"/>
      <c r="J25" s="720"/>
      <c r="K25" s="720"/>
      <c r="L25" s="720"/>
      <c r="M25" s="720"/>
      <c r="N25" s="720"/>
      <c r="O25" s="720"/>
      <c r="P25" s="719"/>
      <c r="Q25" s="719"/>
      <c r="R25" s="719"/>
      <c r="S25" s="719"/>
      <c r="T25" s="719"/>
      <c r="U25" s="719"/>
      <c r="V25" s="719"/>
      <c r="W25" s="719"/>
      <c r="X25" s="720"/>
      <c r="Y25" s="720"/>
      <c r="Z25" s="720"/>
      <c r="AA25" s="720"/>
      <c r="AB25" s="720"/>
      <c r="AC25" s="720"/>
      <c r="AD25" s="720"/>
      <c r="AE25" s="720"/>
      <c r="AF25" s="720"/>
      <c r="AG25" s="720"/>
      <c r="AH25" s="720"/>
      <c r="AI25" s="721"/>
      <c r="AM25" s="190"/>
      <c r="AN25" s="190"/>
      <c r="AO25" s="190"/>
      <c r="AP25" s="190"/>
    </row>
    <row r="26" spans="1:46" ht="24" customHeight="1" thickBot="1">
      <c r="A26" s="1054"/>
      <c r="B26" s="1055"/>
      <c r="C26" s="733" t="s">
        <v>572</v>
      </c>
      <c r="D26" s="734"/>
      <c r="E26" s="661" t="s">
        <v>808</v>
      </c>
      <c r="F26" s="661"/>
      <c r="G26" s="661"/>
      <c r="H26" s="661"/>
      <c r="I26" s="661"/>
      <c r="J26" s="661"/>
      <c r="K26" s="661"/>
      <c r="L26" s="661"/>
      <c r="M26" s="661"/>
      <c r="N26" s="661"/>
      <c r="O26" s="661"/>
      <c r="P26" s="661"/>
      <c r="Q26" s="661"/>
      <c r="R26" s="661"/>
      <c r="S26" s="661"/>
      <c r="T26" s="661"/>
      <c r="U26" s="661"/>
      <c r="V26" s="661"/>
      <c r="W26" s="661"/>
      <c r="X26" s="661"/>
      <c r="Y26" s="661"/>
      <c r="Z26" s="661"/>
      <c r="AA26" s="661"/>
      <c r="AB26" s="661"/>
      <c r="AC26" s="661"/>
      <c r="AD26" s="661"/>
      <c r="AE26" s="661"/>
      <c r="AF26" s="661"/>
      <c r="AG26" s="661"/>
      <c r="AH26" s="661"/>
      <c r="AI26" s="732"/>
      <c r="AL26" t="s">
        <v>1257</v>
      </c>
      <c r="AM26" s="190" t="s">
        <v>1350</v>
      </c>
      <c r="AN26" s="190"/>
      <c r="AO26" s="190"/>
      <c r="AP26" s="190"/>
    </row>
    <row r="27" spans="1:46" ht="24" customHeight="1" thickBot="1">
      <c r="A27" s="985" t="s">
        <v>810</v>
      </c>
      <c r="B27" s="986"/>
      <c r="C27" s="986"/>
      <c r="D27" s="986"/>
      <c r="E27" s="99" t="s">
        <v>43</v>
      </c>
      <c r="F27" s="661" t="s">
        <v>811</v>
      </c>
      <c r="G27" s="661"/>
      <c r="H27" s="661"/>
      <c r="I27" s="661"/>
      <c r="J27" s="82" t="s">
        <v>43</v>
      </c>
      <c r="K27" s="661" t="s">
        <v>812</v>
      </c>
      <c r="L27" s="661"/>
      <c r="M27" s="661"/>
      <c r="N27" s="100"/>
      <c r="O27" s="82" t="s">
        <v>43</v>
      </c>
      <c r="P27" s="661" t="s">
        <v>813</v>
      </c>
      <c r="Q27" s="661"/>
      <c r="R27" s="82" t="s">
        <v>43</v>
      </c>
      <c r="S27" s="661" t="s">
        <v>814</v>
      </c>
      <c r="T27" s="661"/>
      <c r="U27" s="661"/>
      <c r="V27" s="661"/>
      <c r="W27" s="661" t="s">
        <v>815</v>
      </c>
      <c r="X27" s="661"/>
      <c r="Y27" s="661"/>
      <c r="Z27" s="836"/>
      <c r="AA27" s="836"/>
      <c r="AB27" s="836"/>
      <c r="AC27" s="836"/>
      <c r="AD27" s="836"/>
      <c r="AE27" s="836"/>
      <c r="AF27" s="836"/>
      <c r="AG27" s="836"/>
      <c r="AH27" s="836"/>
      <c r="AI27" s="837"/>
      <c r="AM27" s="190"/>
      <c r="AN27" s="190"/>
      <c r="AO27" s="190"/>
      <c r="AP27" s="190"/>
    </row>
    <row r="28" spans="1:46" ht="24" customHeight="1" thickBot="1">
      <c r="A28" s="985" t="s">
        <v>816</v>
      </c>
      <c r="B28" s="986"/>
      <c r="C28" s="986"/>
      <c r="D28" s="986"/>
      <c r="E28" s="82" t="s">
        <v>43</v>
      </c>
      <c r="F28" s="661" t="s">
        <v>817</v>
      </c>
      <c r="G28" s="661"/>
      <c r="H28" s="661"/>
      <c r="I28" s="661"/>
      <c r="J28" s="82" t="s">
        <v>43</v>
      </c>
      <c r="K28" s="661" t="s">
        <v>818</v>
      </c>
      <c r="L28" s="661"/>
      <c r="M28" s="661"/>
      <c r="N28" s="661"/>
      <c r="O28" s="82" t="s">
        <v>43</v>
      </c>
      <c r="P28" s="661" t="s">
        <v>819</v>
      </c>
      <c r="Q28" s="661"/>
      <c r="R28" s="661"/>
      <c r="S28" s="661"/>
      <c r="T28" s="661" t="s">
        <v>815</v>
      </c>
      <c r="U28" s="661"/>
      <c r="V28" s="661"/>
      <c r="W28" s="836"/>
      <c r="X28" s="836"/>
      <c r="Y28" s="836"/>
      <c r="Z28" s="836"/>
      <c r="AA28" s="836"/>
      <c r="AB28" s="836"/>
      <c r="AC28" s="836"/>
      <c r="AD28" s="836"/>
      <c r="AE28" s="836"/>
      <c r="AF28" s="836"/>
      <c r="AG28" s="836"/>
      <c r="AH28" s="836"/>
      <c r="AI28" s="837"/>
      <c r="AM28" s="190" t="s">
        <v>1355</v>
      </c>
      <c r="AN28" s="168"/>
      <c r="AO28" s="168"/>
      <c r="AP28" s="168"/>
      <c r="AQ28" s="168"/>
      <c r="AR28" s="168"/>
    </row>
    <row r="29" spans="1:46" ht="24" customHeight="1">
      <c r="A29" s="1056" t="s">
        <v>785</v>
      </c>
      <c r="B29" s="982"/>
      <c r="C29" s="982"/>
      <c r="D29" s="982"/>
      <c r="E29" s="717"/>
      <c r="F29" s="717"/>
      <c r="G29" s="717"/>
      <c r="H29" s="717"/>
      <c r="I29" s="717"/>
      <c r="J29" s="717"/>
      <c r="K29" s="717"/>
      <c r="L29" s="717"/>
      <c r="M29" s="717"/>
      <c r="N29" s="717"/>
      <c r="O29" s="717"/>
      <c r="P29" s="717"/>
      <c r="Q29" s="717"/>
      <c r="R29" s="717"/>
      <c r="S29" s="717"/>
      <c r="T29" s="717"/>
      <c r="U29" s="717"/>
      <c r="V29" s="717"/>
      <c r="W29" s="717"/>
      <c r="X29" s="717"/>
      <c r="Y29" s="717"/>
      <c r="Z29" s="717"/>
      <c r="AA29" s="717"/>
      <c r="AB29" s="717"/>
      <c r="AC29" s="717"/>
      <c r="AD29" s="717"/>
      <c r="AE29" s="717"/>
      <c r="AF29" s="717"/>
      <c r="AG29" s="717"/>
      <c r="AH29" s="717"/>
      <c r="AI29" s="718"/>
      <c r="AM29" s="190"/>
      <c r="AN29" s="190"/>
      <c r="AO29" s="190"/>
      <c r="AP29" s="190"/>
      <c r="AQ29" s="190"/>
      <c r="AR29" s="190"/>
      <c r="AS29" s="190"/>
      <c r="AT29" s="190"/>
    </row>
    <row r="30" spans="1:46" ht="24" customHeight="1">
      <c r="A30" s="983"/>
      <c r="B30" s="984"/>
      <c r="C30" s="984"/>
      <c r="D30" s="984"/>
      <c r="E30" s="710"/>
      <c r="F30" s="710"/>
      <c r="G30" s="710"/>
      <c r="H30" s="710"/>
      <c r="I30" s="710"/>
      <c r="J30" s="710"/>
      <c r="K30" s="710"/>
      <c r="L30" s="710"/>
      <c r="M30" s="710"/>
      <c r="N30" s="710"/>
      <c r="O30" s="710"/>
      <c r="P30" s="710"/>
      <c r="Q30" s="710"/>
      <c r="R30" s="710"/>
      <c r="S30" s="710"/>
      <c r="T30" s="710"/>
      <c r="U30" s="710"/>
      <c r="V30" s="710"/>
      <c r="W30" s="710"/>
      <c r="X30" s="710"/>
      <c r="Y30" s="710"/>
      <c r="Z30" s="710"/>
      <c r="AA30" s="710"/>
      <c r="AB30" s="710"/>
      <c r="AC30" s="710"/>
      <c r="AD30" s="710"/>
      <c r="AE30" s="710"/>
      <c r="AF30" s="710"/>
      <c r="AG30" s="710"/>
      <c r="AH30" s="710"/>
      <c r="AI30" s="711"/>
      <c r="AM30" s="190"/>
      <c r="AN30" s="190"/>
      <c r="AO30" s="190"/>
      <c r="AP30" s="190"/>
      <c r="AQ30" s="190"/>
      <c r="AR30" s="190"/>
      <c r="AS30" s="190"/>
      <c r="AT30" s="190"/>
    </row>
    <row r="31" spans="1:46" ht="24" customHeight="1">
      <c r="A31" s="983" t="s">
        <v>719</v>
      </c>
      <c r="B31" s="984"/>
      <c r="C31" s="984"/>
      <c r="D31" s="984"/>
      <c r="E31" s="710"/>
      <c r="F31" s="710"/>
      <c r="G31" s="710"/>
      <c r="H31" s="710"/>
      <c r="I31" s="710"/>
      <c r="J31" s="710"/>
      <c r="K31" s="710"/>
      <c r="L31" s="710"/>
      <c r="M31" s="710"/>
      <c r="N31" s="710"/>
      <c r="O31" s="710"/>
      <c r="P31" s="710"/>
      <c r="Q31" s="710"/>
      <c r="R31" s="710"/>
      <c r="S31" s="710"/>
      <c r="T31" s="710"/>
      <c r="U31" s="710"/>
      <c r="V31" s="710"/>
      <c r="W31" s="710"/>
      <c r="X31" s="710"/>
      <c r="Y31" s="710"/>
      <c r="Z31" s="710"/>
      <c r="AA31" s="710"/>
      <c r="AB31" s="710"/>
      <c r="AC31" s="710"/>
      <c r="AD31" s="710"/>
      <c r="AE31" s="710"/>
      <c r="AF31" s="710"/>
      <c r="AG31" s="710"/>
      <c r="AH31" s="710"/>
      <c r="AI31" s="711"/>
      <c r="AM31" s="190"/>
      <c r="AN31" s="190"/>
      <c r="AO31" s="190"/>
      <c r="AP31" s="190"/>
      <c r="AQ31" s="190"/>
      <c r="AR31" s="190"/>
      <c r="AS31" s="190"/>
      <c r="AT31" s="190"/>
    </row>
    <row r="32" spans="1:46" ht="24" customHeight="1">
      <c r="A32" s="983"/>
      <c r="B32" s="984"/>
      <c r="C32" s="984"/>
      <c r="D32" s="984"/>
      <c r="E32" s="710"/>
      <c r="F32" s="710"/>
      <c r="G32" s="710"/>
      <c r="H32" s="710"/>
      <c r="I32" s="710"/>
      <c r="J32" s="710"/>
      <c r="K32" s="710"/>
      <c r="L32" s="710"/>
      <c r="M32" s="710"/>
      <c r="N32" s="710"/>
      <c r="O32" s="710"/>
      <c r="P32" s="710"/>
      <c r="Q32" s="710"/>
      <c r="R32" s="710"/>
      <c r="S32" s="710"/>
      <c r="T32" s="710"/>
      <c r="U32" s="710"/>
      <c r="V32" s="710"/>
      <c r="W32" s="710"/>
      <c r="X32" s="710"/>
      <c r="Y32" s="710"/>
      <c r="Z32" s="710"/>
      <c r="AA32" s="710"/>
      <c r="AB32" s="710"/>
      <c r="AC32" s="710"/>
      <c r="AD32" s="710"/>
      <c r="AE32" s="710"/>
      <c r="AF32" s="710"/>
      <c r="AG32" s="710"/>
      <c r="AH32" s="710"/>
      <c r="AI32" s="711"/>
      <c r="AM32" s="190"/>
      <c r="AN32" s="190"/>
      <c r="AO32" s="190"/>
      <c r="AP32" s="190"/>
      <c r="AQ32" s="190"/>
      <c r="AR32" s="190"/>
      <c r="AS32" s="190"/>
      <c r="AT32" s="190"/>
    </row>
    <row r="33" spans="1:46" ht="24" customHeight="1">
      <c r="A33" s="983"/>
      <c r="B33" s="984"/>
      <c r="C33" s="984"/>
      <c r="D33" s="984"/>
      <c r="E33" s="710"/>
      <c r="F33" s="710"/>
      <c r="G33" s="710"/>
      <c r="H33" s="710"/>
      <c r="I33" s="710"/>
      <c r="J33" s="710"/>
      <c r="K33" s="710"/>
      <c r="L33" s="710"/>
      <c r="M33" s="710"/>
      <c r="N33" s="710"/>
      <c r="O33" s="710"/>
      <c r="P33" s="710"/>
      <c r="Q33" s="710"/>
      <c r="R33" s="710"/>
      <c r="S33" s="710"/>
      <c r="T33" s="710"/>
      <c r="U33" s="710"/>
      <c r="V33" s="710"/>
      <c r="W33" s="710"/>
      <c r="X33" s="710"/>
      <c r="Y33" s="710"/>
      <c r="Z33" s="710"/>
      <c r="AA33" s="710"/>
      <c r="AB33" s="710"/>
      <c r="AC33" s="710"/>
      <c r="AD33" s="710"/>
      <c r="AE33" s="710"/>
      <c r="AF33" s="710"/>
      <c r="AG33" s="710"/>
      <c r="AH33" s="710"/>
      <c r="AI33" s="711"/>
      <c r="AM33" s="190"/>
      <c r="AN33" s="190"/>
      <c r="AO33" s="190"/>
      <c r="AP33" s="190"/>
      <c r="AQ33" s="190"/>
      <c r="AR33" s="190"/>
      <c r="AS33" s="190"/>
      <c r="AT33" s="190"/>
    </row>
    <row r="34" spans="1:46" ht="24" customHeight="1">
      <c r="A34" s="983" t="s">
        <v>544</v>
      </c>
      <c r="B34" s="984"/>
      <c r="C34" s="984"/>
      <c r="D34" s="984"/>
      <c r="E34" s="710"/>
      <c r="F34" s="710"/>
      <c r="G34" s="710"/>
      <c r="H34" s="710"/>
      <c r="I34" s="710"/>
      <c r="J34" s="710"/>
      <c r="K34" s="710"/>
      <c r="L34" s="710"/>
      <c r="M34" s="710"/>
      <c r="N34" s="710"/>
      <c r="O34" s="710"/>
      <c r="P34" s="710"/>
      <c r="Q34" s="710"/>
      <c r="R34" s="710"/>
      <c r="S34" s="710"/>
      <c r="T34" s="710"/>
      <c r="U34" s="710"/>
      <c r="V34" s="710"/>
      <c r="W34" s="710"/>
      <c r="X34" s="710"/>
      <c r="Y34" s="710"/>
      <c r="Z34" s="710"/>
      <c r="AA34" s="710"/>
      <c r="AB34" s="710"/>
      <c r="AC34" s="710"/>
      <c r="AD34" s="710"/>
      <c r="AE34" s="710"/>
      <c r="AF34" s="710"/>
      <c r="AG34" s="710"/>
      <c r="AH34" s="710"/>
      <c r="AI34" s="711"/>
      <c r="AM34" s="190"/>
      <c r="AN34" s="190"/>
      <c r="AO34" s="190"/>
      <c r="AP34" s="190"/>
      <c r="AQ34" s="190"/>
      <c r="AR34" s="190"/>
      <c r="AS34" s="190"/>
      <c r="AT34" s="190"/>
    </row>
    <row r="35" spans="1:46" ht="24" customHeight="1" thickBot="1">
      <c r="A35" s="985"/>
      <c r="B35" s="986"/>
      <c r="C35" s="986"/>
      <c r="D35" s="986"/>
      <c r="E35" s="714"/>
      <c r="F35" s="714"/>
      <c r="G35" s="714"/>
      <c r="H35" s="714"/>
      <c r="I35" s="714"/>
      <c r="J35" s="714"/>
      <c r="K35" s="714"/>
      <c r="L35" s="714"/>
      <c r="M35" s="714"/>
      <c r="N35" s="714"/>
      <c r="O35" s="714"/>
      <c r="P35" s="714"/>
      <c r="Q35" s="714"/>
      <c r="R35" s="714"/>
      <c r="S35" s="714"/>
      <c r="T35" s="714"/>
      <c r="U35" s="714"/>
      <c r="V35" s="714"/>
      <c r="W35" s="714"/>
      <c r="X35" s="714"/>
      <c r="Y35" s="714"/>
      <c r="Z35" s="714"/>
      <c r="AA35" s="714"/>
      <c r="AB35" s="714"/>
      <c r="AC35" s="714"/>
      <c r="AD35" s="714"/>
      <c r="AE35" s="714"/>
      <c r="AF35" s="714"/>
      <c r="AG35" s="714"/>
      <c r="AH35" s="714"/>
      <c r="AI35" s="715"/>
      <c r="AM35" s="190"/>
      <c r="AN35" s="190"/>
      <c r="AO35" s="190"/>
      <c r="AP35" s="190"/>
      <c r="AQ35" s="190"/>
      <c r="AR35" s="190"/>
      <c r="AS35" s="190"/>
      <c r="AT35" s="190"/>
    </row>
    <row r="36" spans="1:46" ht="24" customHeight="1">
      <c r="AM36" s="190"/>
      <c r="AN36" s="190"/>
      <c r="AO36" s="190"/>
      <c r="AP36" s="190"/>
      <c r="AQ36" s="190"/>
      <c r="AR36" s="190"/>
      <c r="AS36" s="190"/>
      <c r="AT36" s="190"/>
    </row>
  </sheetData>
  <sheetProtection selectLockedCells="1"/>
  <customSheetViews>
    <customSheetView guid="{DA3E2843-7809-455C-A4BC-B15E27031169}" showGridLines="0">
      <selection activeCell="E6" sqref="E6:O6"/>
      <pageMargins left="0.39370078740157483" right="0.39370078740157483" top="0.43307086614173229" bottom="0.51181102362204722" header="0.31496062992125984" footer="0.23622047244094491"/>
      <printOptions horizontalCentered="1"/>
      <pageSetup paperSize="9" orientation="portrait" horizontalDpi="4294967293" r:id="rId1"/>
      <headerFooter>
        <oddFooter>&amp;C京都府医師会地域連携パス&amp;R計画管理病院＆生活期医療機関へ</oddFooter>
      </headerFooter>
    </customSheetView>
    <customSheetView guid="{1546F4D9-DCE6-4EE4-BE10-3F8B30433F13}" showGridLines="0">
      <selection activeCell="R6" sqref="R6:S6"/>
      <pageMargins left="0.39370078740157483" right="0.39370078740157483" top="0.43307086614173229" bottom="0.51181102362204722" header="0.31496062992125984" footer="0.23622047244094491"/>
      <printOptions horizontalCentered="1"/>
      <pageSetup paperSize="9" orientation="portrait" horizontalDpi="4294967293" r:id="rId2"/>
      <headerFooter>
        <oddFooter>&amp;C京都府医師会地域連携パス&amp;R計画管理病院＆生活期医療機関へ</oddFooter>
      </headerFooter>
    </customSheetView>
  </customSheetViews>
  <mergeCells count="167">
    <mergeCell ref="W3:Y4"/>
    <mergeCell ref="Z3:AE4"/>
    <mergeCell ref="AF3:AG4"/>
    <mergeCell ref="AH3:AI4"/>
    <mergeCell ref="C3:G4"/>
    <mergeCell ref="H3:J4"/>
    <mergeCell ref="K3:R4"/>
    <mergeCell ref="S3:T4"/>
    <mergeCell ref="A31:D33"/>
    <mergeCell ref="T13:W13"/>
    <mergeCell ref="X12:AI12"/>
    <mergeCell ref="X13:AI13"/>
    <mergeCell ref="X11:AI11"/>
    <mergeCell ref="T19:W19"/>
    <mergeCell ref="X5:AI5"/>
    <mergeCell ref="X6:AI6"/>
    <mergeCell ref="R9:S9"/>
    <mergeCell ref="R8:S8"/>
    <mergeCell ref="R7:S7"/>
    <mergeCell ref="R6:S6"/>
    <mergeCell ref="R5:S5"/>
    <mergeCell ref="T9:W9"/>
    <mergeCell ref="T5:W5"/>
    <mergeCell ref="T6:W6"/>
    <mergeCell ref="X10:AI10"/>
    <mergeCell ref="X17:AI17"/>
    <mergeCell ref="A34:D35"/>
    <mergeCell ref="A29:D30"/>
    <mergeCell ref="A28:D28"/>
    <mergeCell ref="AA1:AI1"/>
    <mergeCell ref="A1:Z1"/>
    <mergeCell ref="A27:D27"/>
    <mergeCell ref="P24:Q24"/>
    <mergeCell ref="A3:B4"/>
    <mergeCell ref="U3:V4"/>
    <mergeCell ref="P5:Q5"/>
    <mergeCell ref="P8:Q8"/>
    <mergeCell ref="R17:S17"/>
    <mergeCell ref="P17:Q17"/>
    <mergeCell ref="P13:Q13"/>
    <mergeCell ref="P9:Q9"/>
    <mergeCell ref="P14:Q14"/>
    <mergeCell ref="R13:S13"/>
    <mergeCell ref="R12:S12"/>
    <mergeCell ref="P12:Q12"/>
    <mergeCell ref="X18:AI18"/>
    <mergeCell ref="X19:AI19"/>
    <mergeCell ref="T10:W10"/>
    <mergeCell ref="M2:N2"/>
    <mergeCell ref="O2:Y2"/>
    <mergeCell ref="Z2:AA2"/>
    <mergeCell ref="AB2:AI2"/>
    <mergeCell ref="E14:O14"/>
    <mergeCell ref="C23:D23"/>
    <mergeCell ref="E16:O16"/>
    <mergeCell ref="C24:D24"/>
    <mergeCell ref="C21:D21"/>
    <mergeCell ref="A2:D2"/>
    <mergeCell ref="A5:B26"/>
    <mergeCell ref="C6:D6"/>
    <mergeCell ref="C7:D7"/>
    <mergeCell ref="C8:D8"/>
    <mergeCell ref="C9:D9"/>
    <mergeCell ref="T25:W25"/>
    <mergeCell ref="R15:S15"/>
    <mergeCell ref="E25:O25"/>
    <mergeCell ref="C16:D16"/>
    <mergeCell ref="X20:AI20"/>
    <mergeCell ref="X21:AI21"/>
    <mergeCell ref="X7:AI7"/>
    <mergeCell ref="X8:AI8"/>
    <mergeCell ref="X9:AI9"/>
    <mergeCell ref="T7:W7"/>
    <mergeCell ref="T8:W8"/>
    <mergeCell ref="T17:W17"/>
    <mergeCell ref="P19:Q19"/>
    <mergeCell ref="R19:S19"/>
    <mergeCell ref="P20:Q20"/>
    <mergeCell ref="T20:W20"/>
    <mergeCell ref="R22:S22"/>
    <mergeCell ref="C17:D17"/>
    <mergeCell ref="C18:D18"/>
    <mergeCell ref="C22:D22"/>
    <mergeCell ref="C19:D19"/>
    <mergeCell ref="C20:D20"/>
    <mergeCell ref="E19:O19"/>
    <mergeCell ref="T11:W11"/>
    <mergeCell ref="T12:W12"/>
    <mergeCell ref="P11:Q11"/>
    <mergeCell ref="P7:Q7"/>
    <mergeCell ref="P15:Q15"/>
    <mergeCell ref="P18:Q18"/>
    <mergeCell ref="P22:Q22"/>
    <mergeCell ref="P16:Q16"/>
    <mergeCell ref="P23:Q23"/>
    <mergeCell ref="R21:S21"/>
    <mergeCell ref="P21:Q21"/>
    <mergeCell ref="C5:D5"/>
    <mergeCell ref="E7:O7"/>
    <mergeCell ref="E8:O8"/>
    <mergeCell ref="K28:N28"/>
    <mergeCell ref="F28:I28"/>
    <mergeCell ref="E24:O24"/>
    <mergeCell ref="E26:AI26"/>
    <mergeCell ref="F27:I27"/>
    <mergeCell ref="T24:W24"/>
    <mergeCell ref="T15:W15"/>
    <mergeCell ref="T16:W16"/>
    <mergeCell ref="C10:D10"/>
    <mergeCell ref="C11:D11"/>
    <mergeCell ref="C12:D12"/>
    <mergeCell ref="C13:D13"/>
    <mergeCell ref="E12:O12"/>
    <mergeCell ref="R10:S10"/>
    <mergeCell ref="T14:W14"/>
    <mergeCell ref="E23:O23"/>
    <mergeCell ref="T21:W21"/>
    <mergeCell ref="E15:O15"/>
    <mergeCell ref="E17:O17"/>
    <mergeCell ref="E18:O18"/>
    <mergeCell ref="E9:O9"/>
    <mergeCell ref="C14:D14"/>
    <mergeCell ref="E22:O22"/>
    <mergeCell ref="C15:D15"/>
    <mergeCell ref="R18:S18"/>
    <mergeCell ref="E20:O20"/>
    <mergeCell ref="E31:AI33"/>
    <mergeCell ref="R23:S23"/>
    <mergeCell ref="R16:S16"/>
    <mergeCell ref="S27:V27"/>
    <mergeCell ref="E21:O21"/>
    <mergeCell ref="C25:D25"/>
    <mergeCell ref="P25:Q25"/>
    <mergeCell ref="R25:S25"/>
    <mergeCell ref="R24:S24"/>
    <mergeCell ref="C26:D26"/>
    <mergeCell ref="X22:AI22"/>
    <mergeCell ref="X23:AI23"/>
    <mergeCell ref="X24:AI24"/>
    <mergeCell ref="X25:AI25"/>
    <mergeCell ref="X14:AI14"/>
    <mergeCell ref="X15:AI15"/>
    <mergeCell ref="X16:AI16"/>
    <mergeCell ref="E2:L2"/>
    <mergeCell ref="R20:S20"/>
    <mergeCell ref="T22:W22"/>
    <mergeCell ref="T23:W23"/>
    <mergeCell ref="T18:W18"/>
    <mergeCell ref="AM3:BB4"/>
    <mergeCell ref="E34:AI35"/>
    <mergeCell ref="Z27:AI27"/>
    <mergeCell ref="W28:AI28"/>
    <mergeCell ref="W27:Y27"/>
    <mergeCell ref="T28:V28"/>
    <mergeCell ref="P28:S28"/>
    <mergeCell ref="P27:Q27"/>
    <mergeCell ref="K27:M27"/>
    <mergeCell ref="E29:AI30"/>
    <mergeCell ref="E13:O13"/>
    <mergeCell ref="R14:S14"/>
    <mergeCell ref="E5:O5"/>
    <mergeCell ref="E6:O6"/>
    <mergeCell ref="E11:O11"/>
    <mergeCell ref="R11:S11"/>
    <mergeCell ref="P6:Q6"/>
    <mergeCell ref="P10:Q10"/>
    <mergeCell ref="E10:O10"/>
  </mergeCells>
  <phoneticPr fontId="2"/>
  <dataValidations disablePrompts="1" count="1">
    <dataValidation imeMode="halfAlpha" allowBlank="1" showInputMessage="1" showErrorMessage="1" sqref="E2:L2"/>
  </dataValidations>
  <printOptions horizontalCentered="1"/>
  <pageMargins left="0.39370078740157483" right="0.39370078740157483" top="0.43307086614173229" bottom="0.51181102362204722" header="0.31496062992125984" footer="0.23622047244094491"/>
  <pageSetup paperSize="9" scale="70" orientation="landscape" horizontalDpi="4294967293" r:id="rId3"/>
  <headerFooter>
    <oddFooter>&amp;C
&amp;R計画管理病院＆生活期医療機関へ</oddFooter>
  </headerFooter>
  <legacyDrawing r:id="rId4"/>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00B0F0"/>
  </sheetPr>
  <dimension ref="A1:BC42"/>
  <sheetViews>
    <sheetView showGridLines="0" zoomScaleNormal="100" zoomScaleSheetLayoutView="100" workbookViewId="0">
      <selection activeCell="AQ40" sqref="AQ40"/>
    </sheetView>
  </sheetViews>
  <sheetFormatPr defaultColWidth="2.75" defaultRowHeight="21" customHeight="1"/>
  <cols>
    <col min="1" max="16384" width="2.75" style="13"/>
  </cols>
  <sheetData>
    <row r="1" spans="1:55" ht="21" customHeight="1" thickBot="1">
      <c r="A1" s="481" t="s">
        <v>953</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214</v>
      </c>
      <c r="AB1" s="572"/>
      <c r="AC1" s="572"/>
      <c r="AD1" s="572"/>
      <c r="AE1" s="572"/>
      <c r="AF1" s="572"/>
      <c r="AG1" s="572"/>
      <c r="AH1" s="572"/>
      <c r="AI1" s="572"/>
      <c r="AM1" s="189" t="s">
        <v>1093</v>
      </c>
      <c r="AN1" s="168"/>
      <c r="AO1" s="168"/>
      <c r="AP1" s="168"/>
      <c r="AQ1" s="168"/>
      <c r="AR1" s="168"/>
      <c r="AS1" s="168"/>
      <c r="AT1" s="168"/>
      <c r="AU1" s="168"/>
      <c r="AV1" s="168"/>
      <c r="AW1" s="168"/>
      <c r="AX1" s="168"/>
      <c r="AY1" s="168"/>
      <c r="AZ1" s="168"/>
      <c r="BA1" s="168"/>
      <c r="BB1" s="120"/>
    </row>
    <row r="2" spans="1:55" ht="21" customHeight="1">
      <c r="A2" s="988" t="s">
        <v>465</v>
      </c>
      <c r="B2" s="989"/>
      <c r="C2" s="989"/>
      <c r="D2" s="989"/>
      <c r="E2" s="738"/>
      <c r="F2" s="738"/>
      <c r="G2" s="738"/>
      <c r="H2" s="738"/>
      <c r="I2" s="738"/>
      <c r="J2" s="738"/>
      <c r="K2" s="738"/>
      <c r="L2" s="738"/>
      <c r="M2" s="989" t="s">
        <v>468</v>
      </c>
      <c r="N2" s="989"/>
      <c r="O2" s="996" t="s">
        <v>1201</v>
      </c>
      <c r="P2" s="997"/>
      <c r="Q2" s="997"/>
      <c r="R2" s="997"/>
      <c r="S2" s="997"/>
      <c r="T2" s="997"/>
      <c r="U2" s="997"/>
      <c r="V2" s="997"/>
      <c r="W2" s="997"/>
      <c r="X2" s="997"/>
      <c r="Y2" s="998"/>
      <c r="Z2" s="989" t="s">
        <v>558</v>
      </c>
      <c r="AA2" s="989"/>
      <c r="AB2" s="573"/>
      <c r="AC2" s="573"/>
      <c r="AD2" s="573"/>
      <c r="AE2" s="573"/>
      <c r="AF2" s="573"/>
      <c r="AG2" s="573"/>
      <c r="AH2" s="573"/>
      <c r="AI2" s="636"/>
      <c r="AM2" s="250"/>
      <c r="AN2" s="122"/>
      <c r="AO2" s="191" t="s">
        <v>978</v>
      </c>
      <c r="AP2" s="190" t="s">
        <v>1022</v>
      </c>
      <c r="AQ2" s="120"/>
      <c r="AR2" s="120"/>
      <c r="AS2" s="120"/>
      <c r="AT2" s="190"/>
      <c r="AU2" s="190"/>
      <c r="AV2" s="190"/>
      <c r="AW2" s="190"/>
      <c r="AX2" s="190"/>
      <c r="AY2" s="190"/>
      <c r="AZ2" s="190"/>
      <c r="BA2" s="120"/>
      <c r="BB2" s="193"/>
    </row>
    <row r="3" spans="1:55" ht="11.25" customHeight="1">
      <c r="A3" s="983" t="s">
        <v>289</v>
      </c>
      <c r="B3" s="984"/>
      <c r="C3" s="855" t="s">
        <v>1189</v>
      </c>
      <c r="D3" s="856"/>
      <c r="E3" s="856"/>
      <c r="F3" s="856"/>
      <c r="G3" s="857"/>
      <c r="H3" s="984" t="s">
        <v>728</v>
      </c>
      <c r="I3" s="984"/>
      <c r="J3" s="984"/>
      <c r="K3" s="849" t="s">
        <v>1121</v>
      </c>
      <c r="L3" s="849"/>
      <c r="M3" s="849"/>
      <c r="N3" s="849"/>
      <c r="O3" s="849"/>
      <c r="P3" s="849"/>
      <c r="Q3" s="849"/>
      <c r="R3" s="745"/>
      <c r="S3" s="984" t="s">
        <v>478</v>
      </c>
      <c r="T3" s="984"/>
      <c r="U3" s="744" t="s">
        <v>1122</v>
      </c>
      <c r="V3" s="745"/>
      <c r="W3" s="984" t="s">
        <v>470</v>
      </c>
      <c r="X3" s="984"/>
      <c r="Y3" s="984"/>
      <c r="Z3" s="1057" t="s">
        <v>1209</v>
      </c>
      <c r="AA3" s="844"/>
      <c r="AB3" s="844"/>
      <c r="AC3" s="844"/>
      <c r="AD3" s="844"/>
      <c r="AE3" s="845"/>
      <c r="AF3" s="984" t="s">
        <v>535</v>
      </c>
      <c r="AG3" s="984"/>
      <c r="AH3" s="851" t="s">
        <v>1123</v>
      </c>
      <c r="AI3" s="852"/>
      <c r="AR3" s="190"/>
      <c r="AS3" s="190"/>
      <c r="AT3" s="190"/>
      <c r="AU3" s="190"/>
      <c r="AV3" s="190"/>
      <c r="AW3" s="190"/>
      <c r="AX3" s="190"/>
      <c r="AY3" s="190"/>
      <c r="AZ3" s="190"/>
      <c r="BA3" s="190"/>
      <c r="BB3" s="120"/>
      <c r="BC3" s="195"/>
    </row>
    <row r="4" spans="1:55" ht="21" customHeight="1" thickBot="1">
      <c r="A4" s="985"/>
      <c r="B4" s="986"/>
      <c r="C4" s="858"/>
      <c r="D4" s="859"/>
      <c r="E4" s="859"/>
      <c r="F4" s="859"/>
      <c r="G4" s="860"/>
      <c r="H4" s="986"/>
      <c r="I4" s="986"/>
      <c r="J4" s="986"/>
      <c r="K4" s="850"/>
      <c r="L4" s="850"/>
      <c r="M4" s="850"/>
      <c r="N4" s="850"/>
      <c r="O4" s="850"/>
      <c r="P4" s="850"/>
      <c r="Q4" s="850"/>
      <c r="R4" s="747"/>
      <c r="S4" s="986"/>
      <c r="T4" s="986"/>
      <c r="U4" s="746"/>
      <c r="V4" s="747"/>
      <c r="W4" s="986"/>
      <c r="X4" s="986"/>
      <c r="Y4" s="986"/>
      <c r="Z4" s="846"/>
      <c r="AA4" s="847"/>
      <c r="AB4" s="847"/>
      <c r="AC4" s="847"/>
      <c r="AD4" s="847"/>
      <c r="AE4" s="848"/>
      <c r="AF4" s="986"/>
      <c r="AG4" s="986"/>
      <c r="AH4" s="853"/>
      <c r="AI4" s="854"/>
      <c r="AL4" s="15"/>
      <c r="AM4" s="192" t="s">
        <v>465</v>
      </c>
      <c r="AN4" s="190"/>
      <c r="AO4" s="190"/>
      <c r="AP4" s="190"/>
      <c r="AQ4" s="190" t="s">
        <v>1043</v>
      </c>
      <c r="AR4" s="190"/>
      <c r="AS4" s="190"/>
      <c r="AT4" s="190"/>
      <c r="AU4" s="190"/>
      <c r="AV4" s="190"/>
      <c r="AW4" s="190"/>
      <c r="AX4" s="190"/>
      <c r="AY4" s="190"/>
      <c r="AZ4" s="190"/>
      <c r="BA4" s="190"/>
      <c r="BB4" s="120"/>
      <c r="BC4" s="197"/>
    </row>
    <row r="5" spans="1:55" ht="21" customHeight="1">
      <c r="A5" s="981" t="s">
        <v>832</v>
      </c>
      <c r="B5" s="982"/>
      <c r="C5" s="982"/>
      <c r="D5" s="982"/>
      <c r="E5" s="32" t="s">
        <v>559</v>
      </c>
      <c r="F5" s="666" t="s">
        <v>710</v>
      </c>
      <c r="G5" s="666"/>
      <c r="H5" s="32" t="s">
        <v>559</v>
      </c>
      <c r="I5" s="666" t="s">
        <v>712</v>
      </c>
      <c r="J5" s="666"/>
      <c r="K5" s="524" t="s">
        <v>708</v>
      </c>
      <c r="L5" s="521"/>
      <c r="M5" s="32" t="s">
        <v>559</v>
      </c>
      <c r="N5" s="21" t="s">
        <v>684</v>
      </c>
      <c r="O5" s="32" t="s">
        <v>559</v>
      </c>
      <c r="P5" s="21" t="s">
        <v>709</v>
      </c>
      <c r="Q5" s="21"/>
      <c r="R5" s="32" t="s">
        <v>559</v>
      </c>
      <c r="S5" s="21" t="s">
        <v>711</v>
      </c>
      <c r="T5" s="21"/>
      <c r="U5" s="21"/>
      <c r="V5" s="21"/>
      <c r="W5" s="21"/>
      <c r="X5" s="21"/>
      <c r="Y5" s="21"/>
      <c r="Z5" s="21"/>
      <c r="AA5" s="21"/>
      <c r="AB5" s="21"/>
      <c r="AC5" s="21"/>
      <c r="AD5" s="21"/>
      <c r="AE5" s="21"/>
      <c r="AF5" s="21"/>
      <c r="AG5" s="21"/>
      <c r="AH5" s="21"/>
      <c r="AI5" s="84"/>
      <c r="AM5" s="190" t="s">
        <v>1024</v>
      </c>
      <c r="AN5" s="190"/>
      <c r="AO5" s="190"/>
      <c r="AP5" s="190"/>
      <c r="AQ5" s="190" t="s">
        <v>1017</v>
      </c>
      <c r="BC5" s="197"/>
    </row>
    <row r="6" spans="1:55" ht="21" customHeight="1">
      <c r="A6" s="983" t="s">
        <v>528</v>
      </c>
      <c r="B6" s="984"/>
      <c r="C6" s="984"/>
      <c r="D6" s="984"/>
      <c r="E6" s="35" t="s">
        <v>559</v>
      </c>
      <c r="F6" s="759" t="s">
        <v>596</v>
      </c>
      <c r="G6" s="759"/>
      <c r="H6" s="759"/>
      <c r="I6" s="35" t="s">
        <v>559</v>
      </c>
      <c r="J6" s="759" t="s">
        <v>597</v>
      </c>
      <c r="K6" s="759"/>
      <c r="L6" s="759"/>
      <c r="M6" s="35" t="s">
        <v>559</v>
      </c>
      <c r="N6" s="759" t="s">
        <v>598</v>
      </c>
      <c r="O6" s="759"/>
      <c r="P6" s="759"/>
      <c r="Q6" s="35" t="s">
        <v>559</v>
      </c>
      <c r="R6" s="759" t="s">
        <v>599</v>
      </c>
      <c r="S6" s="759"/>
      <c r="T6" s="759"/>
      <c r="U6" s="35" t="s">
        <v>559</v>
      </c>
      <c r="V6" s="19" t="s">
        <v>44</v>
      </c>
      <c r="W6" s="19"/>
      <c r="X6" s="35" t="s">
        <v>559</v>
      </c>
      <c r="Y6" s="19" t="s">
        <v>601</v>
      </c>
      <c r="Z6" s="19"/>
      <c r="AA6" s="19"/>
      <c r="AB6" s="19"/>
      <c r="AC6" s="19"/>
      <c r="AD6" s="19"/>
      <c r="AE6" s="19"/>
      <c r="AF6" s="19"/>
      <c r="AG6" s="19"/>
      <c r="AH6" s="19"/>
      <c r="AI6" s="90"/>
      <c r="BC6" s="193"/>
    </row>
    <row r="7" spans="1:55" ht="21" customHeight="1">
      <c r="A7" s="983"/>
      <c r="B7" s="984"/>
      <c r="C7" s="984"/>
      <c r="D7" s="984"/>
      <c r="E7" s="759" t="s">
        <v>279</v>
      </c>
      <c r="F7" s="759"/>
      <c r="G7" s="759"/>
      <c r="H7" s="759"/>
      <c r="I7" s="1069"/>
      <c r="J7" s="1070"/>
      <c r="K7" s="1070"/>
      <c r="L7" s="1070"/>
      <c r="M7" s="1070"/>
      <c r="N7" s="1070"/>
      <c r="O7" s="1070"/>
      <c r="P7" s="1070"/>
      <c r="Q7" s="1070"/>
      <c r="R7" s="1070"/>
      <c r="S7" s="1070"/>
      <c r="T7" s="1070"/>
      <c r="U7" s="1070"/>
      <c r="V7" s="1070"/>
      <c r="W7" s="1070"/>
      <c r="X7" s="1070"/>
      <c r="Y7" s="1070"/>
      <c r="Z7" s="1070"/>
      <c r="AA7" s="1070"/>
      <c r="AB7" s="1070"/>
      <c r="AC7" s="1070"/>
      <c r="AD7" s="1070"/>
      <c r="AE7" s="1070"/>
      <c r="AF7" s="1070"/>
      <c r="AG7" s="1070"/>
      <c r="AH7" s="1070"/>
      <c r="AI7" s="1071"/>
      <c r="AM7" s="190" t="s">
        <v>1353</v>
      </c>
      <c r="BB7" s="193"/>
    </row>
    <row r="8" spans="1:55" ht="21" customHeight="1">
      <c r="A8" s="983"/>
      <c r="B8" s="984"/>
      <c r="C8" s="984"/>
      <c r="D8" s="984"/>
      <c r="E8" s="759" t="s">
        <v>685</v>
      </c>
      <c r="F8" s="759"/>
      <c r="G8" s="833"/>
      <c r="H8" s="833"/>
      <c r="I8" s="833"/>
      <c r="J8" s="19" t="s">
        <v>876</v>
      </c>
      <c r="K8" s="19"/>
      <c r="L8" s="19" t="s">
        <v>686</v>
      </c>
      <c r="M8" s="19"/>
      <c r="N8" s="833"/>
      <c r="O8" s="833"/>
      <c r="P8" s="833"/>
      <c r="Q8" s="19" t="s">
        <v>877</v>
      </c>
      <c r="R8" s="19"/>
      <c r="S8" s="19"/>
      <c r="T8" s="19"/>
      <c r="U8" s="19"/>
      <c r="V8" s="19"/>
      <c r="W8" s="19"/>
      <c r="X8" s="20"/>
      <c r="Y8" s="281" t="s">
        <v>572</v>
      </c>
      <c r="Z8" s="19" t="s">
        <v>600</v>
      </c>
      <c r="AA8" s="19"/>
      <c r="AB8" s="19"/>
      <c r="AC8" s="19"/>
      <c r="AD8" s="19"/>
      <c r="AE8" s="19"/>
      <c r="AF8" s="19"/>
      <c r="AG8" s="19"/>
      <c r="AH8" s="19"/>
      <c r="AI8" s="90"/>
      <c r="AM8" s="190"/>
      <c r="AN8" s="1" t="s">
        <v>1025</v>
      </c>
    </row>
    <row r="9" spans="1:55" ht="21" customHeight="1">
      <c r="A9" s="983" t="s">
        <v>529</v>
      </c>
      <c r="B9" s="984"/>
      <c r="C9" s="984"/>
      <c r="D9" s="984"/>
      <c r="E9" s="35" t="s">
        <v>559</v>
      </c>
      <c r="F9" s="19" t="s">
        <v>606</v>
      </c>
      <c r="G9" s="19"/>
      <c r="H9" s="19"/>
      <c r="I9" s="35" t="s">
        <v>559</v>
      </c>
      <c r="J9" s="769" t="s">
        <v>605</v>
      </c>
      <c r="K9" s="769"/>
      <c r="L9" s="769"/>
      <c r="M9" s="35" t="s">
        <v>559</v>
      </c>
      <c r="N9" s="19" t="s">
        <v>42</v>
      </c>
      <c r="O9" s="19"/>
      <c r="P9" s="19"/>
      <c r="Q9" s="19"/>
      <c r="R9" s="19"/>
      <c r="S9" s="35" t="s">
        <v>559</v>
      </c>
      <c r="T9" s="19" t="s">
        <v>621</v>
      </c>
      <c r="U9" s="19"/>
      <c r="V9" s="35" t="s">
        <v>559</v>
      </c>
      <c r="W9" s="19" t="s">
        <v>878</v>
      </c>
      <c r="X9" s="19"/>
      <c r="Y9" s="19" t="s">
        <v>926</v>
      </c>
      <c r="Z9" s="759" t="s">
        <v>302</v>
      </c>
      <c r="AA9" s="759"/>
      <c r="AB9" s="759"/>
      <c r="AC9" s="759"/>
      <c r="AD9" s="1072"/>
      <c r="AE9" s="1072"/>
      <c r="AF9" s="1072"/>
      <c r="AG9" s="1072"/>
      <c r="AH9" s="1072"/>
      <c r="AI9" s="90" t="s">
        <v>929</v>
      </c>
      <c r="AM9" s="190"/>
    </row>
    <row r="10" spans="1:55" ht="21" customHeight="1">
      <c r="A10" s="983" t="s">
        <v>530</v>
      </c>
      <c r="B10" s="984"/>
      <c r="C10" s="984"/>
      <c r="D10" s="984"/>
      <c r="E10" s="35" t="s">
        <v>559</v>
      </c>
      <c r="F10" s="19" t="s">
        <v>606</v>
      </c>
      <c r="G10" s="19"/>
      <c r="H10" s="19"/>
      <c r="I10" s="35" t="s">
        <v>559</v>
      </c>
      <c r="J10" s="769" t="s">
        <v>605</v>
      </c>
      <c r="K10" s="769"/>
      <c r="L10" s="769"/>
      <c r="M10" s="35" t="s">
        <v>559</v>
      </c>
      <c r="N10" s="769" t="s">
        <v>42</v>
      </c>
      <c r="O10" s="769"/>
      <c r="P10" s="769"/>
      <c r="Q10" s="769"/>
      <c r="R10" s="35" t="s">
        <v>559</v>
      </c>
      <c r="S10" s="19" t="s">
        <v>604</v>
      </c>
      <c r="T10" s="19"/>
      <c r="U10" s="35" t="s">
        <v>559</v>
      </c>
      <c r="V10" s="19" t="s">
        <v>878</v>
      </c>
      <c r="W10" s="19"/>
      <c r="X10" s="19"/>
      <c r="Y10" s="35" t="s">
        <v>559</v>
      </c>
      <c r="Z10" s="19" t="s">
        <v>603</v>
      </c>
      <c r="AA10" s="19"/>
      <c r="AB10" s="19"/>
      <c r="AC10" s="35" t="s">
        <v>559</v>
      </c>
      <c r="AD10" s="19" t="s">
        <v>602</v>
      </c>
      <c r="AE10" s="19"/>
      <c r="AF10" s="19"/>
      <c r="AG10" s="19"/>
      <c r="AH10" s="19"/>
      <c r="AI10" s="90"/>
      <c r="AM10" s="122"/>
      <c r="AN10" s="122"/>
      <c r="AO10" s="120"/>
      <c r="AP10" s="120"/>
      <c r="AQ10" s="120"/>
    </row>
    <row r="11" spans="1:55" ht="21" customHeight="1">
      <c r="A11" s="983" t="s">
        <v>532</v>
      </c>
      <c r="B11" s="984"/>
      <c r="C11" s="984"/>
      <c r="D11" s="984"/>
      <c r="E11" s="35" t="s">
        <v>559</v>
      </c>
      <c r="F11" s="19" t="s">
        <v>606</v>
      </c>
      <c r="G11" s="19"/>
      <c r="H11" s="19"/>
      <c r="I11" s="35" t="s">
        <v>559</v>
      </c>
      <c r="J11" s="19" t="s">
        <v>625</v>
      </c>
      <c r="K11" s="19"/>
      <c r="L11" s="19"/>
      <c r="M11" s="19"/>
      <c r="N11" s="35" t="s">
        <v>559</v>
      </c>
      <c r="O11" s="19" t="s">
        <v>624</v>
      </c>
      <c r="P11" s="19"/>
      <c r="Q11" s="19"/>
      <c r="R11" s="35" t="s">
        <v>559</v>
      </c>
      <c r="S11" s="769" t="s">
        <v>623</v>
      </c>
      <c r="T11" s="769"/>
      <c r="U11" s="769"/>
      <c r="V11" s="35" t="s">
        <v>559</v>
      </c>
      <c r="W11" s="19" t="s">
        <v>622</v>
      </c>
      <c r="X11" s="19"/>
      <c r="Y11" s="19"/>
      <c r="Z11" s="19"/>
      <c r="AA11" s="19"/>
      <c r="AB11" s="19"/>
      <c r="AC11" s="19"/>
      <c r="AD11" s="19"/>
      <c r="AE11" s="19"/>
      <c r="AF11" s="19"/>
      <c r="AG11" s="19"/>
      <c r="AH11" s="19"/>
      <c r="AI11" s="90"/>
      <c r="AM11" s="120" t="s">
        <v>528</v>
      </c>
      <c r="AN11" s="122"/>
      <c r="AO11" s="120"/>
      <c r="AP11" s="120"/>
      <c r="AQ11" s="122" t="s">
        <v>1354</v>
      </c>
    </row>
    <row r="12" spans="1:55" ht="21" customHeight="1">
      <c r="A12" s="983" t="s">
        <v>531</v>
      </c>
      <c r="B12" s="984"/>
      <c r="C12" s="984"/>
      <c r="D12" s="984"/>
      <c r="E12" s="35" t="s">
        <v>559</v>
      </c>
      <c r="F12" s="19" t="s">
        <v>514</v>
      </c>
      <c r="G12" s="19"/>
      <c r="H12" s="19"/>
      <c r="I12" s="35" t="s">
        <v>559</v>
      </c>
      <c r="J12" s="19" t="s">
        <v>618</v>
      </c>
      <c r="K12" s="19"/>
      <c r="L12" s="19"/>
      <c r="M12" s="35" t="s">
        <v>559</v>
      </c>
      <c r="N12" s="19" t="s">
        <v>619</v>
      </c>
      <c r="O12" s="19"/>
      <c r="P12" s="20"/>
      <c r="Q12" s="1067" t="s">
        <v>620</v>
      </c>
      <c r="R12" s="1067"/>
      <c r="S12" s="1068"/>
      <c r="T12" s="35" t="s">
        <v>559</v>
      </c>
      <c r="U12" s="19" t="s">
        <v>514</v>
      </c>
      <c r="V12" s="19"/>
      <c r="W12" s="35" t="s">
        <v>559</v>
      </c>
      <c r="X12" s="19" t="s">
        <v>618</v>
      </c>
      <c r="Y12" s="19"/>
      <c r="Z12" s="35" t="s">
        <v>559</v>
      </c>
      <c r="AA12" s="19" t="s">
        <v>619</v>
      </c>
      <c r="AB12" s="19"/>
      <c r="AC12" s="19"/>
      <c r="AD12" s="19"/>
      <c r="AE12" s="19"/>
      <c r="AF12" s="19"/>
      <c r="AG12" s="19"/>
      <c r="AH12" s="19"/>
      <c r="AI12" s="90"/>
      <c r="AP12" s="120"/>
      <c r="AQ12" s="120" t="s">
        <v>1048</v>
      </c>
      <c r="AU12" s="190"/>
      <c r="AV12" s="190"/>
      <c r="AW12" s="190"/>
      <c r="AX12" s="190"/>
      <c r="AY12" s="190"/>
      <c r="AZ12" s="190"/>
      <c r="BA12" s="190"/>
      <c r="BB12" s="190"/>
      <c r="BC12" s="190"/>
    </row>
    <row r="13" spans="1:55" ht="21" customHeight="1">
      <c r="A13" s="983" t="s">
        <v>645</v>
      </c>
      <c r="B13" s="984"/>
      <c r="C13" s="984"/>
      <c r="D13" s="984"/>
      <c r="E13" s="38" t="s">
        <v>559</v>
      </c>
      <c r="F13" s="564" t="s">
        <v>514</v>
      </c>
      <c r="G13" s="564"/>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91"/>
      <c r="AM13" s="190" t="s">
        <v>1049</v>
      </c>
      <c r="AN13" s="190"/>
      <c r="AO13" s="190"/>
      <c r="AP13" s="190"/>
      <c r="AQ13" s="190" t="s">
        <v>1043</v>
      </c>
      <c r="AR13" s="190"/>
      <c r="AS13" s="190"/>
      <c r="AT13" s="190"/>
      <c r="AU13" s="190"/>
      <c r="AV13" s="190"/>
      <c r="AW13" s="190"/>
      <c r="AX13" s="190"/>
      <c r="AY13" s="190"/>
      <c r="AZ13" s="190"/>
      <c r="BA13" s="190"/>
      <c r="BB13" s="190"/>
      <c r="BC13" s="190"/>
    </row>
    <row r="14" spans="1:55" ht="21" customHeight="1">
      <c r="A14" s="983"/>
      <c r="B14" s="984"/>
      <c r="C14" s="984"/>
      <c r="D14" s="984"/>
      <c r="E14" s="38" t="s">
        <v>559</v>
      </c>
      <c r="F14" s="564" t="s">
        <v>515</v>
      </c>
      <c r="G14" s="564"/>
      <c r="H14" s="29" t="s">
        <v>162</v>
      </c>
      <c r="I14" s="29"/>
      <c r="J14" s="38" t="s">
        <v>595</v>
      </c>
      <c r="K14" s="777" t="s">
        <v>607</v>
      </c>
      <c r="L14" s="777"/>
      <c r="M14" s="777"/>
      <c r="N14" s="38" t="s">
        <v>595</v>
      </c>
      <c r="O14" s="29" t="s">
        <v>609</v>
      </c>
      <c r="P14" s="29"/>
      <c r="Q14" s="29"/>
      <c r="R14" s="38" t="s">
        <v>595</v>
      </c>
      <c r="S14" s="29" t="s">
        <v>613</v>
      </c>
      <c r="T14" s="29"/>
      <c r="U14" s="29"/>
      <c r="V14" s="29"/>
      <c r="W14" s="38" t="s">
        <v>595</v>
      </c>
      <c r="X14" s="29" t="s">
        <v>611</v>
      </c>
      <c r="Y14" s="29"/>
      <c r="Z14" s="29"/>
      <c r="AA14" s="38" t="s">
        <v>595</v>
      </c>
      <c r="AB14" s="29" t="s">
        <v>615</v>
      </c>
      <c r="AC14" s="29"/>
      <c r="AD14" s="29"/>
      <c r="AE14" s="38" t="s">
        <v>595</v>
      </c>
      <c r="AF14" s="29" t="s">
        <v>616</v>
      </c>
      <c r="AG14" s="29"/>
      <c r="AH14" s="29"/>
      <c r="AI14" s="83"/>
      <c r="AM14" s="190"/>
      <c r="AN14" s="190"/>
      <c r="AO14" s="190"/>
      <c r="AP14" s="190"/>
      <c r="AQ14" s="190"/>
      <c r="AR14" s="190"/>
      <c r="AS14" s="190"/>
      <c r="AT14" s="190"/>
      <c r="AU14" s="190"/>
      <c r="AV14" s="190"/>
      <c r="AW14" s="190"/>
      <c r="AX14" s="190"/>
      <c r="AY14" s="190"/>
      <c r="AZ14" s="190"/>
      <c r="BA14" s="190"/>
      <c r="BB14" s="190"/>
      <c r="BC14" s="190"/>
    </row>
    <row r="15" spans="1:55" ht="21" customHeight="1">
      <c r="A15" s="983"/>
      <c r="B15" s="984"/>
      <c r="C15" s="984"/>
      <c r="D15" s="984"/>
      <c r="E15" s="26"/>
      <c r="F15" s="21"/>
      <c r="G15" s="21"/>
      <c r="H15" s="21"/>
      <c r="I15" s="21"/>
      <c r="J15" s="32" t="s">
        <v>595</v>
      </c>
      <c r="K15" s="21" t="s">
        <v>608</v>
      </c>
      <c r="L15" s="21"/>
      <c r="M15" s="21"/>
      <c r="N15" s="32" t="s">
        <v>595</v>
      </c>
      <c r="O15" s="21" t="s">
        <v>610</v>
      </c>
      <c r="P15" s="21"/>
      <c r="Q15" s="21"/>
      <c r="R15" s="32" t="s">
        <v>595</v>
      </c>
      <c r="S15" s="778" t="s">
        <v>612</v>
      </c>
      <c r="T15" s="778"/>
      <c r="U15" s="778"/>
      <c r="V15" s="778"/>
      <c r="W15" s="32" t="s">
        <v>595</v>
      </c>
      <c r="X15" s="21" t="s">
        <v>614</v>
      </c>
      <c r="Y15" s="21"/>
      <c r="Z15" s="21"/>
      <c r="AA15" s="32" t="s">
        <v>595</v>
      </c>
      <c r="AB15" s="21" t="s">
        <v>617</v>
      </c>
      <c r="AC15" s="21"/>
      <c r="AD15" s="21"/>
      <c r="AE15" s="32" t="s">
        <v>595</v>
      </c>
      <c r="AF15" s="21" t="s">
        <v>765</v>
      </c>
      <c r="AG15" s="21"/>
      <c r="AH15" s="21"/>
      <c r="AI15" s="84"/>
      <c r="AM15" s="190"/>
      <c r="AN15" s="190"/>
      <c r="AO15" s="190"/>
      <c r="AP15" s="190"/>
      <c r="AQ15" s="190"/>
      <c r="AR15" s="190"/>
      <c r="AS15" s="190"/>
      <c r="AT15" s="190"/>
      <c r="AU15" s="190"/>
      <c r="AV15" s="190"/>
      <c r="AW15" s="190"/>
      <c r="AX15" s="190"/>
      <c r="AY15" s="190"/>
      <c r="AZ15" s="190"/>
      <c r="BA15" s="190"/>
      <c r="BB15" s="190"/>
      <c r="BC15" s="190"/>
    </row>
    <row r="16" spans="1:55" ht="21" customHeight="1" thickBot="1">
      <c r="A16" s="985" t="s">
        <v>663</v>
      </c>
      <c r="B16" s="986"/>
      <c r="C16" s="986"/>
      <c r="D16" s="986"/>
      <c r="E16" s="99" t="s">
        <v>160</v>
      </c>
      <c r="F16" s="100" t="s">
        <v>159</v>
      </c>
      <c r="G16" s="100"/>
      <c r="H16" s="82" t="s">
        <v>160</v>
      </c>
      <c r="I16" s="100" t="s">
        <v>161</v>
      </c>
      <c r="J16" s="100"/>
      <c r="K16" s="100" t="s">
        <v>162</v>
      </c>
      <c r="L16" s="100"/>
      <c r="M16" s="82" t="s">
        <v>595</v>
      </c>
      <c r="N16" s="100" t="s">
        <v>163</v>
      </c>
      <c r="O16" s="100"/>
      <c r="P16" s="100"/>
      <c r="Q16" s="82" t="s">
        <v>595</v>
      </c>
      <c r="R16" s="100" t="s">
        <v>664</v>
      </c>
      <c r="S16" s="100"/>
      <c r="T16" s="100"/>
      <c r="U16" s="82" t="s">
        <v>595</v>
      </c>
      <c r="V16" s="100" t="s">
        <v>665</v>
      </c>
      <c r="W16" s="100"/>
      <c r="X16" s="100"/>
      <c r="Y16" s="100"/>
      <c r="Z16" s="82" t="s">
        <v>595</v>
      </c>
      <c r="AA16" s="100" t="s">
        <v>666</v>
      </c>
      <c r="AB16" s="100"/>
      <c r="AC16" s="100"/>
      <c r="AD16" s="100"/>
      <c r="AE16" s="82" t="s">
        <v>595</v>
      </c>
      <c r="AF16" s="100" t="s">
        <v>667</v>
      </c>
      <c r="AG16" s="100"/>
      <c r="AH16" s="100"/>
      <c r="AI16" s="102"/>
      <c r="AM16" s="120"/>
      <c r="AN16" s="120"/>
      <c r="AO16" s="120"/>
      <c r="AP16" s="120"/>
      <c r="AQ16" s="120"/>
      <c r="AR16" s="120"/>
      <c r="AS16" s="120"/>
      <c r="AT16" s="120"/>
      <c r="AU16" s="120"/>
      <c r="AV16" s="120"/>
      <c r="AW16" s="120"/>
      <c r="AX16" s="120"/>
      <c r="AY16" s="120"/>
      <c r="AZ16" s="120"/>
      <c r="BA16" s="120"/>
      <c r="BB16" s="120"/>
      <c r="BC16" s="190"/>
    </row>
    <row r="17" spans="1:55" ht="21" customHeight="1">
      <c r="A17" s="1052" t="s">
        <v>668</v>
      </c>
      <c r="B17" s="1053"/>
      <c r="C17" s="1053"/>
      <c r="D17" s="1053"/>
      <c r="E17" s="1066"/>
      <c r="F17" s="1067"/>
      <c r="G17" s="1067"/>
      <c r="H17" s="1067"/>
      <c r="I17" s="1067"/>
      <c r="J17" s="1067" t="s">
        <v>41</v>
      </c>
      <c r="K17" s="1067"/>
      <c r="L17" s="1067"/>
      <c r="M17" s="1067"/>
      <c r="N17" s="1067" t="s">
        <v>698</v>
      </c>
      <c r="O17" s="1067"/>
      <c r="P17" s="1067"/>
      <c r="Q17" s="1067"/>
      <c r="R17" s="1067"/>
      <c r="S17" s="1067"/>
      <c r="T17" s="1067" t="s">
        <v>699</v>
      </c>
      <c r="U17" s="1067"/>
      <c r="V17" s="1068"/>
      <c r="W17" s="39" t="s">
        <v>595</v>
      </c>
      <c r="X17" s="759" t="s">
        <v>670</v>
      </c>
      <c r="Y17" s="759"/>
      <c r="Z17" s="759"/>
      <c r="AA17" s="759"/>
      <c r="AB17" s="516"/>
      <c r="AC17" s="516"/>
      <c r="AD17" s="516"/>
      <c r="AE17" s="516"/>
      <c r="AF17" s="759" t="s">
        <v>807</v>
      </c>
      <c r="AG17" s="759"/>
      <c r="AH17" s="759"/>
      <c r="AI17" s="760"/>
      <c r="AJ17" s="12"/>
      <c r="AK17" s="12"/>
      <c r="AM17" s="120" t="s">
        <v>668</v>
      </c>
      <c r="AN17" s="120"/>
      <c r="AO17" s="120"/>
      <c r="AP17" s="120"/>
      <c r="AQ17" s="120"/>
      <c r="AR17" s="120"/>
      <c r="AS17" s="120"/>
      <c r="AT17" s="120"/>
      <c r="AU17" s="120"/>
      <c r="AV17" s="120"/>
      <c r="AW17" s="120"/>
      <c r="AX17" s="120"/>
      <c r="AY17" s="120"/>
      <c r="AZ17" s="120"/>
      <c r="BA17" s="120"/>
      <c r="BB17" s="120"/>
      <c r="BC17" s="190"/>
    </row>
    <row r="18" spans="1:55" ht="21" customHeight="1">
      <c r="A18" s="1052"/>
      <c r="B18" s="1053"/>
      <c r="C18" s="1053"/>
      <c r="D18" s="1053"/>
      <c r="E18" s="34" t="s">
        <v>595</v>
      </c>
      <c r="F18" s="666" t="s">
        <v>669</v>
      </c>
      <c r="G18" s="666"/>
      <c r="H18" s="666"/>
      <c r="I18" s="666"/>
      <c r="J18" s="606"/>
      <c r="K18" s="606"/>
      <c r="L18" s="606"/>
      <c r="M18" s="72" t="s">
        <v>379</v>
      </c>
      <c r="N18" s="608"/>
      <c r="O18" s="608"/>
      <c r="P18" s="608"/>
      <c r="Q18" s="608"/>
      <c r="R18" s="608"/>
      <c r="S18" s="608"/>
      <c r="T18" s="32"/>
      <c r="U18" s="21" t="s">
        <v>164</v>
      </c>
      <c r="V18" s="36"/>
      <c r="W18" s="34" t="s">
        <v>595</v>
      </c>
      <c r="X18" s="666" t="s">
        <v>673</v>
      </c>
      <c r="Y18" s="666"/>
      <c r="Z18" s="666"/>
      <c r="AA18" s="666"/>
      <c r="AB18" s="606"/>
      <c r="AC18" s="606"/>
      <c r="AD18" s="606"/>
      <c r="AE18" s="606"/>
      <c r="AF18" s="666" t="s">
        <v>807</v>
      </c>
      <c r="AG18" s="666"/>
      <c r="AH18" s="21"/>
      <c r="AI18" s="84"/>
      <c r="AJ18" s="12"/>
      <c r="AK18" s="12"/>
      <c r="AM18" s="120"/>
      <c r="AN18" s="120"/>
      <c r="AO18" s="120"/>
      <c r="AP18" s="120"/>
      <c r="AQ18" s="120" t="s">
        <v>1050</v>
      </c>
      <c r="AR18" s="120"/>
      <c r="AS18" s="120"/>
      <c r="AT18" s="120"/>
      <c r="AU18" s="120"/>
      <c r="AV18" s="120"/>
      <c r="AW18" s="120"/>
      <c r="AX18" s="120"/>
      <c r="AY18" s="120"/>
      <c r="AZ18" s="120"/>
      <c r="BA18" s="120"/>
      <c r="BB18" s="120"/>
      <c r="BC18" s="190"/>
    </row>
    <row r="19" spans="1:55" ht="21" customHeight="1">
      <c r="A19" s="1052"/>
      <c r="B19" s="1053"/>
      <c r="C19" s="1053"/>
      <c r="D19" s="1053"/>
      <c r="E19" s="34" t="s">
        <v>595</v>
      </c>
      <c r="F19" s="666" t="s">
        <v>672</v>
      </c>
      <c r="G19" s="666"/>
      <c r="H19" s="666"/>
      <c r="I19" s="666"/>
      <c r="J19" s="606"/>
      <c r="K19" s="606"/>
      <c r="L19" s="606"/>
      <c r="M19" s="21" t="s">
        <v>165</v>
      </c>
      <c r="N19" s="608"/>
      <c r="O19" s="608"/>
      <c r="P19" s="608"/>
      <c r="Q19" s="608"/>
      <c r="R19" s="608"/>
      <c r="S19" s="608"/>
      <c r="T19" s="32"/>
      <c r="U19" s="21" t="s">
        <v>164</v>
      </c>
      <c r="V19" s="36"/>
      <c r="W19" s="34" t="s">
        <v>595</v>
      </c>
      <c r="X19" s="666" t="s">
        <v>73</v>
      </c>
      <c r="Y19" s="666"/>
      <c r="Z19" s="666"/>
      <c r="AA19" s="666"/>
      <c r="AB19" s="606"/>
      <c r="AC19" s="606"/>
      <c r="AD19" s="606"/>
      <c r="AE19" s="606"/>
      <c r="AF19" s="606"/>
      <c r="AG19" s="606"/>
      <c r="AH19" s="606"/>
      <c r="AI19" s="762"/>
      <c r="AJ19" s="12"/>
      <c r="AK19" s="12"/>
      <c r="AM19" s="120"/>
      <c r="AN19" s="120"/>
      <c r="AO19" s="120"/>
      <c r="AP19" s="120"/>
      <c r="AQ19" s="120" t="s">
        <v>1051</v>
      </c>
      <c r="AR19" s="120"/>
      <c r="AS19" s="120"/>
      <c r="AT19" s="120"/>
      <c r="AU19" s="120"/>
      <c r="AV19" s="120"/>
      <c r="AW19" s="120"/>
      <c r="AX19" s="120"/>
      <c r="AY19" s="120"/>
      <c r="AZ19" s="120"/>
      <c r="BA19" s="120"/>
      <c r="BB19" s="120"/>
      <c r="BC19" s="190"/>
    </row>
    <row r="20" spans="1:55" ht="21" customHeight="1">
      <c r="A20" s="1052"/>
      <c r="B20" s="1053"/>
      <c r="C20" s="1053"/>
      <c r="D20" s="1053"/>
      <c r="E20" s="34" t="s">
        <v>595</v>
      </c>
      <c r="F20" s="666" t="s">
        <v>704</v>
      </c>
      <c r="G20" s="666"/>
      <c r="H20" s="666"/>
      <c r="I20" s="666"/>
      <c r="J20" s="606"/>
      <c r="K20" s="606"/>
      <c r="L20" s="606"/>
      <c r="M20" s="21" t="s">
        <v>165</v>
      </c>
      <c r="N20" s="608"/>
      <c r="O20" s="608"/>
      <c r="P20" s="608"/>
      <c r="Q20" s="608"/>
      <c r="R20" s="608"/>
      <c r="S20" s="608"/>
      <c r="T20" s="32"/>
      <c r="U20" s="21" t="s">
        <v>164</v>
      </c>
      <c r="V20" s="36"/>
      <c r="W20" s="34" t="s">
        <v>595</v>
      </c>
      <c r="X20" s="666" t="s">
        <v>700</v>
      </c>
      <c r="Y20" s="666"/>
      <c r="Z20" s="666"/>
      <c r="AA20" s="666"/>
      <c r="AB20" s="606"/>
      <c r="AC20" s="606"/>
      <c r="AD20" s="606"/>
      <c r="AE20" s="606"/>
      <c r="AF20" s="606"/>
      <c r="AG20" s="606"/>
      <c r="AH20" s="606"/>
      <c r="AI20" s="762"/>
      <c r="AJ20" s="12"/>
      <c r="AK20" s="12"/>
      <c r="AM20" s="120"/>
      <c r="AN20" s="120"/>
      <c r="AO20" s="120"/>
      <c r="AP20" s="120"/>
      <c r="AQ20" s="120"/>
      <c r="AR20" s="120"/>
      <c r="AS20" s="120"/>
      <c r="AT20" s="120"/>
      <c r="AU20" s="120"/>
      <c r="AV20" s="120"/>
      <c r="AW20" s="120"/>
      <c r="AX20" s="120"/>
      <c r="AY20" s="120"/>
      <c r="AZ20" s="120"/>
      <c r="BA20" s="120"/>
      <c r="BB20" s="120"/>
      <c r="BC20" s="120"/>
    </row>
    <row r="21" spans="1:55" ht="21" customHeight="1" thickBot="1">
      <c r="A21" s="1054"/>
      <c r="B21" s="1065"/>
      <c r="C21" s="1065"/>
      <c r="D21" s="1065"/>
      <c r="E21" s="95" t="s">
        <v>595</v>
      </c>
      <c r="F21" s="612" t="s">
        <v>671</v>
      </c>
      <c r="G21" s="612"/>
      <c r="H21" s="612"/>
      <c r="I21" s="612"/>
      <c r="J21" s="758"/>
      <c r="K21" s="758"/>
      <c r="L21" s="758"/>
      <c r="M21" s="612" t="s">
        <v>166</v>
      </c>
      <c r="N21" s="612"/>
      <c r="O21" s="612"/>
      <c r="P21" s="758"/>
      <c r="Q21" s="758"/>
      <c r="R21" s="758"/>
      <c r="S21" s="758"/>
      <c r="T21" s="758"/>
      <c r="U21" s="612" t="s">
        <v>167</v>
      </c>
      <c r="V21" s="712"/>
      <c r="W21" s="95" t="s">
        <v>595</v>
      </c>
      <c r="X21" s="612" t="s">
        <v>544</v>
      </c>
      <c r="Y21" s="612"/>
      <c r="Z21" s="612"/>
      <c r="AA21" s="612"/>
      <c r="AB21" s="758"/>
      <c r="AC21" s="758"/>
      <c r="AD21" s="758"/>
      <c r="AE21" s="758"/>
      <c r="AF21" s="758"/>
      <c r="AG21" s="758"/>
      <c r="AH21" s="758"/>
      <c r="AI21" s="1073"/>
      <c r="AJ21" s="12"/>
      <c r="AK21" s="12"/>
      <c r="AM21" s="120"/>
      <c r="AN21" s="120"/>
      <c r="AO21" s="120"/>
      <c r="AP21" s="120"/>
      <c r="AQ21" s="120"/>
      <c r="AR21" s="120"/>
      <c r="AS21" s="120"/>
      <c r="AT21" s="120"/>
      <c r="AU21" s="120"/>
      <c r="AV21" s="120"/>
      <c r="AW21" s="120"/>
      <c r="AX21" s="120"/>
      <c r="AY21" s="120"/>
      <c r="AZ21" s="120"/>
      <c r="BA21" s="120"/>
      <c r="BB21" s="120"/>
      <c r="BC21" s="120"/>
    </row>
    <row r="22" spans="1:55" ht="21" customHeight="1">
      <c r="A22" s="1052" t="s">
        <v>498</v>
      </c>
      <c r="B22" s="1053"/>
      <c r="C22" s="1053"/>
      <c r="D22" s="1053"/>
      <c r="E22" s="984" t="s">
        <v>524</v>
      </c>
      <c r="F22" s="984"/>
      <c r="G22" s="984"/>
      <c r="H22" s="984"/>
      <c r="I22" s="984"/>
      <c r="J22" s="984"/>
      <c r="K22" s="984"/>
      <c r="L22" s="984"/>
      <c r="M22" s="984"/>
      <c r="N22" s="984"/>
      <c r="O22" s="984" t="s">
        <v>525</v>
      </c>
      <c r="P22" s="984"/>
      <c r="Q22" s="984"/>
      <c r="R22" s="984" t="s">
        <v>526</v>
      </c>
      <c r="S22" s="984"/>
      <c r="T22" s="984"/>
      <c r="U22" s="984"/>
      <c r="V22" s="984"/>
      <c r="W22" s="984"/>
      <c r="X22" s="984"/>
      <c r="Y22" s="984"/>
      <c r="Z22" s="984" t="s">
        <v>527</v>
      </c>
      <c r="AA22" s="984"/>
      <c r="AB22" s="984"/>
      <c r="AC22" s="984" t="s">
        <v>637</v>
      </c>
      <c r="AD22" s="984"/>
      <c r="AE22" s="984"/>
      <c r="AF22" s="984" t="s">
        <v>1</v>
      </c>
      <c r="AG22" s="984"/>
      <c r="AH22" s="984"/>
      <c r="AI22" s="106"/>
      <c r="AM22" s="120" t="s">
        <v>498</v>
      </c>
      <c r="AN22" s="120"/>
      <c r="AO22" s="120"/>
      <c r="AP22" s="120"/>
      <c r="AQ22" s="120"/>
      <c r="AR22" s="120"/>
      <c r="AS22" s="120"/>
      <c r="AT22" s="120"/>
      <c r="AU22" s="120"/>
      <c r="AV22" s="120"/>
      <c r="AW22" s="120"/>
      <c r="AX22" s="120"/>
      <c r="AY22" s="120"/>
      <c r="AZ22" s="120"/>
      <c r="BA22" s="120"/>
      <c r="BB22" s="120"/>
      <c r="BC22" s="120"/>
    </row>
    <row r="23" spans="1:55" ht="21" customHeight="1">
      <c r="A23" s="1052"/>
      <c r="B23" s="1053"/>
      <c r="C23" s="1053"/>
      <c r="D23" s="1053"/>
      <c r="E23" s="766" t="s">
        <v>499</v>
      </c>
      <c r="F23" s="766"/>
      <c r="G23" s="766"/>
      <c r="H23" s="766"/>
      <c r="I23" s="766"/>
      <c r="J23" s="766"/>
      <c r="K23" s="766"/>
      <c r="L23" s="766"/>
      <c r="M23" s="766"/>
      <c r="N23" s="766"/>
      <c r="O23" s="766" t="s">
        <v>66</v>
      </c>
      <c r="P23" s="766"/>
      <c r="Q23" s="766"/>
      <c r="R23" s="766" t="s">
        <v>67</v>
      </c>
      <c r="S23" s="766"/>
      <c r="T23" s="766"/>
      <c r="U23" s="766"/>
      <c r="V23" s="766"/>
      <c r="W23" s="766"/>
      <c r="X23" s="766"/>
      <c r="Y23" s="766"/>
      <c r="Z23" s="766"/>
      <c r="AA23" s="766"/>
      <c r="AB23" s="766"/>
      <c r="AC23" s="506"/>
      <c r="AD23" s="506"/>
      <c r="AE23" s="506"/>
      <c r="AF23" s="506"/>
      <c r="AG23" s="506"/>
      <c r="AH23" s="506"/>
      <c r="AI23" s="107"/>
      <c r="AM23" s="120"/>
      <c r="AN23" s="120"/>
      <c r="AO23" s="120"/>
      <c r="AP23" s="120"/>
      <c r="AQ23" s="120" t="s">
        <v>1094</v>
      </c>
      <c r="AR23" s="120"/>
      <c r="AS23" s="120"/>
      <c r="AT23" s="120"/>
      <c r="AU23" s="120"/>
      <c r="AV23" s="120"/>
      <c r="AW23" s="120"/>
      <c r="AX23" s="120"/>
      <c r="AY23" s="120"/>
      <c r="AZ23" s="120"/>
      <c r="BA23" s="120"/>
      <c r="BB23" s="120"/>
      <c r="BC23" s="120"/>
    </row>
    <row r="24" spans="1:55" ht="21" customHeight="1">
      <c r="A24" s="1052"/>
      <c r="B24" s="1053"/>
      <c r="C24" s="1053"/>
      <c r="D24" s="1053"/>
      <c r="E24" s="766" t="s">
        <v>718</v>
      </c>
      <c r="F24" s="766"/>
      <c r="G24" s="766"/>
      <c r="H24" s="766"/>
      <c r="I24" s="766"/>
      <c r="J24" s="766"/>
      <c r="K24" s="766"/>
      <c r="L24" s="766"/>
      <c r="M24" s="766"/>
      <c r="N24" s="766"/>
      <c r="O24" s="766" t="s">
        <v>68</v>
      </c>
      <c r="P24" s="766"/>
      <c r="Q24" s="766"/>
      <c r="R24" s="766" t="s">
        <v>69</v>
      </c>
      <c r="S24" s="766"/>
      <c r="T24" s="766"/>
      <c r="U24" s="766"/>
      <c r="V24" s="766"/>
      <c r="W24" s="766"/>
      <c r="X24" s="766"/>
      <c r="Y24" s="766"/>
      <c r="Z24" s="766"/>
      <c r="AA24" s="766"/>
      <c r="AB24" s="766"/>
      <c r="AC24" s="506"/>
      <c r="AD24" s="506"/>
      <c r="AE24" s="506"/>
      <c r="AF24" s="506"/>
      <c r="AG24" s="506"/>
      <c r="AH24" s="506"/>
      <c r="AI24" s="107"/>
      <c r="AM24" s="120"/>
      <c r="AN24" s="120"/>
      <c r="AO24" s="120"/>
      <c r="AP24" s="120"/>
      <c r="AQ24" s="120" t="s">
        <v>1053</v>
      </c>
      <c r="AR24" s="120"/>
      <c r="AS24" s="120"/>
      <c r="AT24" s="120"/>
      <c r="AU24" s="120"/>
      <c r="AV24" s="120"/>
      <c r="AW24" s="120"/>
      <c r="AX24" s="120"/>
      <c r="AY24" s="120"/>
      <c r="AZ24" s="120"/>
      <c r="BA24" s="120"/>
      <c r="BB24" s="120"/>
      <c r="BC24" s="120"/>
    </row>
    <row r="25" spans="1:55" ht="21" customHeight="1">
      <c r="A25" s="1052"/>
      <c r="B25" s="1053"/>
      <c r="C25" s="1053"/>
      <c r="D25" s="1053"/>
      <c r="E25" s="766" t="s">
        <v>500</v>
      </c>
      <c r="F25" s="766"/>
      <c r="G25" s="766"/>
      <c r="H25" s="766"/>
      <c r="I25" s="766"/>
      <c r="J25" s="766"/>
      <c r="K25" s="766"/>
      <c r="L25" s="766"/>
      <c r="M25" s="766"/>
      <c r="N25" s="766"/>
      <c r="O25" s="766" t="s">
        <v>68</v>
      </c>
      <c r="P25" s="766"/>
      <c r="Q25" s="766"/>
      <c r="R25" s="766" t="s">
        <v>517</v>
      </c>
      <c r="S25" s="766"/>
      <c r="T25" s="766"/>
      <c r="U25" s="766"/>
      <c r="V25" s="766"/>
      <c r="W25" s="766"/>
      <c r="X25" s="766"/>
      <c r="Y25" s="766"/>
      <c r="Z25" s="766" t="s">
        <v>69</v>
      </c>
      <c r="AA25" s="766"/>
      <c r="AB25" s="766"/>
      <c r="AC25" s="506"/>
      <c r="AD25" s="506"/>
      <c r="AE25" s="506"/>
      <c r="AF25" s="506"/>
      <c r="AG25" s="506"/>
      <c r="AH25" s="506"/>
      <c r="AI25" s="107"/>
      <c r="AM25" s="190"/>
      <c r="AN25" s="190"/>
      <c r="AO25" s="190"/>
      <c r="AP25" s="190" t="s">
        <v>978</v>
      </c>
      <c r="AQ25" s="13" t="s">
        <v>1095</v>
      </c>
      <c r="AR25" s="190"/>
      <c r="AS25" s="190"/>
      <c r="AT25" s="190"/>
      <c r="AU25" s="190"/>
      <c r="AV25" s="190"/>
      <c r="AW25" s="190"/>
      <c r="AX25" s="190"/>
      <c r="AY25" s="190"/>
      <c r="AZ25" s="120"/>
      <c r="BA25" s="120"/>
      <c r="BB25" s="120"/>
      <c r="BC25" s="120"/>
    </row>
    <row r="26" spans="1:55" ht="21" customHeight="1">
      <c r="A26" s="1052"/>
      <c r="B26" s="1053"/>
      <c r="C26" s="1053"/>
      <c r="D26" s="1053"/>
      <c r="E26" s="766" t="s">
        <v>501</v>
      </c>
      <c r="F26" s="766"/>
      <c r="G26" s="766"/>
      <c r="H26" s="766"/>
      <c r="I26" s="766"/>
      <c r="J26" s="766"/>
      <c r="K26" s="766"/>
      <c r="L26" s="766"/>
      <c r="M26" s="766"/>
      <c r="N26" s="766"/>
      <c r="O26" s="766" t="s">
        <v>68</v>
      </c>
      <c r="P26" s="766"/>
      <c r="Q26" s="766"/>
      <c r="R26" s="766" t="s">
        <v>69</v>
      </c>
      <c r="S26" s="766"/>
      <c r="T26" s="766"/>
      <c r="U26" s="766"/>
      <c r="V26" s="766"/>
      <c r="W26" s="766"/>
      <c r="X26" s="766"/>
      <c r="Y26" s="766"/>
      <c r="Z26" s="766"/>
      <c r="AA26" s="766"/>
      <c r="AB26" s="766"/>
      <c r="AC26" s="506"/>
      <c r="AD26" s="506"/>
      <c r="AE26" s="506"/>
      <c r="AF26" s="506"/>
      <c r="AG26" s="506"/>
      <c r="AH26" s="506"/>
      <c r="AI26" s="107"/>
      <c r="AM26" s="190"/>
      <c r="AN26" s="190"/>
      <c r="AO26" s="190"/>
      <c r="AP26" s="190"/>
      <c r="AQ26" s="190"/>
      <c r="AR26" s="190"/>
      <c r="AS26" s="190"/>
      <c r="AT26" s="190"/>
      <c r="AU26" s="190"/>
      <c r="AV26" s="190"/>
      <c r="AW26" s="190"/>
      <c r="AX26" s="190"/>
      <c r="AY26" s="190"/>
      <c r="AZ26" s="120"/>
      <c r="BA26" s="120"/>
      <c r="BB26" s="120"/>
      <c r="BC26" s="120"/>
    </row>
    <row r="27" spans="1:55" ht="21" customHeight="1">
      <c r="A27" s="1052"/>
      <c r="B27" s="1053"/>
      <c r="C27" s="1053"/>
      <c r="D27" s="1053"/>
      <c r="E27" s="766" t="s">
        <v>502</v>
      </c>
      <c r="F27" s="766"/>
      <c r="G27" s="766"/>
      <c r="H27" s="766"/>
      <c r="I27" s="766"/>
      <c r="J27" s="766"/>
      <c r="K27" s="766"/>
      <c r="L27" s="766"/>
      <c r="M27" s="766"/>
      <c r="N27" s="766"/>
      <c r="O27" s="766" t="s">
        <v>68</v>
      </c>
      <c r="P27" s="766"/>
      <c r="Q27" s="766"/>
      <c r="R27" s="766" t="s">
        <v>518</v>
      </c>
      <c r="S27" s="766"/>
      <c r="T27" s="766"/>
      <c r="U27" s="766"/>
      <c r="V27" s="766"/>
      <c r="W27" s="766"/>
      <c r="X27" s="766"/>
      <c r="Y27" s="766"/>
      <c r="Z27" s="766" t="s">
        <v>69</v>
      </c>
      <c r="AA27" s="766"/>
      <c r="AB27" s="766"/>
      <c r="AC27" s="506"/>
      <c r="AD27" s="506"/>
      <c r="AE27" s="506"/>
      <c r="AF27" s="506"/>
      <c r="AG27" s="506"/>
      <c r="AH27" s="506"/>
      <c r="AI27" s="107"/>
      <c r="AM27" s="190"/>
      <c r="AN27" s="190"/>
      <c r="AO27" s="190"/>
      <c r="AP27" s="190"/>
      <c r="AQ27" s="190"/>
      <c r="AR27" s="190"/>
      <c r="AS27" s="190"/>
      <c r="AT27" s="190"/>
      <c r="AU27" s="190"/>
      <c r="AV27" s="190"/>
      <c r="AW27" s="190"/>
      <c r="AX27" s="190"/>
      <c r="AY27" s="190"/>
      <c r="AZ27" s="120"/>
      <c r="BA27" s="120"/>
      <c r="BB27" s="120"/>
      <c r="BC27" s="120"/>
    </row>
    <row r="28" spans="1:55" ht="21" customHeight="1">
      <c r="A28" s="1052"/>
      <c r="B28" s="1053"/>
      <c r="C28" s="1053"/>
      <c r="D28" s="1053"/>
      <c r="E28" s="766" t="s">
        <v>503</v>
      </c>
      <c r="F28" s="766"/>
      <c r="G28" s="766"/>
      <c r="H28" s="766"/>
      <c r="I28" s="766"/>
      <c r="J28" s="766"/>
      <c r="K28" s="766"/>
      <c r="L28" s="766"/>
      <c r="M28" s="766"/>
      <c r="N28" s="766"/>
      <c r="O28" s="766" t="s">
        <v>68</v>
      </c>
      <c r="P28" s="766"/>
      <c r="Q28" s="766"/>
      <c r="R28" s="766" t="s">
        <v>519</v>
      </c>
      <c r="S28" s="766"/>
      <c r="T28" s="766"/>
      <c r="U28" s="766"/>
      <c r="V28" s="766"/>
      <c r="W28" s="766"/>
      <c r="X28" s="766"/>
      <c r="Y28" s="766"/>
      <c r="Z28" s="766" t="s">
        <v>69</v>
      </c>
      <c r="AA28" s="766"/>
      <c r="AB28" s="766"/>
      <c r="AC28" s="506"/>
      <c r="AD28" s="506"/>
      <c r="AE28" s="506"/>
      <c r="AF28" s="506"/>
      <c r="AG28" s="506"/>
      <c r="AH28" s="506"/>
      <c r="AI28" s="107"/>
      <c r="AM28" s="190"/>
      <c r="AN28" s="190"/>
      <c r="AO28" s="190"/>
      <c r="AP28" s="190"/>
      <c r="AQ28" s="190"/>
      <c r="AR28" s="190"/>
      <c r="AS28" s="190"/>
      <c r="AT28" s="190"/>
      <c r="AU28" s="190"/>
      <c r="AV28" s="190"/>
      <c r="AW28" s="190"/>
      <c r="AX28" s="190"/>
      <c r="AY28" s="190"/>
      <c r="AZ28" s="120"/>
      <c r="BA28" s="120"/>
      <c r="BB28" s="120"/>
      <c r="BC28" s="120"/>
    </row>
    <row r="29" spans="1:55" ht="21" customHeight="1">
      <c r="A29" s="1052"/>
      <c r="B29" s="1053"/>
      <c r="C29" s="1053"/>
      <c r="D29" s="1053"/>
      <c r="E29" s="766" t="s">
        <v>504</v>
      </c>
      <c r="F29" s="766"/>
      <c r="G29" s="766"/>
      <c r="H29" s="766"/>
      <c r="I29" s="766"/>
      <c r="J29" s="766"/>
      <c r="K29" s="766"/>
      <c r="L29" s="766"/>
      <c r="M29" s="766"/>
      <c r="N29" s="766"/>
      <c r="O29" s="766" t="s">
        <v>512</v>
      </c>
      <c r="P29" s="766"/>
      <c r="Q29" s="766"/>
      <c r="R29" s="766" t="s">
        <v>947</v>
      </c>
      <c r="S29" s="766"/>
      <c r="T29" s="766"/>
      <c r="U29" s="766"/>
      <c r="V29" s="766"/>
      <c r="W29" s="766"/>
      <c r="X29" s="766"/>
      <c r="Y29" s="766"/>
      <c r="Z29" s="766"/>
      <c r="AA29" s="766"/>
      <c r="AB29" s="766"/>
      <c r="AC29" s="506"/>
      <c r="AD29" s="506"/>
      <c r="AE29" s="506"/>
      <c r="AF29" s="506"/>
      <c r="AG29" s="506"/>
      <c r="AH29" s="506"/>
      <c r="AI29" s="107"/>
      <c r="AM29" s="190"/>
      <c r="AN29" s="190"/>
      <c r="AO29" s="190"/>
      <c r="AP29" s="190"/>
      <c r="AQ29" s="190"/>
      <c r="AR29" s="190"/>
      <c r="AS29" s="190"/>
      <c r="AT29" s="190"/>
      <c r="AU29" s="190"/>
      <c r="AV29" s="190"/>
      <c r="AW29" s="190"/>
      <c r="AX29" s="190"/>
      <c r="AY29" s="190"/>
      <c r="AZ29" s="120"/>
      <c r="BA29" s="120"/>
      <c r="BB29" s="120"/>
      <c r="BC29" s="120"/>
    </row>
    <row r="30" spans="1:55" ht="21" customHeight="1">
      <c r="A30" s="1052"/>
      <c r="B30" s="1053"/>
      <c r="C30" s="1053"/>
      <c r="D30" s="1053"/>
      <c r="E30" s="766" t="s">
        <v>505</v>
      </c>
      <c r="F30" s="766"/>
      <c r="G30" s="766"/>
      <c r="H30" s="766"/>
      <c r="I30" s="766"/>
      <c r="J30" s="766"/>
      <c r="K30" s="766"/>
      <c r="L30" s="766"/>
      <c r="M30" s="766"/>
      <c r="N30" s="766"/>
      <c r="O30" s="766" t="s">
        <v>68</v>
      </c>
      <c r="P30" s="766"/>
      <c r="Q30" s="766"/>
      <c r="R30" s="766" t="s">
        <v>69</v>
      </c>
      <c r="S30" s="766"/>
      <c r="T30" s="766"/>
      <c r="U30" s="766"/>
      <c r="V30" s="766"/>
      <c r="W30" s="766"/>
      <c r="X30" s="766"/>
      <c r="Y30" s="766"/>
      <c r="Z30" s="766"/>
      <c r="AA30" s="766"/>
      <c r="AB30" s="766"/>
      <c r="AC30" s="506"/>
      <c r="AD30" s="506"/>
      <c r="AE30" s="506"/>
      <c r="AF30" s="506"/>
      <c r="AG30" s="506"/>
      <c r="AH30" s="506"/>
      <c r="AI30" s="107"/>
      <c r="AM30" s="190"/>
      <c r="AN30" s="190"/>
      <c r="AO30" s="190"/>
      <c r="AP30" s="190"/>
      <c r="AQ30" s="190"/>
      <c r="AR30" s="190"/>
      <c r="AS30" s="190"/>
      <c r="AT30" s="190"/>
      <c r="AU30" s="190"/>
      <c r="AV30" s="190"/>
      <c r="AW30" s="190"/>
      <c r="AX30" s="190"/>
      <c r="AY30" s="190"/>
      <c r="AZ30" s="120"/>
      <c r="BA30" s="120"/>
      <c r="BB30" s="120"/>
      <c r="BC30" s="120"/>
    </row>
    <row r="31" spans="1:55" ht="21" customHeight="1">
      <c r="A31" s="1052"/>
      <c r="B31" s="1053"/>
      <c r="C31" s="1053"/>
      <c r="D31" s="1053"/>
      <c r="E31" s="766" t="s">
        <v>506</v>
      </c>
      <c r="F31" s="766"/>
      <c r="G31" s="766"/>
      <c r="H31" s="766"/>
      <c r="I31" s="766"/>
      <c r="J31" s="766"/>
      <c r="K31" s="766"/>
      <c r="L31" s="766"/>
      <c r="M31" s="766"/>
      <c r="N31" s="766"/>
      <c r="O31" s="766" t="s">
        <v>512</v>
      </c>
      <c r="P31" s="766"/>
      <c r="Q31" s="766"/>
      <c r="R31" s="766" t="s">
        <v>520</v>
      </c>
      <c r="S31" s="766"/>
      <c r="T31" s="766"/>
      <c r="U31" s="766"/>
      <c r="V31" s="766"/>
      <c r="W31" s="766"/>
      <c r="X31" s="766"/>
      <c r="Y31" s="766"/>
      <c r="Z31" s="766" t="s">
        <v>523</v>
      </c>
      <c r="AA31" s="766"/>
      <c r="AB31" s="766"/>
      <c r="AC31" s="506"/>
      <c r="AD31" s="506"/>
      <c r="AE31" s="506"/>
      <c r="AF31" s="506"/>
      <c r="AG31" s="506"/>
      <c r="AH31" s="506"/>
      <c r="AI31" s="107"/>
      <c r="AM31" s="190"/>
      <c r="AN31" s="190"/>
      <c r="AO31" s="190"/>
      <c r="AP31" s="190"/>
      <c r="AQ31" s="190"/>
      <c r="AR31" s="190"/>
      <c r="AS31" s="190"/>
      <c r="AT31" s="190"/>
      <c r="AU31" s="190"/>
      <c r="AV31" s="190"/>
      <c r="AW31" s="190"/>
      <c r="AX31" s="190"/>
      <c r="AY31" s="190"/>
      <c r="AZ31" s="120"/>
      <c r="BA31" s="120"/>
      <c r="BB31" s="120"/>
      <c r="BC31" s="120"/>
    </row>
    <row r="32" spans="1:55" ht="21" customHeight="1">
      <c r="A32" s="1052"/>
      <c r="B32" s="1053"/>
      <c r="C32" s="1053"/>
      <c r="D32" s="1053"/>
      <c r="E32" s="766" t="s">
        <v>507</v>
      </c>
      <c r="F32" s="766"/>
      <c r="G32" s="766"/>
      <c r="H32" s="766"/>
      <c r="I32" s="766"/>
      <c r="J32" s="766"/>
      <c r="K32" s="766"/>
      <c r="L32" s="766"/>
      <c r="M32" s="766"/>
      <c r="N32" s="766"/>
      <c r="O32" s="766" t="s">
        <v>512</v>
      </c>
      <c r="P32" s="766"/>
      <c r="Q32" s="766"/>
      <c r="R32" s="766" t="s">
        <v>520</v>
      </c>
      <c r="S32" s="766"/>
      <c r="T32" s="766"/>
      <c r="U32" s="766"/>
      <c r="V32" s="766"/>
      <c r="W32" s="766"/>
      <c r="X32" s="766"/>
      <c r="Y32" s="766"/>
      <c r="Z32" s="766" t="s">
        <v>523</v>
      </c>
      <c r="AA32" s="766"/>
      <c r="AB32" s="766"/>
      <c r="AC32" s="506"/>
      <c r="AD32" s="506"/>
      <c r="AE32" s="506"/>
      <c r="AF32" s="506"/>
      <c r="AG32" s="506"/>
      <c r="AH32" s="506"/>
      <c r="AI32" s="107"/>
      <c r="AM32" s="190"/>
      <c r="AN32" s="190"/>
      <c r="AO32" s="190"/>
      <c r="AP32" s="190"/>
      <c r="AQ32" s="190"/>
      <c r="AR32" s="190"/>
      <c r="AS32" s="190"/>
      <c r="AT32" s="190"/>
      <c r="AU32" s="190"/>
      <c r="AV32" s="190"/>
      <c r="AW32" s="190"/>
      <c r="AX32" s="190"/>
      <c r="AY32" s="190"/>
      <c r="AZ32" s="120"/>
      <c r="BA32" s="120"/>
      <c r="BB32" s="120"/>
      <c r="BC32" s="120"/>
    </row>
    <row r="33" spans="1:55" ht="21" customHeight="1">
      <c r="A33" s="1052"/>
      <c r="B33" s="1053"/>
      <c r="C33" s="1053"/>
      <c r="D33" s="1053"/>
      <c r="E33" s="766" t="s">
        <v>508</v>
      </c>
      <c r="F33" s="766"/>
      <c r="G33" s="766"/>
      <c r="H33" s="766"/>
      <c r="I33" s="766"/>
      <c r="J33" s="766"/>
      <c r="K33" s="766"/>
      <c r="L33" s="766"/>
      <c r="M33" s="766"/>
      <c r="N33" s="766"/>
      <c r="O33" s="766" t="s">
        <v>68</v>
      </c>
      <c r="P33" s="766"/>
      <c r="Q33" s="766"/>
      <c r="R33" s="766" t="s">
        <v>521</v>
      </c>
      <c r="S33" s="766"/>
      <c r="T33" s="766"/>
      <c r="U33" s="766"/>
      <c r="V33" s="766"/>
      <c r="W33" s="766"/>
      <c r="X33" s="766"/>
      <c r="Y33" s="766"/>
      <c r="Z33" s="766" t="s">
        <v>69</v>
      </c>
      <c r="AA33" s="766"/>
      <c r="AB33" s="766"/>
      <c r="AC33" s="506"/>
      <c r="AD33" s="506"/>
      <c r="AE33" s="506"/>
      <c r="AF33" s="506"/>
      <c r="AG33" s="506"/>
      <c r="AH33" s="506"/>
      <c r="AI33" s="107"/>
      <c r="AM33" s="190"/>
      <c r="AN33" s="190"/>
      <c r="AO33" s="190"/>
      <c r="AP33" s="190"/>
      <c r="AQ33" s="190"/>
      <c r="AR33" s="190"/>
      <c r="AS33" s="190"/>
      <c r="AT33" s="190"/>
      <c r="AU33" s="190"/>
      <c r="AV33" s="190"/>
      <c r="AW33" s="190"/>
      <c r="AX33" s="190"/>
      <c r="AY33" s="190"/>
      <c r="AZ33" s="120"/>
      <c r="BA33" s="120"/>
      <c r="BB33" s="120"/>
      <c r="BC33" s="120"/>
    </row>
    <row r="34" spans="1:55" ht="21" customHeight="1">
      <c r="A34" s="1052"/>
      <c r="B34" s="1053"/>
      <c r="C34" s="1053"/>
      <c r="D34" s="1053"/>
      <c r="E34" s="766" t="s">
        <v>509</v>
      </c>
      <c r="F34" s="766"/>
      <c r="G34" s="766"/>
      <c r="H34" s="766"/>
      <c r="I34" s="766"/>
      <c r="J34" s="766"/>
      <c r="K34" s="766"/>
      <c r="L34" s="766"/>
      <c r="M34" s="766"/>
      <c r="N34" s="766"/>
      <c r="O34" s="766" t="s">
        <v>70</v>
      </c>
      <c r="P34" s="766"/>
      <c r="Q34" s="766"/>
      <c r="R34" s="766" t="s">
        <v>71</v>
      </c>
      <c r="S34" s="766"/>
      <c r="T34" s="766"/>
      <c r="U34" s="766"/>
      <c r="V34" s="766"/>
      <c r="W34" s="766"/>
      <c r="X34" s="766"/>
      <c r="Y34" s="766"/>
      <c r="Z34" s="766"/>
      <c r="AA34" s="766"/>
      <c r="AB34" s="766"/>
      <c r="AC34" s="506"/>
      <c r="AD34" s="506"/>
      <c r="AE34" s="506"/>
      <c r="AF34" s="506"/>
      <c r="AG34" s="506"/>
      <c r="AH34" s="506"/>
      <c r="AI34" s="107"/>
      <c r="AM34" s="190"/>
      <c r="AN34" s="190"/>
      <c r="AO34" s="190"/>
      <c r="AP34" s="190"/>
      <c r="AQ34" s="190"/>
      <c r="AR34" s="190"/>
      <c r="AS34" s="190"/>
      <c r="AT34" s="190"/>
      <c r="AU34" s="190"/>
      <c r="AV34" s="190"/>
      <c r="AW34" s="190"/>
      <c r="AX34" s="190"/>
      <c r="AY34" s="190"/>
      <c r="AZ34" s="120"/>
      <c r="BA34" s="120"/>
      <c r="BB34" s="120"/>
      <c r="BC34" s="120"/>
    </row>
    <row r="35" spans="1:55" ht="21" customHeight="1">
      <c r="A35" s="1052"/>
      <c r="B35" s="1053"/>
      <c r="C35" s="1053"/>
      <c r="D35" s="1053"/>
      <c r="E35" s="765" t="s">
        <v>510</v>
      </c>
      <c r="F35" s="765"/>
      <c r="G35" s="765"/>
      <c r="H35" s="765"/>
      <c r="I35" s="765"/>
      <c r="J35" s="765"/>
      <c r="K35" s="765"/>
      <c r="L35" s="765"/>
      <c r="M35" s="765"/>
      <c r="N35" s="765"/>
      <c r="O35" s="765" t="s">
        <v>66</v>
      </c>
      <c r="P35" s="765"/>
      <c r="Q35" s="765"/>
      <c r="R35" s="765" t="s">
        <v>67</v>
      </c>
      <c r="S35" s="765"/>
      <c r="T35" s="765"/>
      <c r="U35" s="765"/>
      <c r="V35" s="765"/>
      <c r="W35" s="765"/>
      <c r="X35" s="765"/>
      <c r="Y35" s="765"/>
      <c r="Z35" s="765"/>
      <c r="AA35" s="765"/>
      <c r="AB35" s="765"/>
      <c r="AC35" s="506"/>
      <c r="AD35" s="506"/>
      <c r="AE35" s="506"/>
      <c r="AF35" s="506"/>
      <c r="AG35" s="506"/>
      <c r="AH35" s="506"/>
      <c r="AI35" s="107"/>
      <c r="AM35" s="190"/>
      <c r="AN35" s="190"/>
      <c r="AO35" s="190"/>
      <c r="AP35" s="190"/>
      <c r="AQ35" s="190"/>
      <c r="AR35" s="190"/>
      <c r="AS35" s="190"/>
      <c r="AT35" s="190"/>
      <c r="AU35" s="190"/>
      <c r="AV35" s="190"/>
      <c r="AW35" s="190"/>
      <c r="AX35" s="190"/>
      <c r="AY35" s="190"/>
      <c r="AZ35" s="120"/>
      <c r="BA35" s="120"/>
      <c r="BB35" s="120"/>
      <c r="BC35" s="120"/>
    </row>
    <row r="36" spans="1:55" ht="21" customHeight="1" thickBot="1">
      <c r="A36" s="1054"/>
      <c r="B36" s="1065"/>
      <c r="C36" s="1065"/>
      <c r="D36" s="1055"/>
      <c r="E36" s="768"/>
      <c r="F36" s="661"/>
      <c r="G36" s="661"/>
      <c r="H36" s="661"/>
      <c r="I36" s="661"/>
      <c r="J36" s="661"/>
      <c r="K36" s="661"/>
      <c r="L36" s="661"/>
      <c r="M36" s="661"/>
      <c r="N36" s="661"/>
      <c r="O36" s="661"/>
      <c r="P36" s="661"/>
      <c r="Q36" s="661"/>
      <c r="R36" s="661"/>
      <c r="S36" s="661"/>
      <c r="T36" s="661"/>
      <c r="U36" s="661"/>
      <c r="V36" s="661"/>
      <c r="W36" s="661"/>
      <c r="X36" s="661"/>
      <c r="Y36" s="661"/>
      <c r="Z36" s="648" t="s">
        <v>646</v>
      </c>
      <c r="AA36" s="648"/>
      <c r="AB36" s="649"/>
      <c r="AC36" s="649">
        <f>SUM(AC23:AE35)</f>
        <v>0</v>
      </c>
      <c r="AD36" s="568"/>
      <c r="AE36" s="568"/>
      <c r="AF36" s="568">
        <f>SUM(AF23:AH35)</f>
        <v>0</v>
      </c>
      <c r="AG36" s="568"/>
      <c r="AH36" s="568"/>
      <c r="AI36" s="103"/>
      <c r="AM36" s="190"/>
      <c r="AN36" s="190"/>
      <c r="AO36" s="190"/>
      <c r="AP36" s="190"/>
      <c r="AQ36" s="190"/>
      <c r="AR36" s="190"/>
      <c r="AS36" s="190"/>
      <c r="AT36" s="190"/>
      <c r="AU36" s="190"/>
      <c r="AV36" s="190"/>
      <c r="AW36" s="190"/>
      <c r="AX36" s="190"/>
      <c r="AY36" s="190"/>
      <c r="AZ36" s="120"/>
      <c r="BA36" s="120"/>
      <c r="BB36" s="120"/>
      <c r="BC36" s="120"/>
    </row>
    <row r="37" spans="1:55" ht="21" customHeight="1" thickBot="1">
      <c r="A37" s="985" t="s">
        <v>631</v>
      </c>
      <c r="B37" s="986"/>
      <c r="C37" s="986"/>
      <c r="D37" s="986"/>
      <c r="E37" s="986"/>
      <c r="F37" s="986"/>
      <c r="G37" s="99" t="s">
        <v>160</v>
      </c>
      <c r="H37" s="100" t="s">
        <v>606</v>
      </c>
      <c r="I37" s="100"/>
      <c r="J37" s="82" t="s">
        <v>160</v>
      </c>
      <c r="K37" s="100" t="s">
        <v>168</v>
      </c>
      <c r="L37" s="82" t="s">
        <v>160</v>
      </c>
      <c r="M37" s="100" t="s">
        <v>169</v>
      </c>
      <c r="N37" s="82" t="s">
        <v>160</v>
      </c>
      <c r="O37" s="100" t="s">
        <v>170</v>
      </c>
      <c r="P37" s="82" t="s">
        <v>160</v>
      </c>
      <c r="Q37" s="100" t="s">
        <v>171</v>
      </c>
      <c r="R37" s="82" t="s">
        <v>160</v>
      </c>
      <c r="S37" s="100" t="s">
        <v>172</v>
      </c>
      <c r="T37" s="82" t="s">
        <v>160</v>
      </c>
      <c r="U37" s="100" t="s">
        <v>173</v>
      </c>
      <c r="V37" s="82" t="s">
        <v>160</v>
      </c>
      <c r="W37" s="100" t="s">
        <v>174</v>
      </c>
      <c r="X37" s="82" t="s">
        <v>160</v>
      </c>
      <c r="Y37" s="100" t="s">
        <v>175</v>
      </c>
      <c r="Z37" s="100"/>
      <c r="AA37" s="100"/>
      <c r="AB37" s="100"/>
      <c r="AC37" s="100"/>
      <c r="AD37" s="100"/>
      <c r="AE37" s="100"/>
      <c r="AF37" s="100"/>
      <c r="AG37" s="100"/>
      <c r="AH37" s="100"/>
      <c r="AI37" s="102"/>
      <c r="AM37" s="120"/>
      <c r="AN37" s="120"/>
      <c r="AO37" s="120"/>
      <c r="AP37" s="120"/>
      <c r="AQ37" s="120"/>
      <c r="AR37" s="120"/>
      <c r="AS37" s="120"/>
      <c r="AT37" s="120"/>
      <c r="AU37" s="120"/>
      <c r="AV37" s="120"/>
      <c r="AW37" s="120"/>
      <c r="AX37" s="120"/>
      <c r="AY37" s="120"/>
      <c r="AZ37" s="120"/>
      <c r="BA37" s="120"/>
      <c r="BB37" s="120"/>
      <c r="BC37" s="120"/>
    </row>
    <row r="38" spans="1:55" ht="21" customHeight="1" thickBot="1">
      <c r="A38" s="985" t="s">
        <v>630</v>
      </c>
      <c r="B38" s="986"/>
      <c r="C38" s="986"/>
      <c r="D38" s="986"/>
      <c r="E38" s="986"/>
      <c r="F38" s="986"/>
      <c r="G38" s="99" t="s">
        <v>160</v>
      </c>
      <c r="H38" s="100" t="s">
        <v>606</v>
      </c>
      <c r="I38" s="100"/>
      <c r="J38" s="82" t="s">
        <v>160</v>
      </c>
      <c r="K38" s="100" t="s">
        <v>176</v>
      </c>
      <c r="L38" s="82" t="s">
        <v>160</v>
      </c>
      <c r="M38" s="100" t="s">
        <v>177</v>
      </c>
      <c r="N38" s="100"/>
      <c r="O38" s="82" t="s">
        <v>160</v>
      </c>
      <c r="P38" s="100" t="s">
        <v>178</v>
      </c>
      <c r="Q38" s="100"/>
      <c r="R38" s="82" t="s">
        <v>160</v>
      </c>
      <c r="S38" s="100" t="s">
        <v>179</v>
      </c>
      <c r="T38" s="100"/>
      <c r="U38" s="82" t="s">
        <v>160</v>
      </c>
      <c r="V38" s="100" t="s">
        <v>180</v>
      </c>
      <c r="W38" s="100"/>
      <c r="X38" s="82" t="s">
        <v>160</v>
      </c>
      <c r="Y38" s="100" t="s">
        <v>181</v>
      </c>
      <c r="Z38" s="282" t="s">
        <v>43</v>
      </c>
      <c r="AA38" s="100" t="s">
        <v>1352</v>
      </c>
      <c r="AB38" s="82"/>
      <c r="AC38" s="100"/>
      <c r="AD38" s="100"/>
      <c r="AE38" s="100"/>
      <c r="AF38" s="100"/>
      <c r="AG38" s="100"/>
      <c r="AH38" s="100"/>
      <c r="AI38" s="102"/>
      <c r="AM38" s="120"/>
      <c r="AN38" s="120"/>
      <c r="AO38" s="120"/>
      <c r="AP38" s="120"/>
      <c r="AQ38" s="120"/>
      <c r="AR38" s="120"/>
      <c r="AS38" s="120"/>
      <c r="AT38" s="120"/>
      <c r="AU38" s="120"/>
      <c r="AV38" s="120"/>
      <c r="AW38" s="120"/>
      <c r="AX38" s="120"/>
      <c r="AY38" s="120"/>
      <c r="AZ38" s="120"/>
      <c r="BA38" s="120"/>
      <c r="BB38" s="120"/>
      <c r="BC38" s="120"/>
    </row>
    <row r="39" spans="1:55" ht="21" customHeight="1">
      <c r="A39" s="981" t="s">
        <v>766</v>
      </c>
      <c r="B39" s="982"/>
      <c r="C39" s="982"/>
      <c r="D39" s="982"/>
      <c r="E39" s="626"/>
      <c r="F39" s="627"/>
      <c r="G39" s="627"/>
      <c r="H39" s="627"/>
      <c r="I39" s="627"/>
      <c r="J39" s="627"/>
      <c r="K39" s="627"/>
      <c r="L39" s="627"/>
      <c r="M39" s="627"/>
      <c r="N39" s="627"/>
      <c r="O39" s="627"/>
      <c r="P39" s="627"/>
      <c r="Q39" s="627"/>
      <c r="R39" s="627"/>
      <c r="S39" s="627"/>
      <c r="T39" s="627"/>
      <c r="U39" s="627"/>
      <c r="V39" s="627"/>
      <c r="W39" s="627"/>
      <c r="X39" s="627"/>
      <c r="Y39" s="627"/>
      <c r="Z39" s="627"/>
      <c r="AA39" s="627"/>
      <c r="AB39" s="627"/>
      <c r="AC39" s="627"/>
      <c r="AD39" s="627"/>
      <c r="AE39" s="627"/>
      <c r="AF39" s="627"/>
      <c r="AG39" s="627"/>
      <c r="AH39" s="627"/>
      <c r="AI39" s="704"/>
      <c r="AM39" s="120"/>
      <c r="AN39" s="120"/>
      <c r="AO39" s="120"/>
      <c r="AP39" s="120"/>
      <c r="AQ39" s="120"/>
      <c r="AR39" s="120"/>
      <c r="AS39" s="120"/>
      <c r="AT39" s="120"/>
      <c r="AU39" s="120"/>
      <c r="AV39" s="120"/>
      <c r="AW39" s="120"/>
      <c r="AX39" s="120"/>
      <c r="AY39" s="120"/>
      <c r="AZ39" s="120"/>
      <c r="BA39" s="120"/>
      <c r="BB39" s="120"/>
      <c r="BC39" s="120"/>
    </row>
    <row r="40" spans="1:55" ht="21" customHeight="1">
      <c r="A40" s="983"/>
      <c r="B40" s="984"/>
      <c r="C40" s="984"/>
      <c r="D40" s="984"/>
      <c r="E40" s="626"/>
      <c r="F40" s="627"/>
      <c r="G40" s="627"/>
      <c r="H40" s="627"/>
      <c r="I40" s="627"/>
      <c r="J40" s="627"/>
      <c r="K40" s="627"/>
      <c r="L40" s="627"/>
      <c r="M40" s="627"/>
      <c r="N40" s="627"/>
      <c r="O40" s="627"/>
      <c r="P40" s="627"/>
      <c r="Q40" s="627"/>
      <c r="R40" s="627"/>
      <c r="S40" s="627"/>
      <c r="T40" s="627"/>
      <c r="U40" s="627"/>
      <c r="V40" s="627"/>
      <c r="W40" s="627"/>
      <c r="X40" s="627"/>
      <c r="Y40" s="627"/>
      <c r="Z40" s="627"/>
      <c r="AA40" s="627"/>
      <c r="AB40" s="627"/>
      <c r="AC40" s="627"/>
      <c r="AD40" s="627"/>
      <c r="AE40" s="627"/>
      <c r="AF40" s="627"/>
      <c r="AG40" s="627"/>
      <c r="AH40" s="627"/>
      <c r="AI40" s="704"/>
      <c r="AM40" s="120"/>
      <c r="AN40" s="120"/>
      <c r="AO40" s="120"/>
      <c r="AP40" s="120"/>
      <c r="AQ40" s="120"/>
      <c r="AR40" s="120"/>
      <c r="AS40" s="120"/>
      <c r="AT40" s="120"/>
      <c r="AU40" s="120"/>
      <c r="AV40" s="120"/>
      <c r="AW40" s="120"/>
      <c r="AX40" s="120"/>
      <c r="AY40" s="120"/>
      <c r="AZ40" s="120"/>
      <c r="BA40" s="120"/>
      <c r="BB40" s="120"/>
      <c r="BC40" s="120"/>
    </row>
    <row r="41" spans="1:55" ht="21" customHeight="1">
      <c r="A41" s="983"/>
      <c r="B41" s="984"/>
      <c r="C41" s="984"/>
      <c r="D41" s="984"/>
      <c r="E41" s="626"/>
      <c r="F41" s="627"/>
      <c r="G41" s="627"/>
      <c r="H41" s="627"/>
      <c r="I41" s="627"/>
      <c r="J41" s="627"/>
      <c r="K41" s="627"/>
      <c r="L41" s="627"/>
      <c r="M41" s="627"/>
      <c r="N41" s="627"/>
      <c r="O41" s="627"/>
      <c r="P41" s="627"/>
      <c r="Q41" s="627"/>
      <c r="R41" s="627"/>
      <c r="S41" s="627"/>
      <c r="T41" s="627"/>
      <c r="U41" s="627"/>
      <c r="V41" s="627"/>
      <c r="W41" s="627"/>
      <c r="X41" s="627"/>
      <c r="Y41" s="627"/>
      <c r="Z41" s="627"/>
      <c r="AA41" s="627"/>
      <c r="AB41" s="627"/>
      <c r="AC41" s="627"/>
      <c r="AD41" s="627"/>
      <c r="AE41" s="627"/>
      <c r="AF41" s="627"/>
      <c r="AG41" s="627"/>
      <c r="AH41" s="627"/>
      <c r="AI41" s="704"/>
      <c r="AM41" s="120"/>
      <c r="AN41" s="120"/>
      <c r="AO41" s="120"/>
      <c r="AP41" s="120"/>
      <c r="AQ41" s="120"/>
      <c r="AR41" s="120"/>
      <c r="AS41" s="120"/>
      <c r="AT41" s="120"/>
      <c r="AU41" s="120"/>
      <c r="AV41" s="120"/>
      <c r="AW41" s="120"/>
      <c r="AX41" s="120"/>
      <c r="AY41" s="120"/>
      <c r="AZ41" s="120"/>
      <c r="BA41" s="120"/>
      <c r="BB41" s="120"/>
      <c r="BC41" s="120"/>
    </row>
    <row r="42" spans="1:55" ht="21" customHeight="1" thickBot="1">
      <c r="A42" s="985"/>
      <c r="B42" s="986"/>
      <c r="C42" s="986"/>
      <c r="D42" s="986"/>
      <c r="E42" s="629"/>
      <c r="F42" s="630"/>
      <c r="G42" s="630"/>
      <c r="H42" s="630"/>
      <c r="I42" s="630"/>
      <c r="J42" s="630"/>
      <c r="K42" s="630"/>
      <c r="L42" s="630"/>
      <c r="M42" s="630"/>
      <c r="N42" s="630"/>
      <c r="O42" s="630"/>
      <c r="P42" s="630"/>
      <c r="Q42" s="630"/>
      <c r="R42" s="630"/>
      <c r="S42" s="630"/>
      <c r="T42" s="630"/>
      <c r="U42" s="630"/>
      <c r="V42" s="630"/>
      <c r="W42" s="630"/>
      <c r="X42" s="630"/>
      <c r="Y42" s="630"/>
      <c r="Z42" s="630"/>
      <c r="AA42" s="630"/>
      <c r="AB42" s="630"/>
      <c r="AC42" s="630"/>
      <c r="AD42" s="630"/>
      <c r="AE42" s="630"/>
      <c r="AF42" s="630"/>
      <c r="AG42" s="630"/>
      <c r="AH42" s="630"/>
      <c r="AI42" s="793"/>
      <c r="AM42" s="120"/>
      <c r="AN42" s="120"/>
      <c r="AO42" s="120"/>
      <c r="AP42" s="120"/>
      <c r="AQ42" s="120"/>
      <c r="AR42" s="120"/>
      <c r="AS42" s="120"/>
      <c r="AT42" s="120"/>
      <c r="AU42" s="120"/>
      <c r="AV42" s="120"/>
      <c r="AW42" s="120"/>
      <c r="AX42" s="120"/>
      <c r="AY42" s="120"/>
      <c r="AZ42" s="120"/>
      <c r="BA42" s="120"/>
      <c r="BB42" s="120"/>
      <c r="BC42" s="120"/>
    </row>
  </sheetData>
  <sheetProtection selectLockedCells="1"/>
  <customSheetViews>
    <customSheetView guid="{DA3E2843-7809-455C-A4BC-B15E27031169}" showGridLines="0">
      <selection activeCell="E5" sqref="E5"/>
      <pageMargins left="0.39370078740157483" right="0.39370078740157483" top="0.23622047244094491" bottom="0.62992125984251968" header="0.23622047244094491" footer="0.31496062992125984"/>
      <printOptions horizontalCentered="1"/>
      <pageSetup paperSize="9" scale="99" orientation="portrait" horizontalDpi="4294967293" r:id="rId1"/>
      <headerFooter alignWithMargins="0">
        <oddFooter>&amp;C京都府医師会地域連携パス&amp;R計画管理病院＆生活期医療機関へ</oddFooter>
      </headerFooter>
    </customSheetView>
    <customSheetView guid="{1546F4D9-DCE6-4EE4-BE10-3F8B30433F13}" showGridLines="0">
      <selection activeCell="E2" sqref="E2:L2"/>
      <pageMargins left="0.39370078740157483" right="0.39370078740157483" top="0.23622047244094491" bottom="0.62992125984251968" header="0.23622047244094491" footer="0.31496062992125984"/>
      <printOptions horizontalCentered="1"/>
      <pageSetup paperSize="9" scale="99" orientation="portrait" horizontalDpi="4294967293" r:id="rId2"/>
      <headerFooter alignWithMargins="0">
        <oddFooter>&amp;C京都府医師会地域連携パス&amp;R計画管理病院＆生活期医療機関へ</oddFooter>
      </headerFooter>
    </customSheetView>
  </customSheetViews>
  <mergeCells count="174">
    <mergeCell ref="E7:H7"/>
    <mergeCell ref="X18:AA18"/>
    <mergeCell ref="N17:S17"/>
    <mergeCell ref="N18:S18"/>
    <mergeCell ref="N10:Q10"/>
    <mergeCell ref="A6:D8"/>
    <mergeCell ref="A5:D5"/>
    <mergeCell ref="E2:L2"/>
    <mergeCell ref="F5:G5"/>
    <mergeCell ref="K5:L5"/>
    <mergeCell ref="A1:Z1"/>
    <mergeCell ref="AA1:AI1"/>
    <mergeCell ref="Z3:AE4"/>
    <mergeCell ref="AF3:AG4"/>
    <mergeCell ref="O2:Y2"/>
    <mergeCell ref="Z2:AA2"/>
    <mergeCell ref="AB2:AI2"/>
    <mergeCell ref="W3:Y4"/>
    <mergeCell ref="F6:H6"/>
    <mergeCell ref="S3:T4"/>
    <mergeCell ref="U3:V4"/>
    <mergeCell ref="Z23:AB23"/>
    <mergeCell ref="AB18:AE18"/>
    <mergeCell ref="AC22:AE22"/>
    <mergeCell ref="AF22:AH22"/>
    <mergeCell ref="AF17:AG17"/>
    <mergeCell ref="Q12:S12"/>
    <mergeCell ref="I7:AI7"/>
    <mergeCell ref="R6:T6"/>
    <mergeCell ref="N8:P8"/>
    <mergeCell ref="AH17:AI17"/>
    <mergeCell ref="S11:U11"/>
    <mergeCell ref="S15:V15"/>
    <mergeCell ref="U21:V21"/>
    <mergeCell ref="J18:L18"/>
    <mergeCell ref="R22:Y22"/>
    <mergeCell ref="Z9:AC9"/>
    <mergeCell ref="AD9:AH9"/>
    <mergeCell ref="X17:AA17"/>
    <mergeCell ref="AH3:AI4"/>
    <mergeCell ref="AB21:AI21"/>
    <mergeCell ref="AB17:AE17"/>
    <mergeCell ref="J17:M17"/>
    <mergeCell ref="AF33:AH33"/>
    <mergeCell ref="AF30:AH30"/>
    <mergeCell ref="AC29:AE29"/>
    <mergeCell ref="AC32:AE32"/>
    <mergeCell ref="AF32:AH32"/>
    <mergeCell ref="AC31:AE31"/>
    <mergeCell ref="AF31:AH31"/>
    <mergeCell ref="AF23:AH23"/>
    <mergeCell ref="AC24:AE24"/>
    <mergeCell ref="AC28:AE28"/>
    <mergeCell ref="AF28:AH28"/>
    <mergeCell ref="AF25:AH25"/>
    <mergeCell ref="AF27:AH27"/>
    <mergeCell ref="AC23:AE23"/>
    <mergeCell ref="AC25:AE25"/>
    <mergeCell ref="AC27:AE27"/>
    <mergeCell ref="AF26:AH26"/>
    <mergeCell ref="AF29:AH29"/>
    <mergeCell ref="AC30:AE30"/>
    <mergeCell ref="AC26:AE26"/>
    <mergeCell ref="AF24:AH24"/>
    <mergeCell ref="E8:F8"/>
    <mergeCell ref="G8:I8"/>
    <mergeCell ref="R23:Y23"/>
    <mergeCell ref="F18:I18"/>
    <mergeCell ref="J21:L21"/>
    <mergeCell ref="M21:O21"/>
    <mergeCell ref="J10:L10"/>
    <mergeCell ref="T17:V17"/>
    <mergeCell ref="AC33:AE33"/>
    <mergeCell ref="J9:L9"/>
    <mergeCell ref="F21:I21"/>
    <mergeCell ref="Z22:AB22"/>
    <mergeCell ref="Z25:AB25"/>
    <mergeCell ref="E24:N24"/>
    <mergeCell ref="O24:Q24"/>
    <mergeCell ref="R24:Y24"/>
    <mergeCell ref="E23:N23"/>
    <mergeCell ref="O23:Q23"/>
    <mergeCell ref="Z24:AB24"/>
    <mergeCell ref="E22:N22"/>
    <mergeCell ref="O22:Q22"/>
    <mergeCell ref="Z27:AB27"/>
    <mergeCell ref="E26:N26"/>
    <mergeCell ref="O26:Q26"/>
    <mergeCell ref="R26:Y26"/>
    <mergeCell ref="Z26:AB26"/>
    <mergeCell ref="E29:N29"/>
    <mergeCell ref="O29:Q29"/>
    <mergeCell ref="R29:Y29"/>
    <mergeCell ref="Z29:AB29"/>
    <mergeCell ref="E28:N28"/>
    <mergeCell ref="O28:Q28"/>
    <mergeCell ref="R28:Y28"/>
    <mergeCell ref="Z28:AB28"/>
    <mergeCell ref="Z30:AB30"/>
    <mergeCell ref="E31:N31"/>
    <mergeCell ref="O31:Q31"/>
    <mergeCell ref="R31:Y31"/>
    <mergeCell ref="Z31:AB31"/>
    <mergeCell ref="E30:N30"/>
    <mergeCell ref="O30:Q30"/>
    <mergeCell ref="R30:Y30"/>
    <mergeCell ref="E33:N33"/>
    <mergeCell ref="O33:Q33"/>
    <mergeCell ref="R33:Y33"/>
    <mergeCell ref="Z33:AB33"/>
    <mergeCell ref="E32:N32"/>
    <mergeCell ref="O32:Q32"/>
    <mergeCell ref="R32:Y32"/>
    <mergeCell ref="Z32:AB32"/>
    <mergeCell ref="Z36:AB36"/>
    <mergeCell ref="AC36:AE36"/>
    <mergeCell ref="AF36:AH36"/>
    <mergeCell ref="AF35:AH35"/>
    <mergeCell ref="E34:N34"/>
    <mergeCell ref="O34:Q34"/>
    <mergeCell ref="R34:Y34"/>
    <mergeCell ref="Z34:AB34"/>
    <mergeCell ref="E35:N35"/>
    <mergeCell ref="Z35:AB35"/>
    <mergeCell ref="AC34:AE34"/>
    <mergeCell ref="AF34:AH34"/>
    <mergeCell ref="I5:J5"/>
    <mergeCell ref="K3:R4"/>
    <mergeCell ref="A37:F37"/>
    <mergeCell ref="A12:D12"/>
    <mergeCell ref="A16:D16"/>
    <mergeCell ref="A2:D2"/>
    <mergeCell ref="M2:N2"/>
    <mergeCell ref="J6:L6"/>
    <mergeCell ref="N6:P6"/>
    <mergeCell ref="A3:B4"/>
    <mergeCell ref="C3:G4"/>
    <mergeCell ref="H3:J4"/>
    <mergeCell ref="A9:D9"/>
    <mergeCell ref="A10:D10"/>
    <mergeCell ref="A11:D11"/>
    <mergeCell ref="E17:I17"/>
    <mergeCell ref="E36:Y36"/>
    <mergeCell ref="E27:N27"/>
    <mergeCell ref="O27:Q27"/>
    <mergeCell ref="R27:Y27"/>
    <mergeCell ref="E25:N25"/>
    <mergeCell ref="O25:Q25"/>
    <mergeCell ref="R25:Y25"/>
    <mergeCell ref="X21:AA21"/>
    <mergeCell ref="E39:AI42"/>
    <mergeCell ref="K14:M14"/>
    <mergeCell ref="A39:D42"/>
    <mergeCell ref="A22:D36"/>
    <mergeCell ref="AC35:AE35"/>
    <mergeCell ref="F19:I19"/>
    <mergeCell ref="J19:L19"/>
    <mergeCell ref="A38:F38"/>
    <mergeCell ref="O35:Q35"/>
    <mergeCell ref="R35:Y35"/>
    <mergeCell ref="J20:L20"/>
    <mergeCell ref="AF18:AG18"/>
    <mergeCell ref="A17:D21"/>
    <mergeCell ref="P21:T21"/>
    <mergeCell ref="AB19:AI19"/>
    <mergeCell ref="AB20:AI20"/>
    <mergeCell ref="X20:AA20"/>
    <mergeCell ref="X19:AA19"/>
    <mergeCell ref="N19:S19"/>
    <mergeCell ref="N20:S20"/>
    <mergeCell ref="A13:D15"/>
    <mergeCell ref="F14:G14"/>
    <mergeCell ref="F13:G13"/>
    <mergeCell ref="F20:I20"/>
  </mergeCells>
  <phoneticPr fontId="2"/>
  <dataValidations disablePrompts="1" count="1">
    <dataValidation imeMode="hiragana" allowBlank="1" showInputMessage="1" showErrorMessage="1" sqref="AB2:AI2"/>
  </dataValidations>
  <printOptions horizontalCentered="1"/>
  <pageMargins left="0.39370078740157483" right="0.39370078740157483" top="0.23622047244094491" bottom="0.62992125984251968" header="0.23622047244094491" footer="0.31496062992125984"/>
  <pageSetup paperSize="9" scale="66" orientation="landscape" horizontalDpi="4294967293" r:id="rId3"/>
  <headerFooter alignWithMargins="0">
    <oddFooter>&amp;C
&amp;R計画管理病院＆生活期医療機関へ</oddFooter>
  </headerFooter>
  <legacyDrawing r:id="rId4"/>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rgb="FF00B0F0"/>
  </sheetPr>
  <dimension ref="A1:BP39"/>
  <sheetViews>
    <sheetView showGridLines="0" zoomScaleNormal="100" zoomScaleSheetLayoutView="100" workbookViewId="0">
      <selection activeCell="AH7" sqref="AH7"/>
    </sheetView>
  </sheetViews>
  <sheetFormatPr defaultColWidth="2.875" defaultRowHeight="24" customHeight="1"/>
  <cols>
    <col min="1" max="6" width="2.875" style="1"/>
    <col min="7" max="10" width="3.125" style="1" bestFit="1" customWidth="1"/>
    <col min="11" max="11" width="2.875" style="1"/>
    <col min="12" max="12" width="3.125" style="1" bestFit="1" customWidth="1"/>
    <col min="13" max="16384" width="2.875" style="1"/>
  </cols>
  <sheetData>
    <row r="1" spans="1:68" ht="24" customHeight="1" thickBot="1">
      <c r="A1" s="481" t="s">
        <v>952</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215</v>
      </c>
      <c r="AB1" s="572"/>
      <c r="AC1" s="572"/>
      <c r="AD1" s="572"/>
      <c r="AE1" s="572"/>
      <c r="AF1" s="572"/>
      <c r="AG1" s="572"/>
      <c r="AH1" s="572"/>
      <c r="AI1" s="572"/>
      <c r="AM1" s="189" t="s">
        <v>1096</v>
      </c>
      <c r="AN1" s="168"/>
      <c r="AO1" s="168"/>
      <c r="AP1" s="168"/>
      <c r="AQ1" s="168"/>
      <c r="AR1"/>
      <c r="AS1"/>
      <c r="AT1"/>
      <c r="AU1"/>
      <c r="AV1"/>
      <c r="AW1"/>
      <c r="AX1"/>
      <c r="AY1"/>
      <c r="AZ1"/>
      <c r="BA1"/>
      <c r="BB1"/>
      <c r="BC1"/>
      <c r="BD1"/>
      <c r="BE1"/>
      <c r="BF1"/>
      <c r="BG1"/>
      <c r="BH1"/>
      <c r="BI1"/>
      <c r="BJ1"/>
      <c r="BK1"/>
      <c r="BL1"/>
      <c r="BM1"/>
      <c r="BN1"/>
      <c r="BO1"/>
      <c r="BP1"/>
    </row>
    <row r="2" spans="1:68" ht="24" customHeight="1">
      <c r="A2" s="988" t="s">
        <v>465</v>
      </c>
      <c r="B2" s="989"/>
      <c r="C2" s="989"/>
      <c r="D2" s="989"/>
      <c r="E2" s="738"/>
      <c r="F2" s="738"/>
      <c r="G2" s="738"/>
      <c r="H2" s="738"/>
      <c r="I2" s="738"/>
      <c r="J2" s="738"/>
      <c r="K2" s="738"/>
      <c r="L2" s="738"/>
      <c r="M2" s="989" t="s">
        <v>468</v>
      </c>
      <c r="N2" s="989"/>
      <c r="O2" s="996" t="s">
        <v>1201</v>
      </c>
      <c r="P2" s="997"/>
      <c r="Q2" s="997"/>
      <c r="R2" s="997"/>
      <c r="S2" s="997"/>
      <c r="T2" s="997"/>
      <c r="U2" s="997"/>
      <c r="V2" s="997"/>
      <c r="W2" s="997"/>
      <c r="X2" s="997"/>
      <c r="Y2" s="998"/>
      <c r="Z2" s="989" t="s">
        <v>558</v>
      </c>
      <c r="AA2" s="989"/>
      <c r="AB2" s="573"/>
      <c r="AC2" s="573"/>
      <c r="AD2" s="573"/>
      <c r="AE2" s="573"/>
      <c r="AF2" s="573"/>
      <c r="AG2" s="573"/>
      <c r="AH2" s="573"/>
      <c r="AI2" s="636"/>
      <c r="AM2" s="250"/>
      <c r="AN2" s="122"/>
      <c r="AO2" s="191" t="s">
        <v>978</v>
      </c>
      <c r="AP2" s="190" t="s">
        <v>1022</v>
      </c>
      <c r="AQ2"/>
      <c r="AR2"/>
      <c r="AS2"/>
      <c r="AT2"/>
      <c r="AU2"/>
      <c r="AV2"/>
      <c r="AW2"/>
      <c r="AX2"/>
      <c r="AY2"/>
      <c r="AZ2"/>
      <c r="BA2"/>
      <c r="BB2"/>
      <c r="BC2"/>
      <c r="BD2"/>
      <c r="BE2"/>
      <c r="BF2"/>
      <c r="BG2"/>
      <c r="BH2"/>
      <c r="BI2"/>
      <c r="BJ2"/>
      <c r="BK2"/>
      <c r="BL2"/>
      <c r="BM2"/>
      <c r="BN2"/>
      <c r="BO2"/>
    </row>
    <row r="3" spans="1:68" ht="24" customHeight="1">
      <c r="A3" s="983" t="s">
        <v>289</v>
      </c>
      <c r="B3" s="984"/>
      <c r="C3" s="855" t="s">
        <v>1201</v>
      </c>
      <c r="D3" s="856"/>
      <c r="E3" s="856"/>
      <c r="F3" s="856"/>
      <c r="G3" s="857"/>
      <c r="H3" s="984" t="s">
        <v>728</v>
      </c>
      <c r="I3" s="984"/>
      <c r="J3" s="984"/>
      <c r="K3" s="849" t="s">
        <v>1121</v>
      </c>
      <c r="L3" s="849"/>
      <c r="M3" s="849"/>
      <c r="N3" s="849"/>
      <c r="O3" s="849"/>
      <c r="P3" s="849"/>
      <c r="Q3" s="849"/>
      <c r="R3" s="745"/>
      <c r="S3" s="984" t="s">
        <v>478</v>
      </c>
      <c r="T3" s="984"/>
      <c r="U3" s="744" t="s">
        <v>1122</v>
      </c>
      <c r="V3" s="745"/>
      <c r="W3" s="984" t="s">
        <v>470</v>
      </c>
      <c r="X3" s="984"/>
      <c r="Y3" s="984"/>
      <c r="Z3" s="1057" t="s">
        <v>1188</v>
      </c>
      <c r="AA3" s="844"/>
      <c r="AB3" s="844"/>
      <c r="AC3" s="844"/>
      <c r="AD3" s="844"/>
      <c r="AE3" s="845"/>
      <c r="AF3" s="984" t="s">
        <v>535</v>
      </c>
      <c r="AG3" s="984"/>
      <c r="AH3" s="851" t="s">
        <v>1123</v>
      </c>
      <c r="AI3" s="852"/>
      <c r="AM3" s="192" t="s">
        <v>465</v>
      </c>
      <c r="AN3" s="190"/>
      <c r="AO3" s="190"/>
      <c r="AP3" s="190"/>
      <c r="AQ3" s="190" t="s">
        <v>1043</v>
      </c>
      <c r="AR3"/>
      <c r="AS3"/>
      <c r="AT3"/>
      <c r="AU3"/>
      <c r="AV3"/>
      <c r="AW3"/>
      <c r="AX3"/>
      <c r="AY3"/>
      <c r="AZ3"/>
      <c r="BA3"/>
      <c r="BB3"/>
      <c r="BC3"/>
      <c r="BD3"/>
      <c r="BE3"/>
      <c r="BF3"/>
      <c r="BG3"/>
      <c r="BH3"/>
      <c r="BI3"/>
      <c r="BJ3"/>
      <c r="BK3"/>
      <c r="BL3"/>
      <c r="BM3"/>
      <c r="BN3"/>
      <c r="BO3"/>
      <c r="BP3"/>
    </row>
    <row r="4" spans="1:68" ht="24" customHeight="1" thickBot="1">
      <c r="A4" s="985"/>
      <c r="B4" s="986"/>
      <c r="C4" s="858"/>
      <c r="D4" s="859"/>
      <c r="E4" s="859"/>
      <c r="F4" s="859"/>
      <c r="G4" s="860"/>
      <c r="H4" s="986"/>
      <c r="I4" s="986"/>
      <c r="J4" s="986"/>
      <c r="K4" s="850"/>
      <c r="L4" s="850"/>
      <c r="M4" s="850"/>
      <c r="N4" s="850"/>
      <c r="O4" s="850"/>
      <c r="P4" s="850"/>
      <c r="Q4" s="850"/>
      <c r="R4" s="747"/>
      <c r="S4" s="986"/>
      <c r="T4" s="986"/>
      <c r="U4" s="746"/>
      <c r="V4" s="747"/>
      <c r="W4" s="986"/>
      <c r="X4" s="986"/>
      <c r="Y4" s="986"/>
      <c r="Z4" s="846"/>
      <c r="AA4" s="847"/>
      <c r="AB4" s="847"/>
      <c r="AC4" s="847"/>
      <c r="AD4" s="847"/>
      <c r="AE4" s="848"/>
      <c r="AF4" s="986"/>
      <c r="AG4" s="986"/>
      <c r="AH4" s="853"/>
      <c r="AI4" s="854"/>
      <c r="AM4" s="190" t="s">
        <v>1024</v>
      </c>
      <c r="AN4" s="190"/>
      <c r="AO4" s="190"/>
      <c r="AP4" s="190"/>
      <c r="AQ4" s="190" t="s">
        <v>1017</v>
      </c>
      <c r="AR4"/>
      <c r="AS4"/>
      <c r="AT4"/>
      <c r="AU4"/>
      <c r="AV4"/>
      <c r="AW4"/>
      <c r="AX4"/>
      <c r="AY4"/>
      <c r="AZ4"/>
      <c r="BA4"/>
      <c r="BB4"/>
      <c r="BC4"/>
      <c r="BD4"/>
      <c r="BE4"/>
      <c r="BF4"/>
      <c r="BG4"/>
      <c r="BH4"/>
      <c r="BI4"/>
      <c r="BJ4"/>
      <c r="BK4"/>
      <c r="BL4"/>
      <c r="BM4"/>
      <c r="BN4"/>
      <c r="BO4"/>
      <c r="BP4"/>
    </row>
    <row r="5" spans="1:68" ht="24" customHeight="1" thickBot="1">
      <c r="A5" s="1088" t="s">
        <v>182</v>
      </c>
      <c r="B5" s="1089"/>
      <c r="C5" s="1089"/>
      <c r="D5" s="1089"/>
      <c r="E5" s="787"/>
      <c r="F5" s="787"/>
      <c r="G5" s="787"/>
      <c r="H5" s="787"/>
      <c r="I5" s="787"/>
      <c r="J5" s="787"/>
      <c r="K5" s="787"/>
      <c r="L5" s="1089" t="s">
        <v>534</v>
      </c>
      <c r="M5" s="1089"/>
      <c r="N5" s="1089"/>
      <c r="O5" s="1089"/>
      <c r="P5" s="1089"/>
      <c r="Q5" s="550"/>
      <c r="R5" s="550"/>
      <c r="S5" s="550"/>
      <c r="T5" s="550"/>
      <c r="U5" s="550"/>
      <c r="V5" s="550"/>
      <c r="W5" s="550"/>
      <c r="X5" s="550"/>
      <c r="Y5" s="550"/>
      <c r="Z5" s="550"/>
      <c r="AA5" s="550"/>
      <c r="AB5" s="550"/>
      <c r="AC5" s="550"/>
      <c r="AD5" s="550"/>
      <c r="AE5" s="550"/>
      <c r="AF5" s="550"/>
      <c r="AG5" s="550"/>
      <c r="AH5" s="550"/>
      <c r="AI5" s="551"/>
      <c r="AM5" s="120" t="s">
        <v>182</v>
      </c>
      <c r="AN5" s="122"/>
      <c r="AO5" s="122"/>
      <c r="AP5" s="122"/>
      <c r="AQ5" s="13"/>
      <c r="AR5"/>
      <c r="AS5"/>
      <c r="AT5"/>
      <c r="AU5"/>
      <c r="AV5"/>
      <c r="AW5"/>
      <c r="AX5"/>
      <c r="AY5"/>
      <c r="AZ5"/>
      <c r="BA5"/>
      <c r="BB5"/>
      <c r="BC5"/>
      <c r="BD5"/>
      <c r="BE5"/>
      <c r="BF5"/>
      <c r="BG5"/>
      <c r="BH5"/>
      <c r="BI5"/>
      <c r="BJ5"/>
      <c r="BK5"/>
      <c r="BL5"/>
      <c r="BM5"/>
      <c r="BN5"/>
      <c r="BO5"/>
      <c r="BP5"/>
    </row>
    <row r="6" spans="1:68" ht="24" customHeight="1">
      <c r="A6" s="1006" t="s">
        <v>186</v>
      </c>
      <c r="B6" s="557"/>
      <c r="C6" s="557"/>
      <c r="D6" s="520"/>
      <c r="E6" s="797"/>
      <c r="F6" s="798"/>
      <c r="G6" s="798"/>
      <c r="H6" s="798"/>
      <c r="I6" s="798"/>
      <c r="J6" s="798"/>
      <c r="K6" s="798"/>
      <c r="L6" s="798"/>
      <c r="M6" s="798"/>
      <c r="N6" s="798"/>
      <c r="O6" s="798"/>
      <c r="P6" s="798"/>
      <c r="Q6" s="798"/>
      <c r="R6" s="798"/>
      <c r="S6" s="798"/>
      <c r="T6" s="798"/>
      <c r="U6" s="798"/>
      <c r="V6" s="798"/>
      <c r="W6" s="798"/>
      <c r="X6" s="798"/>
      <c r="Y6" s="799"/>
      <c r="Z6" s="521" t="s">
        <v>541</v>
      </c>
      <c r="AA6" s="982"/>
      <c r="AB6" s="982"/>
      <c r="AC6" s="982"/>
      <c r="AD6" s="982"/>
      <c r="AE6" s="32" t="s">
        <v>564</v>
      </c>
      <c r="AF6" s="21" t="s">
        <v>563</v>
      </c>
      <c r="AG6" s="32" t="s">
        <v>564</v>
      </c>
      <c r="AH6" s="21" t="s">
        <v>562</v>
      </c>
      <c r="AI6" s="84"/>
      <c r="AJ6" s="2"/>
      <c r="AK6" s="2"/>
      <c r="AM6" s="122"/>
      <c r="AN6"/>
      <c r="AO6"/>
      <c r="AP6"/>
      <c r="AQ6" s="190" t="s">
        <v>1057</v>
      </c>
      <c r="AR6"/>
      <c r="AS6"/>
      <c r="AT6"/>
      <c r="AU6"/>
      <c r="AV6"/>
      <c r="AW6"/>
      <c r="AX6"/>
      <c r="AY6"/>
      <c r="AZ6"/>
      <c r="BA6"/>
      <c r="BB6"/>
      <c r="BC6"/>
      <c r="BD6"/>
      <c r="BE6"/>
      <c r="BF6"/>
      <c r="BG6"/>
      <c r="BH6"/>
      <c r="BI6"/>
      <c r="BJ6"/>
      <c r="BK6"/>
      <c r="BL6"/>
      <c r="BM6"/>
      <c r="BN6"/>
      <c r="BO6"/>
      <c r="BP6"/>
    </row>
    <row r="7" spans="1:68" ht="24" customHeight="1">
      <c r="A7" s="1006"/>
      <c r="B7" s="557"/>
      <c r="C7" s="557"/>
      <c r="D7" s="520"/>
      <c r="E7" s="626"/>
      <c r="F7" s="627"/>
      <c r="G7" s="627"/>
      <c r="H7" s="627"/>
      <c r="I7" s="627"/>
      <c r="J7" s="627"/>
      <c r="K7" s="627"/>
      <c r="L7" s="627"/>
      <c r="M7" s="627"/>
      <c r="N7" s="627"/>
      <c r="O7" s="627"/>
      <c r="P7" s="627"/>
      <c r="Q7" s="627"/>
      <c r="R7" s="627"/>
      <c r="S7" s="627"/>
      <c r="T7" s="627"/>
      <c r="U7" s="627"/>
      <c r="V7" s="627"/>
      <c r="W7" s="627"/>
      <c r="X7" s="627"/>
      <c r="Y7" s="704"/>
      <c r="Z7" s="1068" t="s">
        <v>542</v>
      </c>
      <c r="AA7" s="984"/>
      <c r="AB7" s="984"/>
      <c r="AC7" s="984"/>
      <c r="AD7" s="984"/>
      <c r="AE7" s="281" t="s">
        <v>572</v>
      </c>
      <c r="AF7" s="19" t="s">
        <v>563</v>
      </c>
      <c r="AG7" s="281" t="s">
        <v>572</v>
      </c>
      <c r="AH7" s="19" t="s">
        <v>562</v>
      </c>
      <c r="AI7" s="90"/>
      <c r="AJ7" s="2"/>
      <c r="AK7" s="2"/>
      <c r="AM7" s="122"/>
      <c r="AN7"/>
      <c r="AO7"/>
      <c r="AP7"/>
      <c r="AQ7"/>
      <c r="AR7"/>
      <c r="AS7"/>
      <c r="AT7"/>
      <c r="AU7"/>
      <c r="AV7"/>
      <c r="AW7"/>
      <c r="AX7"/>
      <c r="AY7"/>
      <c r="AZ7"/>
      <c r="BA7"/>
      <c r="BB7"/>
      <c r="BC7"/>
      <c r="BD7"/>
      <c r="BE7"/>
      <c r="BF7"/>
      <c r="BG7"/>
      <c r="BH7"/>
      <c r="BI7"/>
      <c r="BJ7"/>
      <c r="BK7"/>
      <c r="BL7"/>
      <c r="BM7"/>
      <c r="BN7"/>
      <c r="BO7"/>
      <c r="BP7"/>
    </row>
    <row r="8" spans="1:68" ht="24" customHeight="1">
      <c r="A8" s="1006"/>
      <c r="B8" s="557"/>
      <c r="C8" s="557"/>
      <c r="D8" s="520"/>
      <c r="E8" s="626"/>
      <c r="F8" s="627"/>
      <c r="G8" s="627"/>
      <c r="H8" s="627"/>
      <c r="I8" s="627"/>
      <c r="J8" s="627"/>
      <c r="K8" s="627"/>
      <c r="L8" s="627"/>
      <c r="M8" s="627"/>
      <c r="N8" s="627"/>
      <c r="O8" s="627"/>
      <c r="P8" s="627"/>
      <c r="Q8" s="627"/>
      <c r="R8" s="627"/>
      <c r="S8" s="627"/>
      <c r="T8" s="627"/>
      <c r="U8" s="627"/>
      <c r="V8" s="627"/>
      <c r="W8" s="627"/>
      <c r="X8" s="627"/>
      <c r="Y8" s="704"/>
      <c r="Z8" s="1068" t="s">
        <v>707</v>
      </c>
      <c r="AA8" s="984"/>
      <c r="AB8" s="984"/>
      <c r="AC8" s="984"/>
      <c r="AD8" s="984"/>
      <c r="AE8" s="516"/>
      <c r="AF8" s="516"/>
      <c r="AG8" s="516"/>
      <c r="AH8" s="516"/>
      <c r="AI8" s="790"/>
      <c r="AJ8" s="2"/>
      <c r="AK8" s="2"/>
      <c r="AM8" s="190" t="s">
        <v>1353</v>
      </c>
      <c r="AN8" s="13"/>
      <c r="AO8" s="13"/>
      <c r="AP8" s="13"/>
      <c r="AQ8"/>
      <c r="AR8"/>
      <c r="AS8"/>
      <c r="AT8"/>
      <c r="AU8"/>
      <c r="AV8"/>
      <c r="AW8"/>
      <c r="AX8"/>
      <c r="AY8"/>
      <c r="AZ8"/>
      <c r="BA8"/>
      <c r="BB8"/>
      <c r="BC8"/>
      <c r="BD8"/>
      <c r="BE8"/>
      <c r="BF8"/>
      <c r="BG8"/>
      <c r="BH8"/>
      <c r="BI8"/>
      <c r="BJ8"/>
      <c r="BK8"/>
      <c r="BL8"/>
      <c r="BM8"/>
      <c r="BN8"/>
      <c r="BO8"/>
      <c r="BP8"/>
    </row>
    <row r="9" spans="1:68" ht="24" customHeight="1">
      <c r="A9" s="1006"/>
      <c r="B9" s="557"/>
      <c r="C9" s="557"/>
      <c r="D9" s="520"/>
      <c r="E9" s="626"/>
      <c r="F9" s="627"/>
      <c r="G9" s="627"/>
      <c r="H9" s="627"/>
      <c r="I9" s="627"/>
      <c r="J9" s="627"/>
      <c r="K9" s="627"/>
      <c r="L9" s="627"/>
      <c r="M9" s="627"/>
      <c r="N9" s="627"/>
      <c r="O9" s="627"/>
      <c r="P9" s="627"/>
      <c r="Q9" s="627"/>
      <c r="R9" s="627"/>
      <c r="S9" s="627"/>
      <c r="T9" s="627"/>
      <c r="U9" s="627"/>
      <c r="V9" s="627"/>
      <c r="W9" s="627"/>
      <c r="X9" s="627"/>
      <c r="Y9" s="704"/>
      <c r="Z9" s="1068" t="s">
        <v>891</v>
      </c>
      <c r="AA9" s="984"/>
      <c r="AB9" s="984"/>
      <c r="AC9" s="984"/>
      <c r="AD9" s="984"/>
      <c r="AE9" s="516"/>
      <c r="AF9" s="516"/>
      <c r="AG9" s="516"/>
      <c r="AH9" s="516"/>
      <c r="AI9" s="790"/>
      <c r="AJ9" s="2"/>
      <c r="AK9" s="2"/>
      <c r="AM9" s="190"/>
      <c r="AN9" s="1" t="s">
        <v>1025</v>
      </c>
      <c r="AO9" s="13"/>
      <c r="AP9" s="13"/>
      <c r="AQ9"/>
      <c r="AR9"/>
      <c r="AS9"/>
      <c r="AT9"/>
      <c r="AU9"/>
      <c r="AV9"/>
      <c r="AW9"/>
      <c r="AX9"/>
      <c r="AY9"/>
      <c r="AZ9"/>
      <c r="BA9"/>
      <c r="BB9"/>
      <c r="BC9"/>
      <c r="BD9"/>
      <c r="BE9"/>
      <c r="BF9"/>
      <c r="BG9"/>
      <c r="BH9"/>
      <c r="BI9"/>
      <c r="BJ9"/>
      <c r="BK9"/>
      <c r="BL9"/>
      <c r="BM9"/>
      <c r="BN9"/>
      <c r="BO9"/>
      <c r="BP9"/>
    </row>
    <row r="10" spans="1:68" ht="24" customHeight="1">
      <c r="A10" s="1006"/>
      <c r="B10" s="557"/>
      <c r="C10" s="557"/>
      <c r="D10" s="520"/>
      <c r="E10" s="626"/>
      <c r="F10" s="627"/>
      <c r="G10" s="627"/>
      <c r="H10" s="627"/>
      <c r="I10" s="627"/>
      <c r="J10" s="627"/>
      <c r="K10" s="627"/>
      <c r="L10" s="627"/>
      <c r="M10" s="627"/>
      <c r="N10" s="627"/>
      <c r="O10" s="627"/>
      <c r="P10" s="627"/>
      <c r="Q10" s="627"/>
      <c r="R10" s="627"/>
      <c r="S10" s="627"/>
      <c r="T10" s="627"/>
      <c r="U10" s="627"/>
      <c r="V10" s="627"/>
      <c r="W10" s="627"/>
      <c r="X10" s="627"/>
      <c r="Y10" s="704"/>
      <c r="Z10" s="1068" t="s">
        <v>834</v>
      </c>
      <c r="AA10" s="984"/>
      <c r="AB10" s="984"/>
      <c r="AC10" s="984"/>
      <c r="AD10" s="984"/>
      <c r="AE10" s="516"/>
      <c r="AF10" s="516"/>
      <c r="AG10" s="516"/>
      <c r="AH10" s="516"/>
      <c r="AI10" s="790"/>
      <c r="AJ10" s="2"/>
      <c r="AK10" s="2"/>
      <c r="AM10"/>
      <c r="AO10"/>
      <c r="AP10"/>
      <c r="AQ10"/>
      <c r="AR10"/>
      <c r="AS10"/>
      <c r="AT10"/>
      <c r="AU10"/>
      <c r="AV10"/>
      <c r="AW10"/>
      <c r="AX10"/>
      <c r="AY10"/>
      <c r="AZ10"/>
      <c r="BA10"/>
      <c r="BB10"/>
      <c r="BC10"/>
      <c r="BD10"/>
      <c r="BE10"/>
      <c r="BF10"/>
      <c r="BG10"/>
      <c r="BH10"/>
      <c r="BI10"/>
      <c r="BJ10"/>
      <c r="BK10"/>
      <c r="BL10"/>
      <c r="BM10"/>
      <c r="BN10"/>
      <c r="BO10"/>
      <c r="BP10"/>
    </row>
    <row r="11" spans="1:68" ht="24" customHeight="1">
      <c r="A11" s="1006" t="s">
        <v>558</v>
      </c>
      <c r="B11" s="557"/>
      <c r="C11" s="557"/>
      <c r="D11" s="520"/>
      <c r="E11" s="626"/>
      <c r="F11" s="627"/>
      <c r="G11" s="627"/>
      <c r="H11" s="627"/>
      <c r="I11" s="627"/>
      <c r="J11" s="627"/>
      <c r="K11" s="627"/>
      <c r="L11" s="627"/>
      <c r="M11" s="627"/>
      <c r="N11" s="627"/>
      <c r="O11" s="627"/>
      <c r="P11" s="627"/>
      <c r="Q11" s="627"/>
      <c r="R11" s="627"/>
      <c r="S11" s="627"/>
      <c r="T11" s="627"/>
      <c r="U11" s="627"/>
      <c r="V11" s="627"/>
      <c r="W11" s="627"/>
      <c r="X11" s="627"/>
      <c r="Y11" s="704"/>
      <c r="Z11" s="1068" t="s">
        <v>871</v>
      </c>
      <c r="AA11" s="984"/>
      <c r="AB11" s="984"/>
      <c r="AC11" s="984"/>
      <c r="AD11" s="984"/>
      <c r="AE11" s="516"/>
      <c r="AF11" s="516"/>
      <c r="AG11" s="516"/>
      <c r="AH11" s="516"/>
      <c r="AI11" s="790"/>
      <c r="AJ11" s="2"/>
      <c r="AK11" s="2"/>
      <c r="AM11"/>
      <c r="AN11"/>
      <c r="AO11"/>
      <c r="AP11"/>
      <c r="AQ11"/>
      <c r="AR11"/>
      <c r="AS11"/>
      <c r="AT11"/>
      <c r="AU11"/>
      <c r="AV11"/>
      <c r="AW11"/>
      <c r="AX11"/>
      <c r="AY11"/>
      <c r="AZ11"/>
      <c r="BA11"/>
      <c r="BB11"/>
      <c r="BC11"/>
      <c r="BD11"/>
      <c r="BE11"/>
      <c r="BF11"/>
      <c r="BG11"/>
      <c r="BH11"/>
      <c r="BI11"/>
      <c r="BJ11"/>
      <c r="BK11"/>
      <c r="BL11"/>
      <c r="BM11"/>
      <c r="BN11"/>
      <c r="BO11"/>
      <c r="BP11"/>
    </row>
    <row r="12" spans="1:68" ht="24" customHeight="1">
      <c r="A12" s="794"/>
      <c r="B12" s="795"/>
      <c r="C12" s="795"/>
      <c r="D12" s="796"/>
      <c r="E12" s="626"/>
      <c r="F12" s="627"/>
      <c r="G12" s="627"/>
      <c r="H12" s="627"/>
      <c r="I12" s="627"/>
      <c r="J12" s="627"/>
      <c r="K12" s="627"/>
      <c r="L12" s="627"/>
      <c r="M12" s="627"/>
      <c r="N12" s="627"/>
      <c r="O12" s="627"/>
      <c r="P12" s="627"/>
      <c r="Q12" s="627"/>
      <c r="R12" s="627"/>
      <c r="S12" s="627"/>
      <c r="T12" s="627"/>
      <c r="U12" s="627"/>
      <c r="V12" s="627"/>
      <c r="W12" s="627"/>
      <c r="X12" s="627"/>
      <c r="Y12" s="704"/>
      <c r="Z12" s="1068" t="s">
        <v>891</v>
      </c>
      <c r="AA12" s="984"/>
      <c r="AB12" s="984"/>
      <c r="AC12" s="984"/>
      <c r="AD12" s="984"/>
      <c r="AE12" s="516"/>
      <c r="AF12" s="516"/>
      <c r="AG12" s="516"/>
      <c r="AH12" s="516"/>
      <c r="AI12" s="790"/>
      <c r="AJ12" s="2"/>
      <c r="AK12" s="2"/>
      <c r="AM12" s="120" t="s">
        <v>978</v>
      </c>
      <c r="AN12" s="120" t="s">
        <v>1058</v>
      </c>
      <c r="AO12" s="120"/>
      <c r="AP12" s="120"/>
      <c r="AQ12" s="120"/>
      <c r="AR12" s="120"/>
      <c r="AS12" s="120"/>
      <c r="AT12" s="120"/>
      <c r="AU12" s="120"/>
      <c r="AV12" s="120"/>
      <c r="AW12" s="120"/>
      <c r="AX12"/>
      <c r="AY12"/>
      <c r="AZ12"/>
      <c r="BA12"/>
      <c r="BB12"/>
      <c r="BC12"/>
      <c r="BD12"/>
      <c r="BE12"/>
      <c r="BF12"/>
      <c r="BG12"/>
      <c r="BH12"/>
      <c r="BI12"/>
      <c r="BJ12"/>
      <c r="BK12"/>
      <c r="BL12"/>
      <c r="BM12"/>
      <c r="BN12"/>
      <c r="BO12"/>
      <c r="BP12"/>
    </row>
    <row r="13" spans="1:68" ht="24" customHeight="1">
      <c r="A13" s="1006" t="s">
        <v>377</v>
      </c>
      <c r="B13" s="557"/>
      <c r="C13" s="557"/>
      <c r="D13" s="520"/>
      <c r="E13" s="626"/>
      <c r="F13" s="627"/>
      <c r="G13" s="627"/>
      <c r="H13" s="627"/>
      <c r="I13" s="627"/>
      <c r="J13" s="627"/>
      <c r="K13" s="627"/>
      <c r="L13" s="627"/>
      <c r="M13" s="627"/>
      <c r="N13" s="627"/>
      <c r="O13" s="627"/>
      <c r="P13" s="627"/>
      <c r="Q13" s="627"/>
      <c r="R13" s="627"/>
      <c r="S13" s="627"/>
      <c r="T13" s="627"/>
      <c r="U13" s="627"/>
      <c r="V13" s="627"/>
      <c r="W13" s="627"/>
      <c r="X13" s="627"/>
      <c r="Y13" s="704"/>
      <c r="Z13" s="1068" t="s">
        <v>834</v>
      </c>
      <c r="AA13" s="984"/>
      <c r="AB13" s="984"/>
      <c r="AC13" s="984"/>
      <c r="AD13" s="984"/>
      <c r="AE13" s="516"/>
      <c r="AF13" s="516"/>
      <c r="AG13" s="516"/>
      <c r="AH13" s="516"/>
      <c r="AI13" s="790"/>
      <c r="AJ13" s="9"/>
      <c r="AK13" s="2"/>
      <c r="AM13" s="120" t="s">
        <v>1059</v>
      </c>
      <c r="AN13" s="120"/>
      <c r="AO13" s="120"/>
      <c r="AP13" s="120"/>
      <c r="AQ13" s="120" t="s">
        <v>1258</v>
      </c>
      <c r="AR13" s="120"/>
      <c r="AS13" s="120"/>
      <c r="AT13" s="120"/>
      <c r="AU13" s="120"/>
      <c r="AV13" s="120"/>
      <c r="AW13" s="120"/>
      <c r="AX13"/>
      <c r="AY13"/>
      <c r="AZ13"/>
      <c r="BA13"/>
      <c r="BB13"/>
      <c r="BC13"/>
      <c r="BD13"/>
      <c r="BE13"/>
      <c r="BF13"/>
      <c r="BG13"/>
      <c r="BH13"/>
      <c r="BI13"/>
      <c r="BJ13"/>
      <c r="BK13"/>
      <c r="BL13"/>
      <c r="BM13"/>
      <c r="BN13"/>
      <c r="BO13"/>
      <c r="BP13"/>
    </row>
    <row r="14" spans="1:68" ht="24" customHeight="1" thickBot="1">
      <c r="A14" s="1038">
        <f>LEN(E6)</f>
        <v>0</v>
      </c>
      <c r="B14" s="1039"/>
      <c r="C14" s="1039"/>
      <c r="D14" s="1040"/>
      <c r="E14" s="629"/>
      <c r="F14" s="630"/>
      <c r="G14" s="630"/>
      <c r="H14" s="630"/>
      <c r="I14" s="630"/>
      <c r="J14" s="630"/>
      <c r="K14" s="630"/>
      <c r="L14" s="630"/>
      <c r="M14" s="630"/>
      <c r="N14" s="630"/>
      <c r="O14" s="630"/>
      <c r="P14" s="630"/>
      <c r="Q14" s="630"/>
      <c r="R14" s="630"/>
      <c r="S14" s="630"/>
      <c r="T14" s="630"/>
      <c r="U14" s="630"/>
      <c r="V14" s="630"/>
      <c r="W14" s="630"/>
      <c r="X14" s="630"/>
      <c r="Y14" s="793"/>
      <c r="Z14" s="1068" t="s">
        <v>276</v>
      </c>
      <c r="AA14" s="984"/>
      <c r="AB14" s="984"/>
      <c r="AC14" s="984"/>
      <c r="AD14" s="984"/>
      <c r="AE14" s="35" t="s">
        <v>564</v>
      </c>
      <c r="AF14" s="19" t="s">
        <v>683</v>
      </c>
      <c r="AG14" s="35" t="s">
        <v>564</v>
      </c>
      <c r="AH14" s="19" t="s">
        <v>684</v>
      </c>
      <c r="AI14" s="90"/>
      <c r="AJ14" s="2"/>
      <c r="AK14" s="2"/>
      <c r="AM14" s="120" t="s">
        <v>1061</v>
      </c>
      <c r="AN14" s="120"/>
      <c r="AO14" s="120"/>
      <c r="AP14" s="120"/>
      <c r="AQ14" s="120" t="s">
        <v>1259</v>
      </c>
      <c r="AR14" s="120"/>
      <c r="AS14" s="120"/>
      <c r="AT14" s="120"/>
      <c r="AU14" s="120"/>
      <c r="AV14" s="120"/>
      <c r="AW14" s="120"/>
      <c r="AX14"/>
      <c r="AY14"/>
      <c r="AZ14"/>
      <c r="BA14"/>
      <c r="BB14"/>
      <c r="BC14"/>
      <c r="BD14"/>
      <c r="BE14"/>
      <c r="BF14"/>
      <c r="BG14"/>
      <c r="BH14"/>
      <c r="BI14"/>
      <c r="BJ14"/>
      <c r="BK14"/>
      <c r="BL14"/>
      <c r="BM14"/>
      <c r="BN14"/>
      <c r="BO14"/>
      <c r="BP14"/>
    </row>
    <row r="15" spans="1:68" ht="24" customHeight="1">
      <c r="A15" s="1006" t="s">
        <v>898</v>
      </c>
      <c r="B15" s="557"/>
      <c r="C15" s="557"/>
      <c r="D15" s="520"/>
      <c r="E15" s="626"/>
      <c r="F15" s="627"/>
      <c r="G15" s="627"/>
      <c r="H15" s="627"/>
      <c r="I15" s="627"/>
      <c r="J15" s="627"/>
      <c r="K15" s="627"/>
      <c r="L15" s="627"/>
      <c r="M15" s="627"/>
      <c r="N15" s="627"/>
      <c r="O15" s="627"/>
      <c r="P15" s="627"/>
      <c r="Q15" s="627"/>
      <c r="R15" s="627"/>
      <c r="S15" s="627"/>
      <c r="T15" s="627"/>
      <c r="U15" s="627"/>
      <c r="V15" s="627"/>
      <c r="W15" s="627"/>
      <c r="X15" s="627"/>
      <c r="Y15" s="704"/>
      <c r="Z15" s="1068" t="s">
        <v>632</v>
      </c>
      <c r="AA15" s="984"/>
      <c r="AB15" s="984"/>
      <c r="AC15" s="984"/>
      <c r="AD15" s="984"/>
      <c r="AE15" s="35" t="s">
        <v>564</v>
      </c>
      <c r="AF15" s="19" t="s">
        <v>683</v>
      </c>
      <c r="AG15" s="35" t="s">
        <v>564</v>
      </c>
      <c r="AH15" s="19" t="s">
        <v>684</v>
      </c>
      <c r="AI15" s="90"/>
      <c r="AJ15" s="2"/>
      <c r="AK15" s="2"/>
      <c r="AM15" s="120"/>
      <c r="AN15" s="120"/>
      <c r="AO15" s="120"/>
      <c r="AP15" s="120"/>
      <c r="AQ15" s="120" t="s">
        <v>1062</v>
      </c>
      <c r="AR15" s="120"/>
      <c r="AS15" s="120"/>
      <c r="AT15" s="120"/>
      <c r="AU15" s="120"/>
      <c r="AV15" s="120"/>
      <c r="AW15" s="120"/>
      <c r="AX15"/>
      <c r="AY15"/>
      <c r="AZ15"/>
      <c r="BA15"/>
      <c r="BB15"/>
      <c r="BC15"/>
      <c r="BD15"/>
      <c r="BE15"/>
      <c r="BF15"/>
      <c r="BG15"/>
      <c r="BH15"/>
      <c r="BI15"/>
      <c r="BJ15"/>
      <c r="BK15"/>
      <c r="BL15"/>
      <c r="BM15"/>
      <c r="BN15"/>
      <c r="BO15"/>
      <c r="BP15"/>
    </row>
    <row r="16" spans="1:68" ht="24" customHeight="1">
      <c r="A16" s="1006"/>
      <c r="B16" s="557"/>
      <c r="C16" s="557"/>
      <c r="D16" s="520"/>
      <c r="E16" s="626"/>
      <c r="F16" s="627"/>
      <c r="G16" s="627"/>
      <c r="H16" s="627"/>
      <c r="I16" s="627"/>
      <c r="J16" s="627"/>
      <c r="K16" s="627"/>
      <c r="L16" s="627"/>
      <c r="M16" s="627"/>
      <c r="N16" s="627"/>
      <c r="O16" s="627"/>
      <c r="P16" s="627"/>
      <c r="Q16" s="627"/>
      <c r="R16" s="627"/>
      <c r="S16" s="627"/>
      <c r="T16" s="627"/>
      <c r="U16" s="627"/>
      <c r="V16" s="627"/>
      <c r="W16" s="627"/>
      <c r="X16" s="627"/>
      <c r="Y16" s="704"/>
      <c r="Z16" s="1068" t="s">
        <v>633</v>
      </c>
      <c r="AA16" s="984"/>
      <c r="AB16" s="984"/>
      <c r="AC16" s="984"/>
      <c r="AD16" s="984"/>
      <c r="AE16" s="35" t="s">
        <v>564</v>
      </c>
      <c r="AF16" s="19" t="s">
        <v>683</v>
      </c>
      <c r="AG16" s="35" t="s">
        <v>559</v>
      </c>
      <c r="AH16" s="19" t="s">
        <v>684</v>
      </c>
      <c r="AI16" s="90"/>
      <c r="AJ16" s="2"/>
      <c r="AK16" s="2"/>
      <c r="AM16" s="120"/>
      <c r="AN16" s="120"/>
      <c r="AO16" s="120"/>
      <c r="AP16" s="120"/>
      <c r="AQ16" s="120"/>
      <c r="AR16" s="120"/>
      <c r="AS16" s="120"/>
      <c r="AT16" s="120"/>
      <c r="AU16" s="120"/>
      <c r="AV16" s="120"/>
      <c r="AW16" s="120"/>
      <c r="AX16"/>
      <c r="AY16"/>
      <c r="AZ16"/>
      <c r="BA16"/>
      <c r="BB16"/>
      <c r="BC16"/>
      <c r="BD16"/>
      <c r="BE16"/>
      <c r="BF16"/>
      <c r="BG16"/>
      <c r="BH16"/>
      <c r="BI16"/>
      <c r="BJ16"/>
      <c r="BK16"/>
      <c r="BL16"/>
      <c r="BM16"/>
      <c r="BN16"/>
      <c r="BO16"/>
      <c r="BP16"/>
    </row>
    <row r="17" spans="1:68" ht="24" customHeight="1">
      <c r="A17" s="1006"/>
      <c r="B17" s="557"/>
      <c r="C17" s="557"/>
      <c r="D17" s="520"/>
      <c r="E17" s="626"/>
      <c r="F17" s="627"/>
      <c r="G17" s="627"/>
      <c r="H17" s="627"/>
      <c r="I17" s="627"/>
      <c r="J17" s="627"/>
      <c r="K17" s="627"/>
      <c r="L17" s="627"/>
      <c r="M17" s="627"/>
      <c r="N17" s="627"/>
      <c r="O17" s="627"/>
      <c r="P17" s="627"/>
      <c r="Q17" s="627"/>
      <c r="R17" s="627"/>
      <c r="S17" s="627"/>
      <c r="T17" s="627"/>
      <c r="U17" s="627"/>
      <c r="V17" s="627"/>
      <c r="W17" s="627"/>
      <c r="X17" s="627"/>
      <c r="Y17" s="704"/>
      <c r="Z17" s="1068" t="s">
        <v>680</v>
      </c>
      <c r="AA17" s="984"/>
      <c r="AB17" s="984"/>
      <c r="AC17" s="984"/>
      <c r="AD17" s="984"/>
      <c r="AE17" s="35" t="s">
        <v>564</v>
      </c>
      <c r="AF17" s="19" t="s">
        <v>683</v>
      </c>
      <c r="AG17" s="35" t="s">
        <v>559</v>
      </c>
      <c r="AH17" s="19" t="s">
        <v>684</v>
      </c>
      <c r="AI17" s="90"/>
      <c r="AJ17" s="2"/>
      <c r="AK17" s="2"/>
      <c r="AM17" s="120"/>
      <c r="AN17" s="120"/>
      <c r="AO17" s="120"/>
      <c r="AP17" s="120"/>
      <c r="AQ17" s="120"/>
      <c r="AR17" s="120"/>
      <c r="AS17" s="120"/>
      <c r="AT17" s="120"/>
      <c r="AU17" s="120"/>
      <c r="AV17" s="120"/>
      <c r="AW17" s="120"/>
      <c r="AX17"/>
      <c r="AY17"/>
      <c r="AZ17"/>
      <c r="BA17"/>
      <c r="BB17"/>
      <c r="BC17"/>
      <c r="BD17"/>
      <c r="BE17"/>
      <c r="BF17"/>
      <c r="BG17"/>
      <c r="BH17"/>
      <c r="BI17"/>
      <c r="BJ17"/>
      <c r="BK17"/>
      <c r="BL17"/>
      <c r="BM17"/>
      <c r="BN17"/>
      <c r="BO17"/>
      <c r="BP17"/>
    </row>
    <row r="18" spans="1:68" ht="24" customHeight="1" thickBot="1">
      <c r="A18" s="1006"/>
      <c r="B18" s="557"/>
      <c r="C18" s="557"/>
      <c r="D18" s="520"/>
      <c r="E18" s="626"/>
      <c r="F18" s="627"/>
      <c r="G18" s="627"/>
      <c r="H18" s="627"/>
      <c r="I18" s="627"/>
      <c r="J18" s="627"/>
      <c r="K18" s="627"/>
      <c r="L18" s="627"/>
      <c r="M18" s="627"/>
      <c r="N18" s="627"/>
      <c r="O18" s="627"/>
      <c r="P18" s="627"/>
      <c r="Q18" s="627"/>
      <c r="R18" s="627"/>
      <c r="S18" s="627"/>
      <c r="T18" s="627"/>
      <c r="U18" s="627"/>
      <c r="V18" s="627"/>
      <c r="W18" s="627"/>
      <c r="X18" s="627"/>
      <c r="Y18" s="704"/>
      <c r="Z18" s="1090" t="s">
        <v>54</v>
      </c>
      <c r="AA18" s="1090"/>
      <c r="AB18" s="1091"/>
      <c r="AC18" s="82" t="s">
        <v>564</v>
      </c>
      <c r="AD18" s="661" t="s">
        <v>184</v>
      </c>
      <c r="AE18" s="661"/>
      <c r="AF18" s="82" t="s">
        <v>564</v>
      </c>
      <c r="AG18" s="111" t="s">
        <v>185</v>
      </c>
      <c r="AH18" s="82" t="s">
        <v>559</v>
      </c>
      <c r="AI18" s="102" t="s">
        <v>684</v>
      </c>
      <c r="AJ18" s="2"/>
      <c r="AK18" s="2"/>
      <c r="AM18" s="120"/>
      <c r="AN18" s="120"/>
      <c r="AO18" s="120"/>
      <c r="AP18" s="120"/>
      <c r="AQ18" s="120"/>
      <c r="AR18" s="120"/>
      <c r="AS18" s="120"/>
      <c r="AT18" s="120"/>
      <c r="AU18" s="120"/>
      <c r="AV18" s="120"/>
      <c r="AW18" s="120"/>
      <c r="AX18"/>
      <c r="AY18"/>
      <c r="AZ18"/>
      <c r="BA18"/>
      <c r="BB18"/>
      <c r="BC18"/>
      <c r="BD18"/>
      <c r="BE18"/>
      <c r="BF18"/>
      <c r="BG18"/>
      <c r="BH18"/>
      <c r="BI18"/>
      <c r="BJ18"/>
      <c r="BK18"/>
      <c r="BL18"/>
      <c r="BM18"/>
      <c r="BN18"/>
      <c r="BO18"/>
      <c r="BP18"/>
    </row>
    <row r="19" spans="1:68" ht="24" customHeight="1">
      <c r="A19" s="1006"/>
      <c r="B19" s="557"/>
      <c r="C19" s="557"/>
      <c r="D19" s="520"/>
      <c r="E19" s="626"/>
      <c r="F19" s="627"/>
      <c r="G19" s="627"/>
      <c r="H19" s="627"/>
      <c r="I19" s="627"/>
      <c r="J19" s="627"/>
      <c r="K19" s="627"/>
      <c r="L19" s="627"/>
      <c r="M19" s="627"/>
      <c r="N19" s="627"/>
      <c r="O19" s="627"/>
      <c r="P19" s="627"/>
      <c r="Q19" s="627"/>
      <c r="R19" s="627"/>
      <c r="S19" s="627"/>
      <c r="T19" s="627"/>
      <c r="U19" s="627"/>
      <c r="V19" s="627"/>
      <c r="W19" s="627"/>
      <c r="X19" s="627"/>
      <c r="Y19" s="704"/>
      <c r="Z19" s="518" t="s">
        <v>721</v>
      </c>
      <c r="AA19" s="518"/>
      <c r="AB19" s="518"/>
      <c r="AC19" s="518"/>
      <c r="AD19" s="518"/>
      <c r="AE19" s="518"/>
      <c r="AF19" s="518"/>
      <c r="AG19" s="518"/>
      <c r="AH19" s="518"/>
      <c r="AI19" s="1092"/>
      <c r="AJ19" s="2"/>
      <c r="AM19" s="120"/>
      <c r="AN19" s="120"/>
      <c r="AO19" s="120"/>
      <c r="AP19" s="120"/>
      <c r="AQ19" s="120"/>
      <c r="AR19" s="120"/>
      <c r="AS19" s="120"/>
      <c r="AT19" s="120"/>
      <c r="AU19" s="120"/>
      <c r="AV19" s="120"/>
      <c r="AW19" s="120"/>
      <c r="AX19"/>
      <c r="AY19"/>
      <c r="AZ19"/>
      <c r="BA19"/>
      <c r="BB19"/>
      <c r="BC19"/>
      <c r="BD19"/>
      <c r="BE19"/>
      <c r="BF19"/>
      <c r="BG19"/>
      <c r="BH19"/>
      <c r="BI19"/>
      <c r="BJ19"/>
      <c r="BK19"/>
      <c r="BL19"/>
      <c r="BM19"/>
      <c r="BN19"/>
      <c r="BO19"/>
      <c r="BP19"/>
    </row>
    <row r="20" spans="1:68" ht="24" customHeight="1">
      <c r="A20" s="1006" t="s">
        <v>558</v>
      </c>
      <c r="B20" s="557"/>
      <c r="C20" s="557"/>
      <c r="D20" s="520"/>
      <c r="E20" s="626"/>
      <c r="F20" s="627"/>
      <c r="G20" s="627"/>
      <c r="H20" s="627"/>
      <c r="I20" s="627"/>
      <c r="J20" s="627"/>
      <c r="K20" s="627"/>
      <c r="L20" s="627"/>
      <c r="M20" s="627"/>
      <c r="N20" s="627"/>
      <c r="O20" s="627"/>
      <c r="P20" s="627"/>
      <c r="Q20" s="627"/>
      <c r="R20" s="627"/>
      <c r="S20" s="627"/>
      <c r="T20" s="627"/>
      <c r="U20" s="627"/>
      <c r="V20" s="627"/>
      <c r="W20" s="627"/>
      <c r="X20" s="627"/>
      <c r="Y20" s="704"/>
      <c r="Z20" s="38" t="s">
        <v>572</v>
      </c>
      <c r="AA20" s="613" t="s">
        <v>674</v>
      </c>
      <c r="AB20" s="613"/>
      <c r="AC20" s="613"/>
      <c r="AD20" s="23"/>
      <c r="AE20" s="33" t="s">
        <v>572</v>
      </c>
      <c r="AF20" s="613" t="s">
        <v>679</v>
      </c>
      <c r="AG20" s="613"/>
      <c r="AH20" s="613"/>
      <c r="AI20" s="614"/>
      <c r="AJ20" s="7"/>
      <c r="AK20" s="2"/>
      <c r="AM20" s="120"/>
      <c r="AN20" s="120"/>
      <c r="AO20" s="120"/>
      <c r="AP20" s="120"/>
      <c r="AQ20" s="120"/>
      <c r="AR20" s="120"/>
      <c r="AS20" s="120"/>
      <c r="AT20" s="120"/>
      <c r="AU20" s="120"/>
      <c r="AV20" s="120"/>
      <c r="AW20" s="120"/>
      <c r="AX20"/>
      <c r="AY20"/>
      <c r="AZ20"/>
      <c r="BA20"/>
      <c r="BB20"/>
      <c r="BC20"/>
      <c r="BD20"/>
      <c r="BE20"/>
      <c r="BF20"/>
      <c r="BG20"/>
      <c r="BH20"/>
      <c r="BI20"/>
      <c r="BJ20"/>
      <c r="BK20"/>
      <c r="BL20"/>
      <c r="BM20"/>
      <c r="BN20"/>
      <c r="BO20"/>
      <c r="BP20"/>
    </row>
    <row r="21" spans="1:68" s="14" customFormat="1" ht="24" customHeight="1">
      <c r="A21" s="794"/>
      <c r="B21" s="795"/>
      <c r="C21" s="795"/>
      <c r="D21" s="796"/>
      <c r="E21" s="626"/>
      <c r="F21" s="627"/>
      <c r="G21" s="627"/>
      <c r="H21" s="627"/>
      <c r="I21" s="627"/>
      <c r="J21" s="627"/>
      <c r="K21" s="627"/>
      <c r="L21" s="627"/>
      <c r="M21" s="627"/>
      <c r="N21" s="627"/>
      <c r="O21" s="627"/>
      <c r="P21" s="627"/>
      <c r="Q21" s="627"/>
      <c r="R21" s="627"/>
      <c r="S21" s="627"/>
      <c r="T21" s="627"/>
      <c r="U21" s="627"/>
      <c r="V21" s="627"/>
      <c r="W21" s="627"/>
      <c r="X21" s="627"/>
      <c r="Y21" s="704"/>
      <c r="Z21" s="38" t="s">
        <v>572</v>
      </c>
      <c r="AA21" s="564" t="s">
        <v>676</v>
      </c>
      <c r="AB21" s="564"/>
      <c r="AC21" s="564"/>
      <c r="AD21" s="29"/>
      <c r="AE21" s="38" t="s">
        <v>572</v>
      </c>
      <c r="AF21" s="564" t="s">
        <v>678</v>
      </c>
      <c r="AG21" s="564"/>
      <c r="AH21" s="564"/>
      <c r="AI21" s="802"/>
      <c r="AJ21" s="7"/>
      <c r="AK21" s="2"/>
      <c r="AL21" s="1"/>
      <c r="AM21" s="120"/>
      <c r="AN21" s="120"/>
      <c r="AO21" s="120"/>
      <c r="AP21" s="120"/>
      <c r="AQ21" s="120"/>
      <c r="AR21" s="120"/>
      <c r="AS21" s="120"/>
      <c r="AT21" s="120"/>
      <c r="AU21" s="120"/>
      <c r="AV21" s="120"/>
      <c r="AW21" s="120"/>
      <c r="AX21"/>
      <c r="AY21"/>
      <c r="AZ21"/>
      <c r="BA21"/>
      <c r="BB21"/>
      <c r="BC21"/>
      <c r="BD21"/>
      <c r="BE21"/>
      <c r="BF21"/>
      <c r="BG21"/>
      <c r="BH21"/>
      <c r="BI21"/>
      <c r="BJ21"/>
      <c r="BK21"/>
      <c r="BL21"/>
      <c r="BM21"/>
      <c r="BN21"/>
      <c r="BO21"/>
      <c r="BP21"/>
    </row>
    <row r="22" spans="1:68" s="14" customFormat="1" ht="24" customHeight="1">
      <c r="A22" s="1006" t="s">
        <v>377</v>
      </c>
      <c r="B22" s="557"/>
      <c r="C22" s="557"/>
      <c r="D22" s="520"/>
      <c r="E22" s="626"/>
      <c r="F22" s="627"/>
      <c r="G22" s="627"/>
      <c r="H22" s="627"/>
      <c r="I22" s="627"/>
      <c r="J22" s="627"/>
      <c r="K22" s="627"/>
      <c r="L22" s="627"/>
      <c r="M22" s="627"/>
      <c r="N22" s="627"/>
      <c r="O22" s="627"/>
      <c r="P22" s="627"/>
      <c r="Q22" s="627"/>
      <c r="R22" s="627"/>
      <c r="S22" s="627"/>
      <c r="T22" s="627"/>
      <c r="U22" s="627"/>
      <c r="V22" s="627"/>
      <c r="W22" s="627"/>
      <c r="X22" s="627"/>
      <c r="Y22" s="704"/>
      <c r="Z22" s="38" t="s">
        <v>572</v>
      </c>
      <c r="AA22" s="564" t="s">
        <v>675</v>
      </c>
      <c r="AB22" s="564"/>
      <c r="AC22" s="564"/>
      <c r="AD22" s="29"/>
      <c r="AE22" s="38" t="s">
        <v>572</v>
      </c>
      <c r="AF22" s="564" t="s">
        <v>769</v>
      </c>
      <c r="AG22" s="564"/>
      <c r="AH22" s="564"/>
      <c r="AI22" s="802"/>
      <c r="AJ22" s="8"/>
      <c r="AK22" s="2"/>
      <c r="AL22" s="1"/>
      <c r="AM22" s="120"/>
      <c r="AN22" s="120"/>
      <c r="AO22" s="120"/>
      <c r="AP22" s="120"/>
      <c r="AQ22" s="120"/>
      <c r="AR22" s="120"/>
      <c r="AS22" s="120"/>
      <c r="AT22" s="120"/>
      <c r="AU22" s="120"/>
      <c r="AV22" s="120"/>
      <c r="AW22" s="120"/>
      <c r="AX22"/>
      <c r="AY22"/>
      <c r="AZ22"/>
      <c r="BA22"/>
      <c r="BB22"/>
      <c r="BC22"/>
      <c r="BD22"/>
      <c r="BE22"/>
      <c r="BF22"/>
      <c r="BG22"/>
      <c r="BH22"/>
      <c r="BI22"/>
      <c r="BJ22"/>
      <c r="BK22"/>
      <c r="BL22"/>
      <c r="BM22"/>
      <c r="BN22"/>
      <c r="BO22"/>
      <c r="BP22"/>
    </row>
    <row r="23" spans="1:68" ht="24" customHeight="1" thickBot="1">
      <c r="A23" s="1038">
        <f>LEN(E15)</f>
        <v>0</v>
      </c>
      <c r="B23" s="1039"/>
      <c r="C23" s="1039"/>
      <c r="D23" s="1040"/>
      <c r="E23" s="629"/>
      <c r="F23" s="630"/>
      <c r="G23" s="630"/>
      <c r="H23" s="630"/>
      <c r="I23" s="630"/>
      <c r="J23" s="630"/>
      <c r="K23" s="630"/>
      <c r="L23" s="630"/>
      <c r="M23" s="630"/>
      <c r="N23" s="630"/>
      <c r="O23" s="630"/>
      <c r="P23" s="630"/>
      <c r="Q23" s="630"/>
      <c r="R23" s="630"/>
      <c r="S23" s="630"/>
      <c r="T23" s="630"/>
      <c r="U23" s="630"/>
      <c r="V23" s="630"/>
      <c r="W23" s="630"/>
      <c r="X23" s="630"/>
      <c r="Y23" s="793"/>
      <c r="Z23" s="38" t="s">
        <v>572</v>
      </c>
      <c r="AA23" s="564" t="s">
        <v>677</v>
      </c>
      <c r="AB23" s="564"/>
      <c r="AC23" s="564"/>
      <c r="AD23" s="564"/>
      <c r="AE23" s="564"/>
      <c r="AF23" s="564"/>
      <c r="AG23" s="564"/>
      <c r="AH23" s="564"/>
      <c r="AI23" s="802"/>
      <c r="AJ23" s="2"/>
      <c r="AM23" s="120"/>
      <c r="AN23" s="120"/>
      <c r="AO23" s="120"/>
      <c r="AP23" s="120"/>
      <c r="AQ23" s="120"/>
      <c r="AR23" s="120"/>
      <c r="AS23" s="120"/>
      <c r="AT23" s="120"/>
      <c r="AU23" s="120"/>
      <c r="AV23" s="120"/>
      <c r="AW23" s="120"/>
      <c r="AX23"/>
      <c r="AY23"/>
      <c r="AZ23"/>
      <c r="BA23"/>
      <c r="BB23"/>
      <c r="BC23"/>
      <c r="BD23"/>
      <c r="BE23"/>
      <c r="BF23"/>
      <c r="BG23"/>
      <c r="BH23"/>
      <c r="BI23"/>
      <c r="BJ23"/>
      <c r="BK23"/>
      <c r="BL23"/>
      <c r="BM23"/>
      <c r="BN23"/>
      <c r="BO23"/>
      <c r="BP23"/>
    </row>
    <row r="24" spans="1:68" ht="24" customHeight="1">
      <c r="A24" s="1006" t="s">
        <v>897</v>
      </c>
      <c r="B24" s="557"/>
      <c r="C24" s="557"/>
      <c r="D24" s="520"/>
      <c r="E24" s="626"/>
      <c r="F24" s="627"/>
      <c r="G24" s="627"/>
      <c r="H24" s="627"/>
      <c r="I24" s="627"/>
      <c r="J24" s="627"/>
      <c r="K24" s="627"/>
      <c r="L24" s="627"/>
      <c r="M24" s="627"/>
      <c r="N24" s="627"/>
      <c r="O24" s="627"/>
      <c r="P24" s="627"/>
      <c r="Q24" s="627"/>
      <c r="R24" s="627"/>
      <c r="S24" s="627"/>
      <c r="T24" s="627"/>
      <c r="U24" s="627"/>
      <c r="V24" s="627"/>
      <c r="W24" s="627"/>
      <c r="X24" s="627"/>
      <c r="Y24" s="704"/>
      <c r="Z24" s="38" t="s">
        <v>572</v>
      </c>
      <c r="AA24" s="564" t="s">
        <v>768</v>
      </c>
      <c r="AB24" s="564"/>
      <c r="AC24" s="564"/>
      <c r="AD24" s="564"/>
      <c r="AE24" s="564"/>
      <c r="AF24" s="564"/>
      <c r="AG24" s="564"/>
      <c r="AH24" s="564"/>
      <c r="AI24" s="802"/>
      <c r="AJ24" s="14"/>
      <c r="AK24" s="14"/>
      <c r="AM24" s="120"/>
      <c r="AN24" s="120"/>
      <c r="AO24" s="120"/>
      <c r="AP24" s="120"/>
      <c r="AQ24" s="120"/>
      <c r="AR24" s="120"/>
      <c r="AS24" s="120"/>
      <c r="AT24" s="120"/>
      <c r="AU24" s="120"/>
      <c r="AV24" s="120"/>
      <c r="AW24" s="120"/>
      <c r="AX24"/>
      <c r="AY24"/>
      <c r="AZ24"/>
      <c r="BA24"/>
      <c r="BB24"/>
      <c r="BC24"/>
      <c r="BD24"/>
      <c r="BE24"/>
      <c r="BF24"/>
      <c r="BG24"/>
      <c r="BH24"/>
      <c r="BI24"/>
      <c r="BJ24"/>
      <c r="BK24"/>
      <c r="BL24"/>
      <c r="BM24"/>
      <c r="BN24"/>
      <c r="BO24"/>
      <c r="BP24"/>
    </row>
    <row r="25" spans="1:68" ht="24" customHeight="1">
      <c r="A25" s="1006"/>
      <c r="B25" s="557"/>
      <c r="C25" s="557"/>
      <c r="D25" s="520"/>
      <c r="E25" s="626"/>
      <c r="F25" s="627"/>
      <c r="G25" s="627"/>
      <c r="H25" s="627"/>
      <c r="I25" s="627"/>
      <c r="J25" s="627"/>
      <c r="K25" s="627"/>
      <c r="L25" s="627"/>
      <c r="M25" s="627"/>
      <c r="N25" s="627"/>
      <c r="O25" s="627"/>
      <c r="P25" s="627"/>
      <c r="Q25" s="627"/>
      <c r="R25" s="627"/>
      <c r="S25" s="627"/>
      <c r="T25" s="627"/>
      <c r="U25" s="627"/>
      <c r="V25" s="627"/>
      <c r="W25" s="627"/>
      <c r="X25" s="627"/>
      <c r="Y25" s="704"/>
      <c r="Z25" s="38" t="s">
        <v>572</v>
      </c>
      <c r="AA25" s="564" t="s">
        <v>770</v>
      </c>
      <c r="AB25" s="564"/>
      <c r="AC25" s="564"/>
      <c r="AD25" s="564"/>
      <c r="AE25" s="564"/>
      <c r="AF25" s="564"/>
      <c r="AG25" s="564"/>
      <c r="AH25" s="564"/>
      <c r="AI25" s="802"/>
      <c r="AJ25" s="14"/>
      <c r="AK25" s="14"/>
      <c r="AM25" s="120"/>
      <c r="AN25" s="120"/>
      <c r="AO25" s="120"/>
      <c r="AP25" s="120"/>
      <c r="AQ25" s="120"/>
      <c r="AR25" s="120"/>
      <c r="AS25" s="120"/>
      <c r="AT25" s="120"/>
      <c r="AU25" s="120"/>
      <c r="AV25" s="120"/>
      <c r="AW25" s="120"/>
      <c r="AX25"/>
      <c r="AY25"/>
      <c r="AZ25"/>
      <c r="BA25"/>
      <c r="BB25"/>
      <c r="BC25"/>
      <c r="BD25"/>
      <c r="BE25"/>
      <c r="BF25"/>
      <c r="BG25"/>
      <c r="BH25"/>
      <c r="BI25"/>
      <c r="BJ25"/>
      <c r="BK25"/>
      <c r="BL25"/>
      <c r="BM25"/>
      <c r="BN25"/>
      <c r="BO25"/>
      <c r="BP25"/>
    </row>
    <row r="26" spans="1:68" ht="24" customHeight="1">
      <c r="A26" s="1006"/>
      <c r="B26" s="557"/>
      <c r="C26" s="557"/>
      <c r="D26" s="520"/>
      <c r="E26" s="626"/>
      <c r="F26" s="627"/>
      <c r="G26" s="627"/>
      <c r="H26" s="627"/>
      <c r="I26" s="627"/>
      <c r="J26" s="627"/>
      <c r="K26" s="627"/>
      <c r="L26" s="627"/>
      <c r="M26" s="627"/>
      <c r="N26" s="627"/>
      <c r="O26" s="627"/>
      <c r="P26" s="627"/>
      <c r="Q26" s="627"/>
      <c r="R26" s="627"/>
      <c r="S26" s="627"/>
      <c r="T26" s="627"/>
      <c r="U26" s="627"/>
      <c r="V26" s="627"/>
      <c r="W26" s="627"/>
      <c r="X26" s="627"/>
      <c r="Y26" s="704"/>
      <c r="Z26" s="29"/>
      <c r="AA26" s="29"/>
      <c r="AB26" s="29"/>
      <c r="AC26" s="29"/>
      <c r="AD26" s="29"/>
      <c r="AE26" s="29"/>
      <c r="AF26" s="29"/>
      <c r="AG26" s="29"/>
      <c r="AH26" s="29"/>
      <c r="AI26" s="83"/>
      <c r="AM26" s="122"/>
      <c r="AN26" s="120"/>
      <c r="AO26" s="120"/>
      <c r="AP26" s="120"/>
      <c r="AQ26" s="120"/>
      <c r="AR26" s="120"/>
      <c r="AS26" s="120"/>
      <c r="AT26" s="120"/>
      <c r="AU26" s="120"/>
      <c r="AV26" s="120"/>
      <c r="AW26" s="120"/>
      <c r="AX26"/>
      <c r="AY26"/>
      <c r="AZ26"/>
      <c r="BA26"/>
      <c r="BB26"/>
      <c r="BC26"/>
      <c r="BD26"/>
      <c r="BE26"/>
      <c r="BF26"/>
      <c r="BG26"/>
      <c r="BH26"/>
      <c r="BI26"/>
      <c r="BJ26"/>
      <c r="BK26"/>
      <c r="BL26"/>
      <c r="BM26"/>
      <c r="BN26"/>
      <c r="BO26"/>
      <c r="BP26"/>
    </row>
    <row r="27" spans="1:68" ht="24" customHeight="1" thickBot="1">
      <c r="A27" s="1006"/>
      <c r="B27" s="557"/>
      <c r="C27" s="557"/>
      <c r="D27" s="520"/>
      <c r="E27" s="626"/>
      <c r="F27" s="627"/>
      <c r="G27" s="627"/>
      <c r="H27" s="627"/>
      <c r="I27" s="627"/>
      <c r="J27" s="627"/>
      <c r="K27" s="627"/>
      <c r="L27" s="627"/>
      <c r="M27" s="627"/>
      <c r="N27" s="627"/>
      <c r="O27" s="627"/>
      <c r="P27" s="627"/>
      <c r="Q27" s="627"/>
      <c r="R27" s="627"/>
      <c r="S27" s="627"/>
      <c r="T27" s="627"/>
      <c r="U27" s="627"/>
      <c r="V27" s="627"/>
      <c r="W27" s="627"/>
      <c r="X27" s="627"/>
      <c r="Y27" s="704"/>
      <c r="Z27" s="274" t="s">
        <v>572</v>
      </c>
      <c r="AA27" s="47" t="s">
        <v>771</v>
      </c>
      <c r="AB27" s="47"/>
      <c r="AC27" s="47"/>
      <c r="AD27" s="47"/>
      <c r="AE27" s="47"/>
      <c r="AF27" s="47"/>
      <c r="AG27" s="47"/>
      <c r="AH27" s="47"/>
      <c r="AI27" s="85"/>
      <c r="AM27" s="122" t="s">
        <v>978</v>
      </c>
      <c r="AN27" s="122" t="s">
        <v>1356</v>
      </c>
      <c r="AO27" s="120"/>
      <c r="AP27" s="120"/>
      <c r="AQ27" s="120"/>
      <c r="AR27" s="120"/>
      <c r="AS27" s="120"/>
      <c r="AT27" s="120"/>
      <c r="AU27" s="120"/>
      <c r="AV27" s="120"/>
      <c r="AW27" s="120"/>
      <c r="AX27"/>
      <c r="AY27"/>
      <c r="AZ27"/>
      <c r="BA27"/>
      <c r="BB27"/>
      <c r="BC27"/>
      <c r="BD27"/>
      <c r="BE27"/>
      <c r="BF27"/>
      <c r="BG27"/>
      <c r="BH27"/>
      <c r="BI27"/>
      <c r="BJ27"/>
      <c r="BK27"/>
      <c r="BL27"/>
      <c r="BM27"/>
      <c r="BN27"/>
      <c r="BO27"/>
      <c r="BP27"/>
    </row>
    <row r="28" spans="1:68" ht="24" customHeight="1">
      <c r="A28" s="1006"/>
      <c r="B28" s="557"/>
      <c r="C28" s="557"/>
      <c r="D28" s="520"/>
      <c r="E28" s="626"/>
      <c r="F28" s="627"/>
      <c r="G28" s="627"/>
      <c r="H28" s="627"/>
      <c r="I28" s="627"/>
      <c r="J28" s="627"/>
      <c r="K28" s="627"/>
      <c r="L28" s="627"/>
      <c r="M28" s="627"/>
      <c r="N28" s="627"/>
      <c r="O28" s="627"/>
      <c r="P28" s="627"/>
      <c r="Q28" s="627"/>
      <c r="R28" s="627"/>
      <c r="S28" s="627"/>
      <c r="T28" s="627"/>
      <c r="U28" s="627"/>
      <c r="V28" s="627"/>
      <c r="W28" s="627"/>
      <c r="X28" s="627"/>
      <c r="Y28" s="704"/>
      <c r="Z28" s="518" t="s">
        <v>657</v>
      </c>
      <c r="AA28" s="518"/>
      <c r="AB28" s="521"/>
      <c r="AC28" s="606"/>
      <c r="AD28" s="606"/>
      <c r="AE28" s="21" t="s">
        <v>872</v>
      </c>
      <c r="AF28" s="21"/>
      <c r="AG28" s="32"/>
      <c r="AH28" s="21" t="s">
        <v>717</v>
      </c>
      <c r="AI28" s="79"/>
      <c r="AJ28" s="6"/>
      <c r="AM28" s="120" t="s">
        <v>1063</v>
      </c>
      <c r="AN28" s="120"/>
      <c r="AO28" s="120"/>
      <c r="AP28" s="120"/>
      <c r="AQ28" s="781" t="s">
        <v>1065</v>
      </c>
      <c r="AR28" s="781"/>
      <c r="AS28" s="781"/>
      <c r="AT28" s="781"/>
      <c r="AU28" s="781"/>
      <c r="AV28" s="781"/>
      <c r="AW28" s="781"/>
      <c r="AX28" s="781"/>
      <c r="AY28" s="781"/>
      <c r="AZ28" s="781"/>
      <c r="BA28" s="781"/>
      <c r="BB28" s="781"/>
      <c r="BC28" s="781"/>
      <c r="BD28" s="781"/>
      <c r="BE28" s="781"/>
      <c r="BF28" s="781"/>
      <c r="BG28" s="781"/>
      <c r="BH28"/>
      <c r="BI28"/>
      <c r="BJ28"/>
      <c r="BK28"/>
      <c r="BL28"/>
      <c r="BM28"/>
      <c r="BN28"/>
      <c r="BO28"/>
      <c r="BP28"/>
    </row>
    <row r="29" spans="1:68" ht="24" customHeight="1" thickBot="1">
      <c r="A29" s="1006" t="s">
        <v>558</v>
      </c>
      <c r="B29" s="557"/>
      <c r="C29" s="557"/>
      <c r="D29" s="520"/>
      <c r="E29" s="626"/>
      <c r="F29" s="627"/>
      <c r="G29" s="627"/>
      <c r="H29" s="627"/>
      <c r="I29" s="627"/>
      <c r="J29" s="627"/>
      <c r="K29" s="627"/>
      <c r="L29" s="627"/>
      <c r="M29" s="627"/>
      <c r="N29" s="627"/>
      <c r="O29" s="627"/>
      <c r="P29" s="627"/>
      <c r="Q29" s="627"/>
      <c r="R29" s="627"/>
      <c r="S29" s="627"/>
      <c r="T29" s="627"/>
      <c r="U29" s="627"/>
      <c r="V29" s="627"/>
      <c r="W29" s="627"/>
      <c r="X29" s="627"/>
      <c r="Y29" s="704"/>
      <c r="Z29" s="1039" t="s">
        <v>634</v>
      </c>
      <c r="AA29" s="1039"/>
      <c r="AB29" s="1040"/>
      <c r="AC29" s="758"/>
      <c r="AD29" s="758"/>
      <c r="AE29" s="47" t="s">
        <v>872</v>
      </c>
      <c r="AF29" s="47"/>
      <c r="AG29" s="80"/>
      <c r="AH29" s="47" t="s">
        <v>717</v>
      </c>
      <c r="AI29" s="81"/>
      <c r="AJ29" s="6"/>
      <c r="AM29" s="120" t="s">
        <v>1066</v>
      </c>
      <c r="AN29" s="120"/>
      <c r="AO29" s="120"/>
      <c r="AP29" s="120"/>
      <c r="AQ29" s="781"/>
      <c r="AR29" s="781"/>
      <c r="AS29" s="781"/>
      <c r="AT29" s="781"/>
      <c r="AU29" s="781"/>
      <c r="AV29" s="781"/>
      <c r="AW29" s="781"/>
      <c r="AX29" s="781"/>
      <c r="AY29" s="781"/>
      <c r="AZ29" s="781"/>
      <c r="BA29" s="781"/>
      <c r="BB29" s="781"/>
      <c r="BC29" s="781"/>
      <c r="BD29" s="781"/>
      <c r="BE29" s="781"/>
      <c r="BF29" s="781"/>
      <c r="BG29" s="781"/>
      <c r="BH29"/>
      <c r="BI29"/>
      <c r="BJ29"/>
      <c r="BK29"/>
      <c r="BL29"/>
      <c r="BM29"/>
      <c r="BN29"/>
      <c r="BO29"/>
      <c r="BP29"/>
    </row>
    <row r="30" spans="1:68" ht="24" customHeight="1">
      <c r="A30" s="794"/>
      <c r="B30" s="795"/>
      <c r="C30" s="795"/>
      <c r="D30" s="796"/>
      <c r="E30" s="626"/>
      <c r="F30" s="627"/>
      <c r="G30" s="627"/>
      <c r="H30" s="627"/>
      <c r="I30" s="627"/>
      <c r="J30" s="627"/>
      <c r="K30" s="627"/>
      <c r="L30" s="627"/>
      <c r="M30" s="627"/>
      <c r="N30" s="627"/>
      <c r="O30" s="627"/>
      <c r="P30" s="627"/>
      <c r="Q30" s="627"/>
      <c r="R30" s="627"/>
      <c r="S30" s="627"/>
      <c r="T30" s="627"/>
      <c r="U30" s="627"/>
      <c r="V30" s="627"/>
      <c r="W30" s="627"/>
      <c r="X30" s="627"/>
      <c r="Y30" s="704"/>
      <c r="Z30" s="557" t="s">
        <v>890</v>
      </c>
      <c r="AA30" s="557"/>
      <c r="AB30" s="520"/>
      <c r="AC30" s="38" t="s">
        <v>564</v>
      </c>
      <c r="AD30" s="29" t="s">
        <v>873</v>
      </c>
      <c r="AE30" s="29"/>
      <c r="AF30" s="29"/>
      <c r="AG30" s="29"/>
      <c r="AH30" s="29"/>
      <c r="AI30" s="83"/>
      <c r="AJ30" s="6"/>
      <c r="AM30" s="120"/>
      <c r="AN30" s="120"/>
      <c r="AO30" s="120"/>
      <c r="AP30" s="120"/>
      <c r="AQ30" s="201"/>
      <c r="AR30" s="201"/>
      <c r="AS30" s="201"/>
      <c r="AT30" s="201"/>
      <c r="AU30" s="201"/>
      <c r="AV30" s="201"/>
      <c r="AW30" s="201"/>
      <c r="AX30" s="201"/>
      <c r="AY30" s="201"/>
      <c r="AZ30" s="201"/>
      <c r="BA30" s="201"/>
      <c r="BB30" s="201"/>
      <c r="BC30" s="201"/>
      <c r="BD30" s="201"/>
      <c r="BE30" s="201"/>
      <c r="BF30" s="201"/>
      <c r="BG30" s="201"/>
      <c r="BH30"/>
      <c r="BI30"/>
      <c r="BJ30"/>
      <c r="BK30"/>
      <c r="BL30"/>
      <c r="BM30"/>
      <c r="BN30"/>
      <c r="BO30"/>
      <c r="BP30"/>
    </row>
    <row r="31" spans="1:68" ht="24" customHeight="1">
      <c r="A31" s="1006" t="s">
        <v>377</v>
      </c>
      <c r="B31" s="557"/>
      <c r="C31" s="557"/>
      <c r="D31" s="520"/>
      <c r="E31" s="626"/>
      <c r="F31" s="627"/>
      <c r="G31" s="627"/>
      <c r="H31" s="627"/>
      <c r="I31" s="627"/>
      <c r="J31" s="627"/>
      <c r="K31" s="627"/>
      <c r="L31" s="627"/>
      <c r="M31" s="627"/>
      <c r="N31" s="627"/>
      <c r="O31" s="627"/>
      <c r="P31" s="627"/>
      <c r="Q31" s="627"/>
      <c r="R31" s="627"/>
      <c r="S31" s="627"/>
      <c r="T31" s="627"/>
      <c r="U31" s="627"/>
      <c r="V31" s="627"/>
      <c r="W31" s="627"/>
      <c r="X31" s="627"/>
      <c r="Y31" s="704"/>
      <c r="Z31" s="557"/>
      <c r="AA31" s="557"/>
      <c r="AB31" s="520"/>
      <c r="AC31" s="38" t="s">
        <v>564</v>
      </c>
      <c r="AD31" s="29" t="s">
        <v>874</v>
      </c>
      <c r="AE31" s="29"/>
      <c r="AF31" s="29"/>
      <c r="AG31" s="29"/>
      <c r="AH31" s="29"/>
      <c r="AI31" s="83"/>
      <c r="AJ31" s="6"/>
      <c r="AM31" s="120"/>
      <c r="AN31" s="120"/>
      <c r="AO31" s="120"/>
      <c r="AP31" s="120"/>
      <c r="AQ31" s="120"/>
      <c r="AR31" s="120"/>
      <c r="AS31" s="120"/>
      <c r="AT31" s="120"/>
      <c r="AU31" s="120"/>
      <c r="AV31" s="120"/>
      <c r="AW31" s="120"/>
      <c r="AX31"/>
      <c r="AY31"/>
      <c r="AZ31"/>
      <c r="BA31"/>
      <c r="BB31"/>
      <c r="BC31"/>
      <c r="BD31"/>
      <c r="BE31"/>
      <c r="BF31"/>
      <c r="BG31"/>
      <c r="BH31"/>
      <c r="BI31"/>
      <c r="BJ31"/>
      <c r="BK31"/>
      <c r="BL31"/>
      <c r="BM31"/>
      <c r="BN31"/>
      <c r="BO31"/>
      <c r="BP31"/>
    </row>
    <row r="32" spans="1:68" ht="24" customHeight="1" thickBot="1">
      <c r="A32" s="1038">
        <f>LEN(E24)</f>
        <v>0</v>
      </c>
      <c r="B32" s="1039"/>
      <c r="C32" s="1039"/>
      <c r="D32" s="1040"/>
      <c r="E32" s="629"/>
      <c r="F32" s="630"/>
      <c r="G32" s="630"/>
      <c r="H32" s="630"/>
      <c r="I32" s="630"/>
      <c r="J32" s="630"/>
      <c r="K32" s="630"/>
      <c r="L32" s="630"/>
      <c r="M32" s="630"/>
      <c r="N32" s="630"/>
      <c r="O32" s="630"/>
      <c r="P32" s="630"/>
      <c r="Q32" s="630"/>
      <c r="R32" s="630"/>
      <c r="S32" s="630"/>
      <c r="T32" s="630"/>
      <c r="U32" s="630"/>
      <c r="V32" s="630"/>
      <c r="W32" s="630"/>
      <c r="X32" s="630"/>
      <c r="Y32" s="793"/>
      <c r="Z32" s="1039"/>
      <c r="AA32" s="1039"/>
      <c r="AB32" s="1040"/>
      <c r="AC32" s="80" t="s">
        <v>564</v>
      </c>
      <c r="AD32" s="813"/>
      <c r="AE32" s="813"/>
      <c r="AF32" s="813"/>
      <c r="AG32" s="813"/>
      <c r="AH32" s="813"/>
      <c r="AI32" s="814"/>
      <c r="AJ32" s="6"/>
      <c r="AM32" s="120" t="s">
        <v>1068</v>
      </c>
      <c r="AN32" s="120"/>
      <c r="AO32" s="120"/>
      <c r="AP32" s="120"/>
      <c r="AQ32" s="120" t="s">
        <v>1069</v>
      </c>
      <c r="AR32" s="120"/>
      <c r="AS32" s="120"/>
      <c r="AT32" s="120"/>
      <c r="AU32" s="120"/>
      <c r="AV32" s="120"/>
      <c r="AW32" s="120"/>
      <c r="AX32"/>
      <c r="AY32"/>
      <c r="AZ32"/>
      <c r="BA32"/>
      <c r="BB32"/>
      <c r="BC32"/>
      <c r="BD32"/>
      <c r="BE32"/>
      <c r="BF32"/>
      <c r="BG32"/>
      <c r="BH32"/>
      <c r="BI32"/>
      <c r="BJ32"/>
      <c r="BK32"/>
      <c r="BL32"/>
      <c r="BM32"/>
      <c r="BN32"/>
      <c r="BO32"/>
      <c r="BP32"/>
    </row>
    <row r="33" spans="1:68" ht="24" customHeight="1">
      <c r="A33" s="981" t="s">
        <v>533</v>
      </c>
      <c r="B33" s="982"/>
      <c r="C33" s="982"/>
      <c r="D33" s="982"/>
      <c r="E33" s="982"/>
      <c r="F33" s="982"/>
      <c r="G33" s="1074" t="s">
        <v>479</v>
      </c>
      <c r="H33" s="1074" t="s">
        <v>480</v>
      </c>
      <c r="I33" s="1074" t="s">
        <v>481</v>
      </c>
      <c r="J33" s="1074" t="s">
        <v>482</v>
      </c>
      <c r="K33" s="1074" t="s">
        <v>483</v>
      </c>
      <c r="L33" s="1074" t="s">
        <v>484</v>
      </c>
      <c r="M33" s="1074" t="s">
        <v>485</v>
      </c>
      <c r="N33" s="1074"/>
      <c r="O33" s="1074" t="s">
        <v>486</v>
      </c>
      <c r="P33" s="1074"/>
      <c r="Q33" s="1074" t="s">
        <v>488</v>
      </c>
      <c r="R33" s="1074"/>
      <c r="S33" s="1074" t="s">
        <v>211</v>
      </c>
      <c r="T33" s="1074" t="s">
        <v>487</v>
      </c>
      <c r="U33" s="1074"/>
      <c r="V33" s="1074" t="s">
        <v>371</v>
      </c>
      <c r="W33" s="1074" t="s">
        <v>490</v>
      </c>
      <c r="X33" s="1074" t="s">
        <v>491</v>
      </c>
      <c r="Y33" s="1074" t="s">
        <v>492</v>
      </c>
      <c r="Z33" s="1074" t="s">
        <v>493</v>
      </c>
      <c r="AA33" s="1074" t="s">
        <v>494</v>
      </c>
      <c r="AB33" s="1086" t="s">
        <v>495</v>
      </c>
      <c r="AC33" s="1082" t="s">
        <v>496</v>
      </c>
      <c r="AD33" s="1083"/>
      <c r="AE33" s="1082" t="s">
        <v>497</v>
      </c>
      <c r="AF33" s="1083"/>
      <c r="AG33" s="1076" t="s">
        <v>973</v>
      </c>
      <c r="AH33" s="1077"/>
      <c r="AI33" s="1078"/>
      <c r="AJ33" s="14"/>
      <c r="AM33" s="120"/>
      <c r="AN33" s="120"/>
      <c r="AO33" s="120"/>
      <c r="AP33" s="120"/>
      <c r="AQ33" s="120"/>
      <c r="AR33" s="120"/>
      <c r="AS33" s="120"/>
      <c r="AT33" s="120"/>
      <c r="AU33" s="120"/>
      <c r="AV33" s="120"/>
      <c r="AW33" s="120"/>
      <c r="AX33"/>
      <c r="AY33"/>
      <c r="AZ33"/>
      <c r="BA33"/>
      <c r="BB33"/>
      <c r="BC33"/>
      <c r="BD33"/>
      <c r="BE33"/>
      <c r="BF33"/>
      <c r="BG33"/>
      <c r="BH33"/>
      <c r="BI33"/>
      <c r="BJ33"/>
      <c r="BK33"/>
      <c r="BL33"/>
      <c r="BM33"/>
      <c r="BN33"/>
      <c r="BO33"/>
      <c r="BP33"/>
    </row>
    <row r="34" spans="1:68" ht="24" customHeight="1">
      <c r="A34" s="983"/>
      <c r="B34" s="984"/>
      <c r="C34" s="984"/>
      <c r="D34" s="984"/>
      <c r="E34" s="984"/>
      <c r="F34" s="984"/>
      <c r="G34" s="1075"/>
      <c r="H34" s="1075"/>
      <c r="I34" s="1075"/>
      <c r="J34" s="1075"/>
      <c r="K34" s="1075"/>
      <c r="L34" s="1075"/>
      <c r="M34" s="1075"/>
      <c r="N34" s="1075"/>
      <c r="O34" s="1075"/>
      <c r="P34" s="1075"/>
      <c r="Q34" s="1075"/>
      <c r="R34" s="1075"/>
      <c r="S34" s="1075"/>
      <c r="T34" s="1075"/>
      <c r="U34" s="1075"/>
      <c r="V34" s="1075"/>
      <c r="W34" s="1075"/>
      <c r="X34" s="1075"/>
      <c r="Y34" s="1075"/>
      <c r="Z34" s="1075"/>
      <c r="AA34" s="1075"/>
      <c r="AB34" s="1087"/>
      <c r="AC34" s="1084"/>
      <c r="AD34" s="1085"/>
      <c r="AE34" s="1084"/>
      <c r="AF34" s="1085"/>
      <c r="AG34" s="1079"/>
      <c r="AH34" s="1080"/>
      <c r="AI34" s="1081"/>
      <c r="AJ34" s="14"/>
      <c r="AM34" s="120"/>
      <c r="AN34" s="120"/>
      <c r="AO34" s="120"/>
      <c r="AP34" s="120"/>
      <c r="AQ34" s="120"/>
      <c r="AR34" s="120"/>
      <c r="AS34" s="120"/>
      <c r="AT34" s="120"/>
      <c r="AU34" s="120"/>
      <c r="AV34" s="120"/>
      <c r="AW34" s="120"/>
      <c r="AX34"/>
      <c r="AY34"/>
      <c r="AZ34"/>
      <c r="BA34"/>
      <c r="BB34"/>
      <c r="BC34"/>
      <c r="BD34"/>
      <c r="BE34"/>
      <c r="BF34"/>
      <c r="BG34"/>
      <c r="BH34"/>
      <c r="BI34"/>
      <c r="BJ34"/>
      <c r="BK34"/>
      <c r="BL34"/>
      <c r="BM34"/>
      <c r="BN34"/>
      <c r="BO34"/>
      <c r="BP34"/>
    </row>
    <row r="35" spans="1:68" ht="24" customHeight="1">
      <c r="A35" s="983"/>
      <c r="B35" s="984"/>
      <c r="C35" s="984"/>
      <c r="D35" s="984"/>
      <c r="E35" s="984"/>
      <c r="F35" s="984"/>
      <c r="G35" s="1075"/>
      <c r="H35" s="1075"/>
      <c r="I35" s="1075"/>
      <c r="J35" s="1075"/>
      <c r="K35" s="1075"/>
      <c r="L35" s="1075"/>
      <c r="M35" s="1075"/>
      <c r="N35" s="1075"/>
      <c r="O35" s="1075"/>
      <c r="P35" s="1075"/>
      <c r="Q35" s="1075"/>
      <c r="R35" s="1075"/>
      <c r="S35" s="1075"/>
      <c r="T35" s="1075"/>
      <c r="U35" s="1075"/>
      <c r="V35" s="1075"/>
      <c r="W35" s="1075"/>
      <c r="X35" s="1075"/>
      <c r="Y35" s="1075"/>
      <c r="Z35" s="1075"/>
      <c r="AA35" s="1075"/>
      <c r="AB35" s="1087"/>
      <c r="AC35" s="1084"/>
      <c r="AD35" s="1085"/>
      <c r="AE35" s="1084"/>
      <c r="AF35" s="1085"/>
      <c r="AG35" s="1079"/>
      <c r="AH35" s="1080"/>
      <c r="AI35" s="1081"/>
      <c r="AJ35" s="14"/>
      <c r="AM35" s="120" t="s">
        <v>1070</v>
      </c>
      <c r="AN35" s="120"/>
      <c r="AO35" s="120"/>
      <c r="AP35" s="120"/>
      <c r="AQ35" s="120" t="s">
        <v>1250</v>
      </c>
      <c r="AR35" s="120"/>
      <c r="AS35" s="120"/>
      <c r="AT35" s="120"/>
      <c r="AU35" s="120"/>
      <c r="AV35" s="120"/>
      <c r="AW35" s="120"/>
      <c r="AX35"/>
      <c r="AY35"/>
      <c r="AZ35"/>
      <c r="BA35"/>
      <c r="BB35"/>
      <c r="BC35"/>
      <c r="BD35"/>
      <c r="BE35"/>
      <c r="BF35"/>
      <c r="BG35"/>
      <c r="BH35"/>
      <c r="BI35"/>
      <c r="BJ35"/>
      <c r="BK35"/>
      <c r="BL35"/>
      <c r="BM35"/>
      <c r="BN35"/>
      <c r="BO35"/>
      <c r="BP35"/>
    </row>
    <row r="36" spans="1:68" ht="24" customHeight="1">
      <c r="A36" s="983"/>
      <c r="B36" s="984"/>
      <c r="C36" s="984" t="s">
        <v>372</v>
      </c>
      <c r="D36" s="984"/>
      <c r="E36" s="984"/>
      <c r="F36" s="984"/>
      <c r="G36" s="18"/>
      <c r="H36" s="18"/>
      <c r="I36" s="18"/>
      <c r="J36" s="18"/>
      <c r="K36" s="18"/>
      <c r="L36" s="18"/>
      <c r="M36" s="506"/>
      <c r="N36" s="506"/>
      <c r="O36" s="506"/>
      <c r="P36" s="506"/>
      <c r="Q36" s="506"/>
      <c r="R36" s="506"/>
      <c r="S36" s="18"/>
      <c r="T36" s="506"/>
      <c r="U36" s="506"/>
      <c r="V36" s="18"/>
      <c r="W36" s="18"/>
      <c r="X36" s="18"/>
      <c r="Y36" s="18"/>
      <c r="Z36" s="18"/>
      <c r="AA36" s="18"/>
      <c r="AB36" s="87"/>
      <c r="AC36" s="554">
        <f>SUM(G36:W36)</f>
        <v>0</v>
      </c>
      <c r="AD36" s="826"/>
      <c r="AE36" s="554">
        <f>SUM(X36:AB36)</f>
        <v>0</v>
      </c>
      <c r="AF36" s="826"/>
      <c r="AG36" s="824"/>
      <c r="AH36" s="506"/>
      <c r="AI36" s="825"/>
      <c r="AM36" s="120"/>
      <c r="AN36" s="120"/>
      <c r="AO36" s="120"/>
      <c r="AP36" s="120"/>
      <c r="AQ36" s="120" t="s">
        <v>1072</v>
      </c>
      <c r="AR36" s="120"/>
      <c r="AS36" s="120"/>
      <c r="AT36" s="120"/>
      <c r="AU36" s="120"/>
      <c r="AV36" s="120"/>
      <c r="AW36" s="120"/>
      <c r="AX36"/>
      <c r="AY36"/>
      <c r="AZ36"/>
      <c r="BA36"/>
      <c r="BB36"/>
      <c r="BC36"/>
      <c r="BD36"/>
      <c r="BE36"/>
      <c r="BF36"/>
      <c r="BG36"/>
      <c r="BH36"/>
      <c r="BI36"/>
      <c r="BJ36"/>
      <c r="BK36"/>
      <c r="BL36"/>
      <c r="BM36"/>
      <c r="BN36"/>
      <c r="BO36"/>
      <c r="BP36"/>
    </row>
    <row r="37" spans="1:68" ht="24" customHeight="1" thickBot="1">
      <c r="A37" s="985"/>
      <c r="B37" s="986"/>
      <c r="C37" s="986" t="s">
        <v>635</v>
      </c>
      <c r="D37" s="986"/>
      <c r="E37" s="986"/>
      <c r="F37" s="986"/>
      <c r="G37" s="88"/>
      <c r="H37" s="88"/>
      <c r="I37" s="88"/>
      <c r="J37" s="88"/>
      <c r="K37" s="88"/>
      <c r="L37" s="88"/>
      <c r="M37" s="507"/>
      <c r="N37" s="507"/>
      <c r="O37" s="507"/>
      <c r="P37" s="507"/>
      <c r="Q37" s="507"/>
      <c r="R37" s="507"/>
      <c r="S37" s="88"/>
      <c r="T37" s="507"/>
      <c r="U37" s="507"/>
      <c r="V37" s="88"/>
      <c r="W37" s="88"/>
      <c r="X37" s="88"/>
      <c r="Y37" s="88"/>
      <c r="Z37" s="88"/>
      <c r="AA37" s="88"/>
      <c r="AB37" s="89"/>
      <c r="AC37" s="568">
        <f>SUM(G37:W37)</f>
        <v>0</v>
      </c>
      <c r="AD37" s="810"/>
      <c r="AE37" s="568">
        <f>SUM(X37:AB37)</f>
        <v>0</v>
      </c>
      <c r="AF37" s="810"/>
      <c r="AG37" s="811"/>
      <c r="AH37" s="507"/>
      <c r="AI37" s="812"/>
      <c r="AM37" s="120"/>
      <c r="AN37" s="120"/>
      <c r="AO37" s="120"/>
      <c r="AP37" s="120"/>
      <c r="AQ37" s="122" t="s">
        <v>1097</v>
      </c>
      <c r="AR37" s="120"/>
      <c r="AS37" s="120"/>
      <c r="AT37" s="120"/>
      <c r="AU37" s="120"/>
      <c r="AV37" s="120"/>
      <c r="AW37" s="120"/>
      <c r="AX37"/>
      <c r="AY37"/>
      <c r="AZ37"/>
      <c r="BA37"/>
      <c r="BB37"/>
      <c r="BC37"/>
      <c r="BD37"/>
      <c r="BE37"/>
      <c r="BF37"/>
      <c r="BG37"/>
      <c r="BH37"/>
      <c r="BI37"/>
      <c r="BJ37"/>
      <c r="BK37"/>
      <c r="BL37"/>
      <c r="BM37"/>
      <c r="BN37"/>
      <c r="BO37"/>
      <c r="BP37"/>
    </row>
    <row r="38" spans="1:68" ht="24" customHeight="1">
      <c r="AM38" s="120"/>
      <c r="AN38" s="120"/>
      <c r="AO38" s="120"/>
      <c r="AP38" s="120"/>
      <c r="AQ38" s="120"/>
      <c r="AR38" s="120"/>
      <c r="AS38" s="120"/>
      <c r="AT38" s="120"/>
      <c r="AU38" s="120"/>
      <c r="AV38" s="120"/>
      <c r="AW38" s="120"/>
      <c r="AX38"/>
      <c r="AY38"/>
      <c r="AZ38"/>
      <c r="BA38"/>
      <c r="BB38"/>
      <c r="BC38"/>
      <c r="BD38"/>
      <c r="BE38"/>
      <c r="BF38"/>
      <c r="BG38"/>
      <c r="BH38"/>
      <c r="BI38"/>
      <c r="BJ38"/>
      <c r="BK38"/>
      <c r="BL38"/>
      <c r="BM38"/>
      <c r="BN38"/>
      <c r="BO38"/>
      <c r="BP38"/>
    </row>
    <row r="39" spans="1:68" ht="24" customHeight="1">
      <c r="BO39"/>
      <c r="BP39"/>
    </row>
  </sheetData>
  <sheetProtection selectLockedCells="1"/>
  <customSheetViews>
    <customSheetView guid="{DA3E2843-7809-455C-A4BC-B15E27031169}" showGridLines="0">
      <selection activeCell="E5" sqref="E5:K5"/>
      <pageMargins left="0.39370078740157483" right="0.39370078740157483" top="0.27559055118110237" bottom="0.51181102362204722" header="0.27559055118110237" footer="0.31496062992125984"/>
      <printOptions horizontalCentered="1"/>
      <pageSetup paperSize="9" scale="95" orientation="portrait" horizontalDpi="300" verticalDpi="300" r:id="rId1"/>
      <headerFooter alignWithMargins="0">
        <oddFooter>&amp;C京都府医師会地域連携パス&amp;R計画管理病院＆生活期医療機関へ</oddFooter>
      </headerFooter>
    </customSheetView>
    <customSheetView guid="{1546F4D9-DCE6-4EE4-BE10-3F8B30433F13}" showGridLines="0">
      <selection activeCell="Q5" sqref="Q5:AI5"/>
      <pageMargins left="0.39370078740157483" right="0.39370078740157483" top="0.27559055118110237" bottom="0.51181102362204722" header="0.27559055118110237" footer="0.31496062992125984"/>
      <printOptions horizontalCentered="1"/>
      <pageSetup paperSize="9" scale="95" orientation="portrait" horizontalDpi="300" verticalDpi="300" r:id="rId2"/>
      <headerFooter alignWithMargins="0">
        <oddFooter>&amp;C京都府医師会地域連携パス&amp;R計画管理病院＆生活期医療機関へ</oddFooter>
      </headerFooter>
    </customSheetView>
  </customSheetViews>
  <mergeCells count="116">
    <mergeCell ref="A12:D12"/>
    <mergeCell ref="A13:D13"/>
    <mergeCell ref="A14:D14"/>
    <mergeCell ref="E6:Y14"/>
    <mergeCell ref="A6:D10"/>
    <mergeCell ref="A31:D31"/>
    <mergeCell ref="A23:D23"/>
    <mergeCell ref="A32:D32"/>
    <mergeCell ref="T33:U35"/>
    <mergeCell ref="X33:X35"/>
    <mergeCell ref="I33:I35"/>
    <mergeCell ref="C33:F35"/>
    <mergeCell ref="AA1:AI1"/>
    <mergeCell ref="A1:Z1"/>
    <mergeCell ref="E5:K5"/>
    <mergeCell ref="AE10:AI10"/>
    <mergeCell ref="AE11:AI11"/>
    <mergeCell ref="Z9:AD9"/>
    <mergeCell ref="AH3:AI4"/>
    <mergeCell ref="K3:R4"/>
    <mergeCell ref="A11:D11"/>
    <mergeCell ref="Z10:AD10"/>
    <mergeCell ref="Z16:AD16"/>
    <mergeCell ref="Z13:AD13"/>
    <mergeCell ref="AE12:AI12"/>
    <mergeCell ref="Z14:AD14"/>
    <mergeCell ref="Z12:AD12"/>
    <mergeCell ref="AA23:AI23"/>
    <mergeCell ref="AA24:AI24"/>
    <mergeCell ref="Z7:AD7"/>
    <mergeCell ref="Z8:AD8"/>
    <mergeCell ref="Z11:AD11"/>
    <mergeCell ref="AE8:AI8"/>
    <mergeCell ref="AE13:AI13"/>
    <mergeCell ref="AF20:AI20"/>
    <mergeCell ref="AA20:AC20"/>
    <mergeCell ref="AD18:AE18"/>
    <mergeCell ref="Z15:AD15"/>
    <mergeCell ref="AD32:AI32"/>
    <mergeCell ref="Z19:AI19"/>
    <mergeCell ref="AC29:AD29"/>
    <mergeCell ref="Z30:AB32"/>
    <mergeCell ref="Z29:AB29"/>
    <mergeCell ref="Z17:AD17"/>
    <mergeCell ref="A2:D2"/>
    <mergeCell ref="AE9:AI9"/>
    <mergeCell ref="S3:T4"/>
    <mergeCell ref="A5:D5"/>
    <mergeCell ref="AB2:AI2"/>
    <mergeCell ref="A3:B4"/>
    <mergeCell ref="C3:G4"/>
    <mergeCell ref="U3:V4"/>
    <mergeCell ref="E2:L2"/>
    <mergeCell ref="M2:N2"/>
    <mergeCell ref="O2:Y2"/>
    <mergeCell ref="Q5:AI5"/>
    <mergeCell ref="Z2:AA2"/>
    <mergeCell ref="H3:J4"/>
    <mergeCell ref="L5:P5"/>
    <mergeCell ref="Z3:AE4"/>
    <mergeCell ref="AF3:AG4"/>
    <mergeCell ref="W3:Y4"/>
    <mergeCell ref="Z6:AD6"/>
    <mergeCell ref="AG37:AI37"/>
    <mergeCell ref="AC36:AD36"/>
    <mergeCell ref="AC37:AD37"/>
    <mergeCell ref="AE37:AF37"/>
    <mergeCell ref="AE33:AF35"/>
    <mergeCell ref="AE36:AF36"/>
    <mergeCell ref="AC33:AD35"/>
    <mergeCell ref="AA33:AA35"/>
    <mergeCell ref="AB33:AB35"/>
    <mergeCell ref="O37:P37"/>
    <mergeCell ref="A29:D29"/>
    <mergeCell ref="M37:N37"/>
    <mergeCell ref="J33:J35"/>
    <mergeCell ref="A20:D20"/>
    <mergeCell ref="C36:F36"/>
    <mergeCell ref="C37:F37"/>
    <mergeCell ref="M33:N35"/>
    <mergeCell ref="L33:L35"/>
    <mergeCell ref="A33:B37"/>
    <mergeCell ref="O36:P36"/>
    <mergeCell ref="E15:Y23"/>
    <mergeCell ref="T37:U37"/>
    <mergeCell ref="W33:W35"/>
    <mergeCell ref="Y33:Y35"/>
    <mergeCell ref="Q33:R35"/>
    <mergeCell ref="S33:S35"/>
    <mergeCell ref="V33:V35"/>
    <mergeCell ref="Q36:R36"/>
    <mergeCell ref="Q37:R37"/>
    <mergeCell ref="A30:D30"/>
    <mergeCell ref="G33:G35"/>
    <mergeCell ref="H33:H35"/>
    <mergeCell ref="AQ28:BG29"/>
    <mergeCell ref="A24:D28"/>
    <mergeCell ref="A15:D19"/>
    <mergeCell ref="K33:K35"/>
    <mergeCell ref="E24:Y32"/>
    <mergeCell ref="T36:U36"/>
    <mergeCell ref="O33:P35"/>
    <mergeCell ref="A21:D21"/>
    <mergeCell ref="A22:D22"/>
    <mergeCell ref="M36:N36"/>
    <mergeCell ref="Z33:Z35"/>
    <mergeCell ref="Z28:AB28"/>
    <mergeCell ref="AG33:AI35"/>
    <mergeCell ref="AG36:AI36"/>
    <mergeCell ref="AF21:AI21"/>
    <mergeCell ref="AC28:AD28"/>
    <mergeCell ref="AA21:AC21"/>
    <mergeCell ref="AA22:AC22"/>
    <mergeCell ref="AA25:AI25"/>
    <mergeCell ref="AF22:AI22"/>
    <mergeCell ref="Z18:AB18"/>
  </mergeCells>
  <phoneticPr fontId="2"/>
  <dataValidations disablePrompts="1" count="2">
    <dataValidation imeMode="hiragana" allowBlank="1" showInputMessage="1" showErrorMessage="1" sqref="AB2:AI2 Q5:AI5"/>
    <dataValidation imeMode="halfAlpha" allowBlank="1" showInputMessage="1" showErrorMessage="1" sqref="E5:K5 E2:L2"/>
  </dataValidations>
  <printOptions horizontalCentered="1"/>
  <pageMargins left="0.39370078740157483" right="0.39370078740157483" top="0.27559055118110237" bottom="0.51181102362204722" header="0.27559055118110237" footer="0.31496062992125984"/>
  <pageSetup paperSize="9" scale="65" orientation="landscape" horizontalDpi="300" verticalDpi="300" r:id="rId3"/>
  <headerFooter alignWithMargins="0">
    <oddFooter xml:space="preserve">&amp;C
</oddFooter>
  </headerFooter>
  <legacyDrawing r:id="rId4"/>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tabColor rgb="FF00B0F0"/>
  </sheetPr>
  <dimension ref="A1:BJ41"/>
  <sheetViews>
    <sheetView showGridLines="0" showWhiteSpace="0" zoomScaleNormal="100" zoomScaleSheetLayoutView="100" workbookViewId="0">
      <selection activeCell="AS38" sqref="AS38"/>
    </sheetView>
  </sheetViews>
  <sheetFormatPr defaultColWidth="2.75" defaultRowHeight="21" customHeight="1"/>
  <cols>
    <col min="1" max="12" width="2.75" style="3"/>
    <col min="13" max="13" width="3.125" style="3" customWidth="1"/>
    <col min="14" max="18" width="2.75" style="3"/>
    <col min="19" max="19" width="3" style="3" customWidth="1"/>
    <col min="20" max="20" width="2.75" style="3"/>
    <col min="21" max="22" width="2.875" style="3" customWidth="1"/>
    <col min="23" max="24" width="2.75" style="3"/>
    <col min="25" max="25" width="2.875" style="3" customWidth="1"/>
    <col min="26" max="26" width="2.75" style="3"/>
    <col min="27" max="28" width="2.875" style="3" customWidth="1"/>
    <col min="29" max="16384" width="2.75" style="3"/>
  </cols>
  <sheetData>
    <row r="1" spans="1:62" ht="21" customHeight="1" thickBot="1">
      <c r="A1" s="481" t="s">
        <v>953</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213</v>
      </c>
      <c r="AB1" s="572"/>
      <c r="AC1" s="572"/>
      <c r="AD1" s="572"/>
      <c r="AE1" s="572"/>
      <c r="AF1" s="572"/>
      <c r="AG1" s="572"/>
      <c r="AH1" s="572"/>
      <c r="AI1" s="572"/>
      <c r="AM1" s="189" t="s">
        <v>1098</v>
      </c>
      <c r="AN1" s="168"/>
      <c r="AO1" s="168"/>
      <c r="AP1" s="168"/>
      <c r="AQ1" s="11"/>
      <c r="AR1" s="11"/>
      <c r="AS1" s="11"/>
      <c r="AT1" s="11"/>
      <c r="AU1" s="11"/>
      <c r="AV1" s="11"/>
      <c r="AW1" s="11"/>
      <c r="AX1" s="11"/>
      <c r="AY1" s="11"/>
      <c r="AZ1" s="11"/>
      <c r="BA1" s="11"/>
      <c r="BB1" s="11"/>
      <c r="BC1" s="11"/>
      <c r="BD1" s="11"/>
      <c r="BE1" s="11"/>
      <c r="BF1" s="11"/>
      <c r="BG1" s="11"/>
      <c r="BH1" s="11"/>
      <c r="BI1" s="11"/>
      <c r="BJ1" s="11"/>
    </row>
    <row r="2" spans="1:62" ht="21" customHeight="1">
      <c r="A2" s="988" t="s">
        <v>465</v>
      </c>
      <c r="B2" s="989"/>
      <c r="C2" s="989"/>
      <c r="D2" s="989"/>
      <c r="E2" s="738"/>
      <c r="F2" s="738"/>
      <c r="G2" s="738"/>
      <c r="H2" s="738"/>
      <c r="I2" s="738"/>
      <c r="J2" s="738"/>
      <c r="K2" s="738"/>
      <c r="L2" s="738"/>
      <c r="M2" s="989" t="s">
        <v>468</v>
      </c>
      <c r="N2" s="989"/>
      <c r="O2" s="996" t="s">
        <v>1201</v>
      </c>
      <c r="P2" s="997"/>
      <c r="Q2" s="997"/>
      <c r="R2" s="997"/>
      <c r="S2" s="997"/>
      <c r="T2" s="997"/>
      <c r="U2" s="997"/>
      <c r="V2" s="997"/>
      <c r="W2" s="997"/>
      <c r="X2" s="997"/>
      <c r="Y2" s="998"/>
      <c r="Z2" s="989" t="s">
        <v>558</v>
      </c>
      <c r="AA2" s="989"/>
      <c r="AB2" s="573"/>
      <c r="AC2" s="573"/>
      <c r="AD2" s="573"/>
      <c r="AE2" s="573"/>
      <c r="AF2" s="573"/>
      <c r="AG2" s="573"/>
      <c r="AH2" s="573"/>
      <c r="AI2" s="636"/>
      <c r="AM2" s="11"/>
      <c r="AN2" s="11"/>
      <c r="AO2" s="11"/>
      <c r="AP2" s="11"/>
      <c r="AQ2" s="11"/>
      <c r="AR2" s="11"/>
      <c r="AS2" s="11"/>
      <c r="AT2" s="11"/>
      <c r="AU2" s="11"/>
      <c r="AV2" s="11"/>
      <c r="AW2" s="11"/>
      <c r="AX2" s="11"/>
      <c r="AY2" s="11"/>
      <c r="AZ2" s="11"/>
      <c r="BA2" s="11"/>
      <c r="BB2" s="11"/>
      <c r="BC2" s="11"/>
      <c r="BD2" s="11"/>
      <c r="BE2" s="11"/>
      <c r="BF2" s="11"/>
      <c r="BG2" s="11"/>
      <c r="BH2" s="11"/>
      <c r="BI2" s="11"/>
      <c r="BJ2" s="11"/>
    </row>
    <row r="3" spans="1:62" ht="12" customHeight="1">
      <c r="A3" s="983" t="s">
        <v>289</v>
      </c>
      <c r="B3" s="984"/>
      <c r="C3" s="855" t="s">
        <v>1189</v>
      </c>
      <c r="D3" s="856"/>
      <c r="E3" s="856"/>
      <c r="F3" s="856"/>
      <c r="G3" s="857"/>
      <c r="H3" s="984" t="s">
        <v>728</v>
      </c>
      <c r="I3" s="984"/>
      <c r="J3" s="984"/>
      <c r="K3" s="849" t="s">
        <v>1203</v>
      </c>
      <c r="L3" s="849"/>
      <c r="M3" s="849"/>
      <c r="N3" s="849"/>
      <c r="O3" s="849"/>
      <c r="P3" s="849"/>
      <c r="Q3" s="849"/>
      <c r="R3" s="745"/>
      <c r="S3" s="984" t="s">
        <v>478</v>
      </c>
      <c r="T3" s="984"/>
      <c r="U3" s="744" t="s">
        <v>1122</v>
      </c>
      <c r="V3" s="745"/>
      <c r="W3" s="984" t="s">
        <v>470</v>
      </c>
      <c r="X3" s="984"/>
      <c r="Y3" s="984"/>
      <c r="Z3" s="1057" t="s">
        <v>1209</v>
      </c>
      <c r="AA3" s="844"/>
      <c r="AB3" s="844"/>
      <c r="AC3" s="844"/>
      <c r="AD3" s="844"/>
      <c r="AE3" s="845"/>
      <c r="AF3" s="984" t="s">
        <v>535</v>
      </c>
      <c r="AG3" s="984"/>
      <c r="AH3" s="851" t="s">
        <v>1123</v>
      </c>
      <c r="AI3" s="852"/>
      <c r="AM3" s="11"/>
      <c r="AN3" s="11"/>
      <c r="AO3" s="11"/>
      <c r="AP3" s="11"/>
      <c r="AQ3" s="11"/>
      <c r="AR3" s="11"/>
      <c r="AS3" s="11"/>
      <c r="AT3" s="11"/>
      <c r="AU3" s="11"/>
      <c r="AV3" s="11"/>
      <c r="AW3" s="11"/>
      <c r="AX3" s="11"/>
      <c r="AY3" s="11"/>
      <c r="AZ3" s="11"/>
      <c r="BA3" s="11"/>
      <c r="BB3" s="11"/>
      <c r="BC3" s="11"/>
      <c r="BD3" s="11"/>
      <c r="BE3" s="11"/>
      <c r="BF3" s="11"/>
      <c r="BG3" s="11"/>
      <c r="BH3" s="11"/>
      <c r="BI3" s="11"/>
      <c r="BJ3" s="11"/>
    </row>
    <row r="4" spans="1:62" ht="21" customHeight="1" thickBot="1">
      <c r="A4" s="985"/>
      <c r="B4" s="986"/>
      <c r="C4" s="858"/>
      <c r="D4" s="859"/>
      <c r="E4" s="859"/>
      <c r="F4" s="859"/>
      <c r="G4" s="860"/>
      <c r="H4" s="986"/>
      <c r="I4" s="986"/>
      <c r="J4" s="986"/>
      <c r="K4" s="850"/>
      <c r="L4" s="850"/>
      <c r="M4" s="850"/>
      <c r="N4" s="850"/>
      <c r="O4" s="850"/>
      <c r="P4" s="850"/>
      <c r="Q4" s="850"/>
      <c r="R4" s="747"/>
      <c r="S4" s="986"/>
      <c r="T4" s="986"/>
      <c r="U4" s="746"/>
      <c r="V4" s="747"/>
      <c r="W4" s="986"/>
      <c r="X4" s="986"/>
      <c r="Y4" s="986"/>
      <c r="Z4" s="846"/>
      <c r="AA4" s="847"/>
      <c r="AB4" s="847"/>
      <c r="AC4" s="847"/>
      <c r="AD4" s="847"/>
      <c r="AE4" s="848"/>
      <c r="AF4" s="986"/>
      <c r="AG4" s="986"/>
      <c r="AH4" s="853"/>
      <c r="AI4" s="854"/>
      <c r="AM4" s="250"/>
      <c r="AN4" s="122"/>
      <c r="AO4" s="191" t="s">
        <v>978</v>
      </c>
      <c r="AP4" s="190" t="s">
        <v>1022</v>
      </c>
      <c r="AQ4" s="11"/>
      <c r="AR4" s="11"/>
      <c r="AS4" s="11"/>
      <c r="AT4" s="11"/>
      <c r="AU4" s="11"/>
      <c r="AV4" s="11"/>
      <c r="AW4" s="11"/>
      <c r="AX4" s="11"/>
      <c r="AY4" s="11"/>
      <c r="AZ4" s="11"/>
      <c r="BA4" s="11"/>
      <c r="BB4" s="11"/>
      <c r="BC4" s="11"/>
      <c r="BD4" s="11"/>
      <c r="BE4" s="11"/>
      <c r="BF4" s="11"/>
      <c r="BG4" s="11"/>
      <c r="BH4" s="11"/>
      <c r="BI4" s="11"/>
    </row>
    <row r="5" spans="1:62" ht="21" customHeight="1">
      <c r="A5" s="1096" t="s">
        <v>870</v>
      </c>
      <c r="B5" s="556"/>
      <c r="C5" s="556"/>
      <c r="D5" s="519"/>
      <c r="E5" s="1097"/>
      <c r="F5" s="791"/>
      <c r="G5" s="791"/>
      <c r="H5" s="791"/>
      <c r="I5" s="791"/>
      <c r="J5" s="791"/>
      <c r="K5" s="791"/>
      <c r="L5" s="791"/>
      <c r="M5" s="791"/>
      <c r="N5" s="791"/>
      <c r="O5" s="791"/>
      <c r="P5" s="791"/>
      <c r="Q5" s="791"/>
      <c r="R5" s="791"/>
      <c r="S5" s="791"/>
      <c r="T5" s="791"/>
      <c r="U5" s="791"/>
      <c r="V5" s="791"/>
      <c r="W5" s="791"/>
      <c r="X5" s="791"/>
      <c r="Y5" s="791"/>
      <c r="Z5" s="791"/>
      <c r="AA5" s="791"/>
      <c r="AB5" s="791"/>
      <c r="AC5" s="791"/>
      <c r="AD5" s="791"/>
      <c r="AE5" s="791"/>
      <c r="AF5" s="791"/>
      <c r="AG5" s="791"/>
      <c r="AH5" s="791"/>
      <c r="AI5" s="792"/>
      <c r="AM5" s="11"/>
      <c r="AN5" s="11"/>
      <c r="AO5" s="190"/>
      <c r="AP5" s="190"/>
      <c r="AQ5" s="11"/>
      <c r="AR5" s="11"/>
      <c r="AS5" s="11"/>
      <c r="AT5" s="11"/>
      <c r="AU5" s="11"/>
      <c r="AV5" s="11"/>
      <c r="AW5" s="11"/>
      <c r="AX5" s="11"/>
      <c r="AY5" s="11"/>
      <c r="AZ5" s="11"/>
      <c r="BA5" s="11"/>
      <c r="BB5" s="11"/>
      <c r="BC5" s="11"/>
      <c r="BD5" s="11"/>
      <c r="BE5" s="11"/>
      <c r="BF5" s="11"/>
      <c r="BG5" s="11"/>
      <c r="BH5" s="11"/>
      <c r="BI5" s="11"/>
      <c r="BJ5" s="11"/>
    </row>
    <row r="6" spans="1:62" ht="21" customHeight="1">
      <c r="A6" s="1006"/>
      <c r="B6" s="557"/>
      <c r="C6" s="557"/>
      <c r="D6" s="520"/>
      <c r="E6" s="626"/>
      <c r="F6" s="627"/>
      <c r="G6" s="627"/>
      <c r="H6" s="627"/>
      <c r="I6" s="627"/>
      <c r="J6" s="627"/>
      <c r="K6" s="627"/>
      <c r="L6" s="627"/>
      <c r="M6" s="627"/>
      <c r="N6" s="627"/>
      <c r="O6" s="627"/>
      <c r="P6" s="627"/>
      <c r="Q6" s="627"/>
      <c r="R6" s="627"/>
      <c r="S6" s="627"/>
      <c r="T6" s="627"/>
      <c r="U6" s="627"/>
      <c r="V6" s="627"/>
      <c r="W6" s="627"/>
      <c r="X6" s="627"/>
      <c r="Y6" s="627"/>
      <c r="Z6" s="627"/>
      <c r="AA6" s="627"/>
      <c r="AB6" s="627"/>
      <c r="AC6" s="627"/>
      <c r="AD6" s="627"/>
      <c r="AE6" s="627"/>
      <c r="AF6" s="627"/>
      <c r="AG6" s="627"/>
      <c r="AH6" s="627"/>
      <c r="AI6" s="704"/>
      <c r="AK6" s="5"/>
      <c r="AM6" s="192" t="s">
        <v>465</v>
      </c>
      <c r="AN6" s="190"/>
      <c r="AO6" s="190"/>
      <c r="AP6" s="190"/>
      <c r="AQ6" s="190" t="s">
        <v>1043</v>
      </c>
      <c r="AR6" s="11"/>
      <c r="AS6" s="11"/>
      <c r="AT6" s="11"/>
      <c r="AU6" s="11"/>
      <c r="AV6" s="11"/>
      <c r="AW6" s="11"/>
      <c r="AX6" s="11"/>
      <c r="AY6" s="11"/>
      <c r="AZ6" s="11"/>
      <c r="BA6" s="11"/>
      <c r="BB6" s="11"/>
      <c r="BC6" s="11"/>
      <c r="BD6" s="11"/>
      <c r="BE6" s="11"/>
      <c r="BF6" s="11"/>
      <c r="BG6" s="11"/>
      <c r="BH6" s="11"/>
      <c r="BI6" s="11"/>
      <c r="BJ6" s="11"/>
    </row>
    <row r="7" spans="1:62" ht="21" customHeight="1">
      <c r="A7" s="1006" t="s">
        <v>58</v>
      </c>
      <c r="B7" s="557"/>
      <c r="C7" s="557"/>
      <c r="D7" s="520"/>
      <c r="E7" s="626"/>
      <c r="F7" s="627"/>
      <c r="G7" s="627"/>
      <c r="H7" s="627"/>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704"/>
      <c r="AM7" s="190" t="s">
        <v>1024</v>
      </c>
      <c r="AN7" s="190"/>
      <c r="AO7" s="122"/>
      <c r="AP7" s="122"/>
      <c r="AQ7" s="190" t="s">
        <v>1017</v>
      </c>
      <c r="AR7" s="11"/>
      <c r="AS7" s="11"/>
      <c r="AT7" s="11"/>
      <c r="AU7" s="11"/>
      <c r="AV7" s="11"/>
      <c r="AW7" s="11"/>
      <c r="AX7" s="11"/>
      <c r="AY7" s="11"/>
      <c r="AZ7" s="11"/>
      <c r="BA7" s="11"/>
      <c r="BB7" s="11"/>
      <c r="BC7" s="11"/>
      <c r="BD7" s="11"/>
      <c r="BE7" s="11"/>
      <c r="BF7" s="11"/>
      <c r="BG7" s="11"/>
      <c r="BH7" s="11"/>
      <c r="BI7" s="11"/>
      <c r="BJ7" s="11"/>
    </row>
    <row r="8" spans="1:62" ht="21" customHeight="1" thickBot="1">
      <c r="A8" s="1038">
        <f>LEN(E5)</f>
        <v>0</v>
      </c>
      <c r="B8" s="1039"/>
      <c r="C8" s="1039"/>
      <c r="D8" s="1040"/>
      <c r="E8" s="629"/>
      <c r="F8" s="630"/>
      <c r="G8" s="630"/>
      <c r="H8" s="630"/>
      <c r="I8" s="630"/>
      <c r="J8" s="630"/>
      <c r="K8" s="630"/>
      <c r="L8" s="630"/>
      <c r="M8" s="630"/>
      <c r="N8" s="630"/>
      <c r="O8" s="630"/>
      <c r="P8" s="630"/>
      <c r="Q8" s="630"/>
      <c r="R8" s="630"/>
      <c r="S8" s="630"/>
      <c r="T8" s="630"/>
      <c r="U8" s="630"/>
      <c r="V8" s="630"/>
      <c r="W8" s="630"/>
      <c r="X8" s="630"/>
      <c r="Y8" s="630"/>
      <c r="Z8" s="630"/>
      <c r="AA8" s="630"/>
      <c r="AB8" s="630"/>
      <c r="AC8" s="630"/>
      <c r="AD8" s="630"/>
      <c r="AE8" s="630"/>
      <c r="AF8" s="630"/>
      <c r="AG8" s="630"/>
      <c r="AH8" s="630"/>
      <c r="AI8" s="793"/>
      <c r="AM8"/>
      <c r="AN8" s="11"/>
      <c r="AO8" s="11"/>
      <c r="AP8" s="11"/>
      <c r="AQ8" s="11"/>
      <c r="AR8" s="11"/>
      <c r="AS8" s="11"/>
      <c r="AT8" s="11"/>
      <c r="AU8" s="11"/>
      <c r="AV8" s="11"/>
      <c r="AW8" s="11"/>
      <c r="AX8" s="11"/>
      <c r="AY8" s="11"/>
      <c r="AZ8" s="11"/>
      <c r="BA8" s="11"/>
      <c r="BB8" s="11"/>
      <c r="BC8" s="11"/>
      <c r="BD8" s="11"/>
      <c r="BE8" s="11"/>
      <c r="BF8" s="11"/>
      <c r="BG8" s="11"/>
      <c r="BH8" s="11"/>
      <c r="BI8" s="11"/>
      <c r="BJ8" s="11"/>
    </row>
    <row r="9" spans="1:62" ht="21" customHeight="1">
      <c r="A9" s="1052" t="s">
        <v>654</v>
      </c>
      <c r="B9" s="984" t="s">
        <v>837</v>
      </c>
      <c r="C9" s="984"/>
      <c r="D9" s="984"/>
      <c r="E9" s="33" t="s">
        <v>595</v>
      </c>
      <c r="F9" s="613" t="s">
        <v>713</v>
      </c>
      <c r="G9" s="613"/>
      <c r="H9" s="33" t="s">
        <v>595</v>
      </c>
      <c r="I9" s="613" t="s">
        <v>714</v>
      </c>
      <c r="J9" s="613"/>
      <c r="K9" s="33" t="s">
        <v>595</v>
      </c>
      <c r="L9" s="613" t="s">
        <v>836</v>
      </c>
      <c r="M9" s="613"/>
      <c r="N9" s="33" t="s">
        <v>595</v>
      </c>
      <c r="O9" s="613" t="s">
        <v>715</v>
      </c>
      <c r="P9" s="613"/>
      <c r="Q9" s="33" t="s">
        <v>595</v>
      </c>
      <c r="R9" s="613" t="s">
        <v>835</v>
      </c>
      <c r="S9" s="613"/>
      <c r="T9" s="33" t="s">
        <v>595</v>
      </c>
      <c r="U9" s="613" t="s">
        <v>4</v>
      </c>
      <c r="V9" s="613"/>
      <c r="W9" s="613"/>
      <c r="X9" s="613"/>
      <c r="Y9" s="613"/>
      <c r="Z9" s="33" t="s">
        <v>595</v>
      </c>
      <c r="AA9" s="23" t="s">
        <v>655</v>
      </c>
      <c r="AB9" s="23"/>
      <c r="AC9" s="23"/>
      <c r="AD9" s="23"/>
      <c r="AE9" s="23"/>
      <c r="AF9" s="23"/>
      <c r="AG9" s="23"/>
      <c r="AH9" s="23"/>
      <c r="AI9" s="91"/>
      <c r="AM9"/>
      <c r="AN9" s="11"/>
      <c r="AO9" s="11"/>
      <c r="AP9" s="11"/>
      <c r="AQ9" s="11"/>
      <c r="AR9" s="11"/>
      <c r="AS9" s="11"/>
      <c r="AT9" s="11"/>
      <c r="AU9" s="11"/>
      <c r="AV9" s="11"/>
      <c r="AW9" s="11"/>
      <c r="AX9" s="11"/>
      <c r="AY9" s="11"/>
      <c r="AZ9" s="11"/>
      <c r="BA9" s="11"/>
      <c r="BB9" s="11"/>
      <c r="BC9" s="11"/>
      <c r="BD9" s="11"/>
      <c r="BE9" s="11"/>
      <c r="BF9" s="11"/>
      <c r="BG9" s="11"/>
      <c r="BH9" s="11"/>
      <c r="BI9" s="11"/>
      <c r="BJ9" s="11"/>
    </row>
    <row r="10" spans="1:62" ht="21" customHeight="1">
      <c r="A10" s="1052"/>
      <c r="B10" s="984"/>
      <c r="C10" s="984"/>
      <c r="D10" s="984"/>
      <c r="E10" s="32" t="s">
        <v>595</v>
      </c>
      <c r="F10" s="666" t="s">
        <v>939</v>
      </c>
      <c r="G10" s="666"/>
      <c r="H10" s="608"/>
      <c r="I10" s="608"/>
      <c r="J10" s="608"/>
      <c r="K10" s="608"/>
      <c r="L10" s="608"/>
      <c r="M10" s="608"/>
      <c r="N10" s="608"/>
      <c r="O10" s="608"/>
      <c r="P10" s="563" t="s">
        <v>5</v>
      </c>
      <c r="Q10" s="563"/>
      <c r="R10" s="563"/>
      <c r="S10" s="608"/>
      <c r="T10" s="608"/>
      <c r="U10" s="608"/>
      <c r="V10" s="608"/>
      <c r="W10" s="608"/>
      <c r="X10" s="21" t="s">
        <v>950</v>
      </c>
      <c r="Y10" s="21"/>
      <c r="Z10" s="32" t="s">
        <v>595</v>
      </c>
      <c r="AA10" s="21" t="s">
        <v>544</v>
      </c>
      <c r="AB10" s="21"/>
      <c r="AC10" s="21" t="s">
        <v>269</v>
      </c>
      <c r="AD10" s="608"/>
      <c r="AE10" s="608"/>
      <c r="AF10" s="608"/>
      <c r="AG10" s="608"/>
      <c r="AH10" s="608"/>
      <c r="AI10" s="84" t="s">
        <v>693</v>
      </c>
      <c r="AM10"/>
      <c r="AN10" s="11"/>
      <c r="AO10" s="11"/>
      <c r="AP10" s="11"/>
      <c r="AQ10" s="11"/>
      <c r="AR10" s="11"/>
      <c r="AS10" s="11"/>
      <c r="AT10" s="11"/>
      <c r="AU10" s="11"/>
      <c r="AV10" s="11"/>
      <c r="AW10" s="11"/>
      <c r="AX10" s="11"/>
      <c r="AY10" s="11"/>
      <c r="AZ10" s="11"/>
      <c r="BA10" s="11"/>
      <c r="BB10" s="11"/>
      <c r="BC10" s="11"/>
      <c r="BD10" s="11"/>
      <c r="BE10" s="11"/>
      <c r="BF10" s="11"/>
      <c r="BG10" s="11"/>
      <c r="BH10" s="11"/>
      <c r="BI10" s="11"/>
      <c r="BJ10" s="11"/>
    </row>
    <row r="11" spans="1:62" ht="21" customHeight="1">
      <c r="A11" s="1052"/>
      <c r="B11" s="984" t="s">
        <v>838</v>
      </c>
      <c r="C11" s="984"/>
      <c r="D11" s="984"/>
      <c r="E11" s="32" t="s">
        <v>595</v>
      </c>
      <c r="F11" s="21" t="s">
        <v>862</v>
      </c>
      <c r="G11" s="21"/>
      <c r="H11" s="32" t="s">
        <v>595</v>
      </c>
      <c r="I11" s="21" t="s">
        <v>863</v>
      </c>
      <c r="J11" s="21"/>
      <c r="K11" s="32" t="s">
        <v>595</v>
      </c>
      <c r="L11" s="21" t="s">
        <v>864</v>
      </c>
      <c r="M11" s="21"/>
      <c r="N11" s="32" t="s">
        <v>595</v>
      </c>
      <c r="O11" s="21" t="s">
        <v>868</v>
      </c>
      <c r="P11" s="21"/>
      <c r="Q11" s="32" t="s">
        <v>595</v>
      </c>
      <c r="R11" s="21" t="s">
        <v>865</v>
      </c>
      <c r="S11" s="21"/>
      <c r="T11" s="21"/>
      <c r="U11" s="32" t="s">
        <v>595</v>
      </c>
      <c r="V11" s="21" t="s">
        <v>866</v>
      </c>
      <c r="W11" s="21"/>
      <c r="X11" s="21"/>
      <c r="Y11" s="32" t="s">
        <v>595</v>
      </c>
      <c r="Z11" s="666" t="s">
        <v>869</v>
      </c>
      <c r="AA11" s="666"/>
      <c r="AB11" s="32" t="s">
        <v>595</v>
      </c>
      <c r="AC11" s="21" t="s">
        <v>544</v>
      </c>
      <c r="AD11" s="21"/>
      <c r="AE11" s="21" t="s">
        <v>692</v>
      </c>
      <c r="AF11" s="608"/>
      <c r="AG11" s="608"/>
      <c r="AH11" s="608"/>
      <c r="AI11" s="84" t="s">
        <v>693</v>
      </c>
      <c r="AL11" s="4"/>
      <c r="AM11"/>
      <c r="AN11"/>
      <c r="AO11"/>
      <c r="AP11"/>
      <c r="AQ11" s="11"/>
      <c r="AR11" s="11"/>
      <c r="AS11" s="11"/>
      <c r="AT11" s="11"/>
      <c r="AU11" s="11"/>
      <c r="AV11" s="11"/>
      <c r="AW11" s="11"/>
      <c r="AX11" s="11"/>
      <c r="AY11" s="11"/>
      <c r="AZ11" s="11"/>
      <c r="BA11" s="11"/>
      <c r="BB11" s="11"/>
      <c r="BC11" s="11"/>
      <c r="BD11" s="11"/>
      <c r="BE11" s="11"/>
      <c r="BF11" s="11"/>
      <c r="BG11" s="11"/>
      <c r="BH11" s="11"/>
      <c r="BI11" s="11"/>
      <c r="BJ11" s="11"/>
    </row>
    <row r="12" spans="1:62" ht="21" customHeight="1" thickBot="1">
      <c r="A12" s="1054"/>
      <c r="B12" s="986" t="s">
        <v>689</v>
      </c>
      <c r="C12" s="986"/>
      <c r="D12" s="986"/>
      <c r="E12" s="813"/>
      <c r="F12" s="813"/>
      <c r="G12" s="813"/>
      <c r="H12" s="813"/>
      <c r="I12" s="813"/>
      <c r="J12" s="813"/>
      <c r="K12" s="813"/>
      <c r="L12" s="813"/>
      <c r="M12" s="813"/>
      <c r="N12" s="813"/>
      <c r="O12" s="813"/>
      <c r="P12" s="813"/>
      <c r="Q12" s="813"/>
      <c r="R12" s="813"/>
      <c r="S12" s="813"/>
      <c r="T12" s="813"/>
      <c r="U12" s="813"/>
      <c r="V12" s="813"/>
      <c r="W12" s="813"/>
      <c r="X12" s="813"/>
      <c r="Y12" s="813"/>
      <c r="Z12" s="813"/>
      <c r="AA12" s="813"/>
      <c r="AB12" s="813"/>
      <c r="AC12" s="813"/>
      <c r="AD12" s="813"/>
      <c r="AE12" s="813"/>
      <c r="AF12" s="813"/>
      <c r="AG12" s="813"/>
      <c r="AH12" s="813"/>
      <c r="AI12" s="814"/>
      <c r="AM12" s="190" t="s">
        <v>1353</v>
      </c>
      <c r="AN12" s="13"/>
      <c r="AO12" s="13"/>
      <c r="AP12" s="11"/>
      <c r="AQ12" s="11"/>
      <c r="AR12" s="11"/>
      <c r="AS12" s="11"/>
      <c r="AT12" s="11"/>
      <c r="AU12" s="11"/>
      <c r="AV12" s="11"/>
      <c r="AW12" s="11"/>
      <c r="AX12" s="11"/>
      <c r="AY12" s="11"/>
      <c r="AZ12" s="11"/>
      <c r="BA12" s="11"/>
      <c r="BB12" s="11"/>
      <c r="BC12" s="11"/>
      <c r="BD12" s="11"/>
      <c r="BE12" s="11"/>
      <c r="BF12" s="11"/>
      <c r="BG12" s="11"/>
      <c r="BH12" s="11"/>
      <c r="BI12" s="11"/>
      <c r="BJ12" s="11"/>
    </row>
    <row r="13" spans="1:62" ht="21" customHeight="1">
      <c r="A13" s="1052" t="s">
        <v>840</v>
      </c>
      <c r="B13" s="1098" t="s">
        <v>28</v>
      </c>
      <c r="C13" s="1098"/>
      <c r="D13" s="1098"/>
      <c r="E13" s="35" t="s">
        <v>856</v>
      </c>
      <c r="F13" s="769" t="s">
        <v>14</v>
      </c>
      <c r="G13" s="769"/>
      <c r="H13" s="35" t="s">
        <v>857</v>
      </c>
      <c r="I13" s="769" t="s">
        <v>550</v>
      </c>
      <c r="J13" s="769"/>
      <c r="K13" s="35" t="s">
        <v>858</v>
      </c>
      <c r="L13" s="759" t="s">
        <v>940</v>
      </c>
      <c r="M13" s="759"/>
      <c r="N13" s="35" t="s">
        <v>559</v>
      </c>
      <c r="O13" s="759" t="s">
        <v>15</v>
      </c>
      <c r="P13" s="759"/>
      <c r="Q13" s="35" t="s">
        <v>559</v>
      </c>
      <c r="R13" s="759" t="s">
        <v>16</v>
      </c>
      <c r="S13" s="759"/>
      <c r="T13" s="35" t="s">
        <v>559</v>
      </c>
      <c r="U13" s="759" t="s">
        <v>954</v>
      </c>
      <c r="V13" s="1095"/>
      <c r="W13" s="1067" t="s">
        <v>716</v>
      </c>
      <c r="X13" s="1067"/>
      <c r="Y13" s="1067"/>
      <c r="Z13" s="1068"/>
      <c r="AA13" s="35" t="s">
        <v>559</v>
      </c>
      <c r="AB13" s="19" t="s">
        <v>684</v>
      </c>
      <c r="AC13" s="19"/>
      <c r="AD13" s="35" t="s">
        <v>559</v>
      </c>
      <c r="AE13" s="19" t="s">
        <v>683</v>
      </c>
      <c r="AF13" s="19"/>
      <c r="AG13" s="19"/>
      <c r="AH13" s="19"/>
      <c r="AI13" s="90"/>
      <c r="AM13" s="190"/>
      <c r="AN13" s="1" t="s">
        <v>1025</v>
      </c>
      <c r="AO13" s="13"/>
      <c r="AP13" s="11"/>
      <c r="AQ13" s="11"/>
      <c r="AR13" s="11"/>
      <c r="AS13" s="11"/>
      <c r="AT13" s="11"/>
      <c r="AU13" s="11"/>
      <c r="AV13" s="11"/>
      <c r="AW13" s="11"/>
      <c r="AX13" s="11"/>
      <c r="AY13" s="11"/>
      <c r="AZ13" s="11"/>
      <c r="BA13" s="11"/>
      <c r="BB13" s="11"/>
      <c r="BC13" s="11"/>
      <c r="BD13" s="11"/>
      <c r="BE13" s="11"/>
      <c r="BF13" s="11"/>
      <c r="BG13" s="11"/>
      <c r="BH13" s="11"/>
      <c r="BI13" s="11"/>
      <c r="BJ13" s="11"/>
    </row>
    <row r="14" spans="1:62" ht="21" customHeight="1">
      <c r="A14" s="1052"/>
      <c r="B14" s="984" t="s">
        <v>29</v>
      </c>
      <c r="C14" s="984"/>
      <c r="D14" s="984"/>
      <c r="E14" s="32" t="s">
        <v>855</v>
      </c>
      <c r="F14" s="21" t="s">
        <v>547</v>
      </c>
      <c r="G14" s="21"/>
      <c r="H14" s="21"/>
      <c r="I14" s="32" t="s">
        <v>859</v>
      </c>
      <c r="J14" s="21" t="s">
        <v>548</v>
      </c>
      <c r="K14" s="21"/>
      <c r="L14" s="21"/>
      <c r="M14" s="32" t="s">
        <v>859</v>
      </c>
      <c r="N14" s="21" t="s">
        <v>647</v>
      </c>
      <c r="O14" s="21"/>
      <c r="P14" s="21"/>
      <c r="Q14" s="32" t="s">
        <v>859</v>
      </c>
      <c r="R14" s="21" t="s">
        <v>648</v>
      </c>
      <c r="S14" s="21"/>
      <c r="T14" s="21"/>
      <c r="U14" s="32" t="s">
        <v>859</v>
      </c>
      <c r="V14" s="21" t="s">
        <v>649</v>
      </c>
      <c r="W14" s="21"/>
      <c r="X14" s="21"/>
      <c r="Y14" s="32" t="s">
        <v>859</v>
      </c>
      <c r="Z14" s="21" t="s">
        <v>650</v>
      </c>
      <c r="AA14" s="21"/>
      <c r="AB14" s="21"/>
      <c r="AC14" s="32" t="s">
        <v>859</v>
      </c>
      <c r="AD14" s="21" t="s">
        <v>651</v>
      </c>
      <c r="AE14" s="21"/>
      <c r="AF14" s="21"/>
      <c r="AG14" s="21"/>
      <c r="AH14" s="21"/>
      <c r="AI14" s="84"/>
      <c r="AM14"/>
      <c r="AO14"/>
      <c r="AP14" s="11"/>
      <c r="AQ14" s="11"/>
      <c r="AR14" s="11"/>
      <c r="AS14" s="11"/>
      <c r="AT14" s="11"/>
      <c r="AU14" s="11"/>
      <c r="AV14" s="11"/>
      <c r="AW14" s="11"/>
      <c r="AX14" s="11"/>
      <c r="AY14" s="11"/>
      <c r="AZ14" s="11"/>
      <c r="BA14" s="11"/>
      <c r="BB14" s="11"/>
      <c r="BC14" s="11"/>
      <c r="BD14" s="11"/>
      <c r="BE14" s="11"/>
      <c r="BF14" s="11"/>
      <c r="BG14" s="11"/>
      <c r="BH14" s="11"/>
      <c r="BI14" s="11"/>
      <c r="BJ14" s="11"/>
    </row>
    <row r="15" spans="1:62" ht="21" customHeight="1">
      <c r="A15" s="1052"/>
      <c r="B15" s="984" t="s">
        <v>861</v>
      </c>
      <c r="C15" s="984"/>
      <c r="D15" s="984"/>
      <c r="E15" s="518" t="s">
        <v>557</v>
      </c>
      <c r="F15" s="518"/>
      <c r="G15" s="521"/>
      <c r="H15" s="833"/>
      <c r="I15" s="833"/>
      <c r="J15" s="833"/>
      <c r="K15" s="833"/>
      <c r="L15" s="833"/>
      <c r="M15" s="833"/>
      <c r="N15" s="833"/>
      <c r="O15" s="833"/>
      <c r="P15" s="839"/>
      <c r="Q15" s="1067" t="s">
        <v>556</v>
      </c>
      <c r="R15" s="1068"/>
      <c r="S15" s="833"/>
      <c r="T15" s="833"/>
      <c r="U15" s="833"/>
      <c r="V15" s="839"/>
      <c r="W15" s="1067" t="s">
        <v>39</v>
      </c>
      <c r="X15" s="1068"/>
      <c r="Y15" s="833"/>
      <c r="Z15" s="833"/>
      <c r="AA15" s="833"/>
      <c r="AB15" s="839"/>
      <c r="AC15" s="1067" t="s">
        <v>560</v>
      </c>
      <c r="AD15" s="1068"/>
      <c r="AE15" s="833"/>
      <c r="AF15" s="833"/>
      <c r="AG15" s="833"/>
      <c r="AH15" s="833"/>
      <c r="AI15" s="841"/>
      <c r="AM15"/>
      <c r="AN15"/>
      <c r="AO15"/>
      <c r="AP15"/>
      <c r="AQ15" s="11"/>
      <c r="AR15" s="11"/>
      <c r="AS15" s="11"/>
      <c r="AT15" s="11"/>
      <c r="AU15" s="11"/>
      <c r="AV15" s="11"/>
      <c r="AW15" s="11"/>
      <c r="AX15" s="11"/>
      <c r="AY15" s="11"/>
      <c r="AZ15" s="11"/>
      <c r="BA15" s="11"/>
      <c r="BB15" s="11"/>
      <c r="BC15" s="11"/>
      <c r="BD15" s="11"/>
      <c r="BE15" s="11"/>
      <c r="BF15" s="11"/>
      <c r="BG15" s="11"/>
      <c r="BH15" s="11"/>
      <c r="BI15" s="11"/>
      <c r="BJ15" s="11"/>
    </row>
    <row r="16" spans="1:62" ht="21" customHeight="1">
      <c r="A16" s="1052"/>
      <c r="B16" s="984" t="s">
        <v>40</v>
      </c>
      <c r="C16" s="984"/>
      <c r="D16" s="984"/>
      <c r="E16" s="35" t="s">
        <v>595</v>
      </c>
      <c r="F16" s="769" t="s">
        <v>899</v>
      </c>
      <c r="G16" s="769"/>
      <c r="H16" s="769"/>
      <c r="I16" s="769"/>
      <c r="J16" s="35" t="s">
        <v>595</v>
      </c>
      <c r="K16" s="759" t="s">
        <v>735</v>
      </c>
      <c r="L16" s="759"/>
      <c r="M16" s="759"/>
      <c r="N16" s="35" t="s">
        <v>595</v>
      </c>
      <c r="O16" s="759" t="s">
        <v>900</v>
      </c>
      <c r="P16" s="759"/>
      <c r="Q16" s="759"/>
      <c r="R16" s="35" t="s">
        <v>595</v>
      </c>
      <c r="S16" s="759" t="s">
        <v>901</v>
      </c>
      <c r="T16" s="759"/>
      <c r="U16" s="759"/>
      <c r="V16" s="759"/>
      <c r="W16" s="35" t="s">
        <v>595</v>
      </c>
      <c r="X16" s="769" t="s">
        <v>144</v>
      </c>
      <c r="Y16" s="769"/>
      <c r="Z16" s="769"/>
      <c r="AA16" s="769"/>
      <c r="AB16" s="35" t="s">
        <v>595</v>
      </c>
      <c r="AC16" s="769" t="s">
        <v>145</v>
      </c>
      <c r="AD16" s="769"/>
      <c r="AE16" s="769"/>
      <c r="AF16" s="769"/>
      <c r="AG16" s="35" t="s">
        <v>595</v>
      </c>
      <c r="AH16" s="19" t="s">
        <v>146</v>
      </c>
      <c r="AI16" s="90"/>
      <c r="AM16"/>
      <c r="AN16"/>
      <c r="AO16"/>
      <c r="AP16"/>
      <c r="AQ16" s="11"/>
      <c r="AR16" s="11"/>
      <c r="AS16" s="11"/>
      <c r="AT16" s="11"/>
      <c r="AU16" s="11"/>
      <c r="AV16" s="11"/>
      <c r="AW16" s="11"/>
      <c r="AX16" s="11"/>
      <c r="AY16" s="11"/>
      <c r="AZ16" s="11"/>
      <c r="BA16" s="11"/>
      <c r="BB16" s="11"/>
      <c r="BC16" s="11"/>
      <c r="BD16" s="11"/>
      <c r="BE16" s="11"/>
      <c r="BF16" s="11"/>
      <c r="BG16" s="11"/>
      <c r="BH16" s="11"/>
      <c r="BI16" s="11"/>
      <c r="BJ16" s="11"/>
    </row>
    <row r="17" spans="1:62" ht="21" customHeight="1">
      <c r="A17" s="1052"/>
      <c r="B17" s="984" t="s">
        <v>38</v>
      </c>
      <c r="C17" s="984"/>
      <c r="D17" s="984"/>
      <c r="E17" s="791"/>
      <c r="F17" s="791"/>
      <c r="G17" s="791"/>
      <c r="H17" s="791"/>
      <c r="I17" s="791"/>
      <c r="J17" s="791"/>
      <c r="K17" s="791"/>
      <c r="L17" s="791"/>
      <c r="M17" s="791"/>
      <c r="N17" s="791"/>
      <c r="O17" s="791"/>
      <c r="P17" s="791"/>
      <c r="Q17" s="791"/>
      <c r="R17" s="791"/>
      <c r="S17" s="791"/>
      <c r="T17" s="791"/>
      <c r="U17" s="791"/>
      <c r="V17" s="791"/>
      <c r="W17" s="791"/>
      <c r="X17" s="791"/>
      <c r="Y17" s="791"/>
      <c r="Z17" s="791"/>
      <c r="AA17" s="791"/>
      <c r="AB17" s="791"/>
      <c r="AC17" s="791"/>
      <c r="AD17" s="791"/>
      <c r="AE17" s="791"/>
      <c r="AF17" s="791"/>
      <c r="AG17" s="791"/>
      <c r="AH17" s="791"/>
      <c r="AI17" s="792"/>
      <c r="AM17"/>
      <c r="AN17"/>
      <c r="AO17"/>
      <c r="AP17"/>
      <c r="AQ17" s="11"/>
      <c r="AR17" s="11"/>
      <c r="AS17" s="11"/>
      <c r="AT17" s="11"/>
      <c r="AU17" s="11"/>
      <c r="AV17" s="11"/>
      <c r="AW17" s="11"/>
      <c r="AX17" s="11"/>
      <c r="AY17" s="11"/>
      <c r="AZ17" s="11"/>
      <c r="BA17" s="11"/>
      <c r="BB17" s="11"/>
      <c r="BC17" s="11"/>
      <c r="BD17" s="11"/>
      <c r="BE17" s="11"/>
      <c r="BF17" s="11"/>
      <c r="BG17" s="11"/>
      <c r="BH17" s="11"/>
      <c r="BI17" s="11"/>
      <c r="BJ17" s="11"/>
    </row>
    <row r="18" spans="1:62" ht="21" customHeight="1" thickBot="1">
      <c r="A18" s="1054"/>
      <c r="B18" s="986"/>
      <c r="C18" s="986"/>
      <c r="D18" s="986"/>
      <c r="E18" s="630"/>
      <c r="F18" s="630"/>
      <c r="G18" s="630"/>
      <c r="H18" s="630"/>
      <c r="I18" s="630"/>
      <c r="J18" s="630"/>
      <c r="K18" s="630"/>
      <c r="L18" s="630"/>
      <c r="M18" s="630"/>
      <c r="N18" s="630"/>
      <c r="O18" s="630"/>
      <c r="P18" s="630"/>
      <c r="Q18" s="630"/>
      <c r="R18" s="630"/>
      <c r="S18" s="630"/>
      <c r="T18" s="630"/>
      <c r="U18" s="630"/>
      <c r="V18" s="630"/>
      <c r="W18" s="630"/>
      <c r="X18" s="630"/>
      <c r="Y18" s="630"/>
      <c r="Z18" s="630"/>
      <c r="AA18" s="630"/>
      <c r="AB18" s="630"/>
      <c r="AC18" s="630"/>
      <c r="AD18" s="630"/>
      <c r="AE18" s="630"/>
      <c r="AF18" s="630"/>
      <c r="AG18" s="630"/>
      <c r="AH18" s="630"/>
      <c r="AI18" s="793"/>
      <c r="AM18" s="11"/>
      <c r="AN18" s="11"/>
      <c r="AO18" s="11"/>
      <c r="AP18" s="11"/>
      <c r="AQ18" s="11"/>
      <c r="AR18" s="11"/>
      <c r="AS18" s="11"/>
      <c r="AT18" s="11"/>
      <c r="AU18" s="11"/>
      <c r="AV18" s="11"/>
      <c r="AW18" s="11"/>
      <c r="AX18" s="11"/>
      <c r="AY18" s="11"/>
      <c r="AZ18" s="11"/>
      <c r="BA18" s="11"/>
      <c r="BB18" s="11"/>
      <c r="BC18" s="11"/>
      <c r="BD18" s="11"/>
      <c r="BE18" s="11"/>
      <c r="BF18" s="11"/>
      <c r="BG18" s="11"/>
      <c r="BH18" s="11"/>
      <c r="BI18" s="11"/>
      <c r="BJ18" s="11"/>
    </row>
    <row r="19" spans="1:62" s="10" customFormat="1" ht="21" customHeight="1">
      <c r="A19" s="1052" t="s">
        <v>549</v>
      </c>
      <c r="B19" s="984" t="s">
        <v>147</v>
      </c>
      <c r="C19" s="984"/>
      <c r="D19" s="984"/>
      <c r="E19" s="39" t="s">
        <v>378</v>
      </c>
      <c r="F19" s="769" t="s">
        <v>550</v>
      </c>
      <c r="G19" s="769"/>
      <c r="H19" s="35" t="s">
        <v>378</v>
      </c>
      <c r="I19" s="769" t="s">
        <v>546</v>
      </c>
      <c r="J19" s="769"/>
      <c r="K19" s="35" t="s">
        <v>378</v>
      </c>
      <c r="L19" s="759" t="s">
        <v>842</v>
      </c>
      <c r="M19" s="759"/>
      <c r="N19" s="759"/>
      <c r="O19" s="759"/>
      <c r="P19" s="759"/>
      <c r="Q19" s="759"/>
      <c r="R19" s="759"/>
      <c r="S19" s="19" t="s">
        <v>926</v>
      </c>
      <c r="T19" s="833"/>
      <c r="U19" s="833"/>
      <c r="V19" s="833"/>
      <c r="W19" s="833"/>
      <c r="X19" s="19" t="s">
        <v>843</v>
      </c>
      <c r="Y19" s="833"/>
      <c r="Z19" s="833"/>
      <c r="AA19" s="833"/>
      <c r="AB19" s="833"/>
      <c r="AC19" s="833"/>
      <c r="AD19" s="19" t="s">
        <v>951</v>
      </c>
      <c r="AE19" s="19"/>
      <c r="AF19" s="19"/>
      <c r="AG19" s="19"/>
      <c r="AH19" s="19"/>
      <c r="AI19" s="90"/>
      <c r="AM19" s="11"/>
      <c r="AN19" s="11"/>
      <c r="AO19" s="11"/>
      <c r="AP19" s="11"/>
      <c r="AQ19" s="11"/>
      <c r="AR19" s="11"/>
      <c r="AS19" s="11"/>
      <c r="AT19" s="11"/>
      <c r="AU19" s="11"/>
      <c r="AV19" s="11"/>
      <c r="AW19" s="11"/>
      <c r="AX19" s="11"/>
      <c r="AY19" s="11"/>
      <c r="AZ19" s="11"/>
      <c r="BA19" s="11"/>
      <c r="BB19" s="11"/>
      <c r="BC19" s="11"/>
      <c r="BD19" s="11"/>
      <c r="BE19" s="11"/>
      <c r="BF19" s="11"/>
      <c r="BG19" s="11"/>
      <c r="BH19" s="11"/>
      <c r="BI19" s="11"/>
      <c r="BJ19" s="11"/>
    </row>
    <row r="20" spans="1:62" s="10" customFormat="1" ht="21" customHeight="1">
      <c r="A20" s="1052"/>
      <c r="B20" s="984"/>
      <c r="C20" s="984"/>
      <c r="D20" s="984"/>
      <c r="E20" s="34" t="s">
        <v>595</v>
      </c>
      <c r="F20" s="21" t="s">
        <v>844</v>
      </c>
      <c r="G20" s="21"/>
      <c r="H20" s="32" t="s">
        <v>595</v>
      </c>
      <c r="I20" s="21" t="s">
        <v>845</v>
      </c>
      <c r="J20" s="21"/>
      <c r="K20" s="32" t="s">
        <v>595</v>
      </c>
      <c r="L20" s="21" t="s">
        <v>846</v>
      </c>
      <c r="M20" s="21"/>
      <c r="N20" s="32" t="s">
        <v>595</v>
      </c>
      <c r="O20" s="21" t="s">
        <v>847</v>
      </c>
      <c r="P20" s="21"/>
      <c r="Q20" s="32" t="s">
        <v>595</v>
      </c>
      <c r="R20" s="21" t="s">
        <v>848</v>
      </c>
      <c r="S20" s="22"/>
      <c r="T20" s="524" t="s">
        <v>849</v>
      </c>
      <c r="U20" s="521"/>
      <c r="V20" s="861"/>
      <c r="W20" s="608"/>
      <c r="X20" s="608"/>
      <c r="Y20" s="608"/>
      <c r="Z20" s="608"/>
      <c r="AA20" s="608"/>
      <c r="AB20" s="608"/>
      <c r="AC20" s="608"/>
      <c r="AD20" s="608"/>
      <c r="AE20" s="608"/>
      <c r="AF20" s="608"/>
      <c r="AG20" s="608"/>
      <c r="AH20" s="608"/>
      <c r="AI20" s="862"/>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row>
    <row r="21" spans="1:62" s="10" customFormat="1" ht="21" customHeight="1" thickBot="1">
      <c r="A21" s="1054"/>
      <c r="B21" s="986" t="s">
        <v>17</v>
      </c>
      <c r="C21" s="986"/>
      <c r="D21" s="986"/>
      <c r="E21" s="95" t="s">
        <v>378</v>
      </c>
      <c r="F21" s="47" t="s">
        <v>684</v>
      </c>
      <c r="G21" s="47"/>
      <c r="H21" s="80" t="s">
        <v>378</v>
      </c>
      <c r="I21" s="47" t="s">
        <v>683</v>
      </c>
      <c r="J21" s="47" t="s">
        <v>926</v>
      </c>
      <c r="K21" s="609"/>
      <c r="L21" s="609"/>
      <c r="M21" s="609"/>
      <c r="N21" s="609"/>
      <c r="O21" s="47" t="s">
        <v>951</v>
      </c>
      <c r="P21" s="47"/>
      <c r="Q21" s="50"/>
      <c r="R21" s="1101" t="s">
        <v>18</v>
      </c>
      <c r="S21" s="1039"/>
      <c r="T21" s="1039"/>
      <c r="U21" s="1040"/>
      <c r="V21" s="95" t="s">
        <v>378</v>
      </c>
      <c r="W21" s="47" t="s">
        <v>684</v>
      </c>
      <c r="X21" s="80" t="s">
        <v>378</v>
      </c>
      <c r="Y21" s="47" t="s">
        <v>380</v>
      </c>
      <c r="Z21" s="47"/>
      <c r="AA21" s="80" t="s">
        <v>378</v>
      </c>
      <c r="AB21" s="47" t="s">
        <v>381</v>
      </c>
      <c r="AC21" s="47"/>
      <c r="AD21" s="80" t="s">
        <v>378</v>
      </c>
      <c r="AE21" s="47" t="s">
        <v>382</v>
      </c>
      <c r="AF21" s="47"/>
      <c r="AG21" s="80" t="s">
        <v>378</v>
      </c>
      <c r="AH21" s="47" t="s">
        <v>383</v>
      </c>
      <c r="AI21" s="85"/>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row>
    <row r="22" spans="1:62" s="10" customFormat="1" ht="21" customHeight="1">
      <c r="A22" s="1052" t="s">
        <v>839</v>
      </c>
      <c r="B22" s="984" t="s">
        <v>299</v>
      </c>
      <c r="C22" s="984"/>
      <c r="D22" s="984"/>
      <c r="E22" s="1066" t="s">
        <v>681</v>
      </c>
      <c r="F22" s="1068"/>
      <c r="G22" s="838"/>
      <c r="H22" s="833"/>
      <c r="I22" s="833"/>
      <c r="J22" s="833"/>
      <c r="K22" s="833"/>
      <c r="L22" s="833"/>
      <c r="M22" s="833"/>
      <c r="N22" s="833"/>
      <c r="O22" s="839"/>
      <c r="P22" s="1066" t="s">
        <v>6</v>
      </c>
      <c r="Q22" s="1068"/>
      <c r="R22" s="838"/>
      <c r="S22" s="833"/>
      <c r="T22" s="833"/>
      <c r="U22" s="833"/>
      <c r="V22" s="839"/>
      <c r="W22" s="1066" t="s">
        <v>852</v>
      </c>
      <c r="X22" s="1068"/>
      <c r="Y22" s="838"/>
      <c r="Z22" s="833"/>
      <c r="AA22" s="833"/>
      <c r="AB22" s="833"/>
      <c r="AC22" s="833"/>
      <c r="AD22" s="833"/>
      <c r="AE22" s="833"/>
      <c r="AF22" s="833"/>
      <c r="AG22" s="833"/>
      <c r="AH22" s="833"/>
      <c r="AI22" s="84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row>
    <row r="23" spans="1:62" s="10" customFormat="1" ht="21" customHeight="1">
      <c r="A23" s="1052"/>
      <c r="B23" s="984" t="s">
        <v>7</v>
      </c>
      <c r="C23" s="984"/>
      <c r="D23" s="984"/>
      <c r="E23" s="35" t="s">
        <v>595</v>
      </c>
      <c r="F23" s="759" t="s">
        <v>314</v>
      </c>
      <c r="G23" s="759"/>
      <c r="H23" s="35" t="s">
        <v>595</v>
      </c>
      <c r="I23" s="769" t="s">
        <v>652</v>
      </c>
      <c r="J23" s="769"/>
      <c r="K23" s="35" t="s">
        <v>595</v>
      </c>
      <c r="L23" s="759" t="s">
        <v>942</v>
      </c>
      <c r="M23" s="759"/>
      <c r="N23" s="833"/>
      <c r="O23" s="833"/>
      <c r="P23" s="19" t="s">
        <v>929</v>
      </c>
      <c r="Q23" s="35" t="s">
        <v>595</v>
      </c>
      <c r="R23" s="19" t="s">
        <v>9</v>
      </c>
      <c r="S23" s="35" t="s">
        <v>595</v>
      </c>
      <c r="T23" s="19" t="s">
        <v>11</v>
      </c>
      <c r="U23" s="35" t="s">
        <v>595</v>
      </c>
      <c r="V23" s="19" t="s">
        <v>943</v>
      </c>
      <c r="W23" s="19"/>
      <c r="X23" s="19"/>
      <c r="Y23" s="19"/>
      <c r="Z23" s="833"/>
      <c r="AA23" s="833"/>
      <c r="AB23" s="19" t="s">
        <v>929</v>
      </c>
      <c r="AC23" s="35" t="s">
        <v>595</v>
      </c>
      <c r="AD23" s="769" t="s">
        <v>544</v>
      </c>
      <c r="AE23" s="769"/>
      <c r="AF23" s="19" t="s">
        <v>926</v>
      </c>
      <c r="AG23" s="833"/>
      <c r="AH23" s="833"/>
      <c r="AI23" s="90" t="s">
        <v>929</v>
      </c>
      <c r="AM23" s="11"/>
      <c r="AN23" s="11"/>
      <c r="AO23" s="11"/>
      <c r="AP23" s="11"/>
      <c r="AQ23" s="11"/>
      <c r="AR23" s="11"/>
      <c r="AS23" s="11"/>
      <c r="AT23" s="11"/>
      <c r="AU23" s="11"/>
      <c r="AV23" s="11"/>
      <c r="AW23" s="11"/>
      <c r="AX23" s="11"/>
      <c r="AY23" s="11"/>
      <c r="AZ23" s="11"/>
      <c r="BA23" s="11"/>
      <c r="BB23" s="11"/>
      <c r="BC23" s="11"/>
      <c r="BD23" s="11"/>
      <c r="BE23" s="11"/>
      <c r="BF23" s="11"/>
      <c r="BG23" s="11"/>
      <c r="BH23" s="11"/>
      <c r="BI23" s="11"/>
      <c r="BJ23" s="11"/>
    </row>
    <row r="24" spans="1:62" s="10" customFormat="1" ht="21" customHeight="1">
      <c r="A24" s="1052"/>
      <c r="B24" s="984" t="s">
        <v>13</v>
      </c>
      <c r="C24" s="984"/>
      <c r="D24" s="984"/>
      <c r="E24" s="35" t="s">
        <v>595</v>
      </c>
      <c r="F24" s="19" t="s">
        <v>314</v>
      </c>
      <c r="G24" s="19"/>
      <c r="H24" s="35" t="s">
        <v>595</v>
      </c>
      <c r="I24" s="769" t="s">
        <v>12</v>
      </c>
      <c r="J24" s="769"/>
      <c r="K24" s="35" t="s">
        <v>595</v>
      </c>
      <c r="L24" s="759" t="s">
        <v>941</v>
      </c>
      <c r="M24" s="759"/>
      <c r="N24" s="833"/>
      <c r="O24" s="833"/>
      <c r="P24" s="19" t="s">
        <v>929</v>
      </c>
      <c r="Q24" s="35" t="s">
        <v>595</v>
      </c>
      <c r="R24" s="19" t="s">
        <v>8</v>
      </c>
      <c r="S24" s="35" t="s">
        <v>595</v>
      </c>
      <c r="T24" s="19" t="s">
        <v>10</v>
      </c>
      <c r="U24" s="35" t="s">
        <v>595</v>
      </c>
      <c r="V24" s="19" t="s">
        <v>943</v>
      </c>
      <c r="W24" s="19"/>
      <c r="X24" s="19"/>
      <c r="Y24" s="19"/>
      <c r="Z24" s="833"/>
      <c r="AA24" s="833"/>
      <c r="AB24" s="19" t="s">
        <v>929</v>
      </c>
      <c r="AC24" s="35" t="s">
        <v>595</v>
      </c>
      <c r="AD24" s="769" t="s">
        <v>544</v>
      </c>
      <c r="AE24" s="769"/>
      <c r="AF24" s="19" t="s">
        <v>926</v>
      </c>
      <c r="AG24" s="833"/>
      <c r="AH24" s="833"/>
      <c r="AI24" s="90" t="s">
        <v>929</v>
      </c>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row>
    <row r="25" spans="1:62" s="10" customFormat="1" ht="21" customHeight="1">
      <c r="A25" s="1052"/>
      <c r="B25" s="984" t="s">
        <v>867</v>
      </c>
      <c r="C25" s="984"/>
      <c r="D25" s="984"/>
      <c r="E25" s="35" t="s">
        <v>311</v>
      </c>
      <c r="F25" s="759" t="s">
        <v>545</v>
      </c>
      <c r="G25" s="759"/>
      <c r="H25" s="759"/>
      <c r="I25" s="35" t="s">
        <v>311</v>
      </c>
      <c r="J25" s="19" t="s">
        <v>955</v>
      </c>
      <c r="K25" s="19"/>
      <c r="L25" s="19"/>
      <c r="M25" s="19"/>
      <c r="N25" s="833"/>
      <c r="O25" s="833"/>
      <c r="P25" s="833"/>
      <c r="Q25" s="19" t="s">
        <v>693</v>
      </c>
      <c r="R25" s="19"/>
      <c r="S25" s="19"/>
      <c r="T25" s="19"/>
      <c r="U25" s="19"/>
      <c r="V25" s="19"/>
      <c r="W25" s="19"/>
      <c r="X25" s="19"/>
      <c r="Y25" s="19"/>
      <c r="Z25" s="19"/>
      <c r="AA25" s="19"/>
      <c r="AB25" s="19"/>
      <c r="AC25" s="19"/>
      <c r="AD25" s="19"/>
      <c r="AE25" s="19"/>
      <c r="AF25" s="19"/>
      <c r="AG25" s="19"/>
      <c r="AH25" s="19"/>
      <c r="AI25" s="90"/>
      <c r="AM25" s="11"/>
      <c r="AN25" s="11"/>
      <c r="AO25" s="11"/>
      <c r="AP25" s="11"/>
      <c r="AQ25" s="11"/>
      <c r="AR25" s="11"/>
      <c r="AS25" s="11"/>
      <c r="AT25" s="11"/>
      <c r="AU25" s="11"/>
      <c r="AV25" s="11"/>
      <c r="AW25" s="11"/>
      <c r="AX25" s="11"/>
      <c r="AY25" s="11"/>
      <c r="AZ25" s="11"/>
      <c r="BA25" s="11"/>
      <c r="BB25" s="11"/>
      <c r="BC25" s="11"/>
      <c r="BD25" s="11"/>
      <c r="BE25" s="11"/>
      <c r="BF25" s="11"/>
      <c r="BG25" s="11"/>
      <c r="BH25" s="11"/>
      <c r="BI25" s="11"/>
      <c r="BJ25" s="11"/>
    </row>
    <row r="26" spans="1:62" s="10" customFormat="1" ht="21" customHeight="1" thickBot="1">
      <c r="A26" s="1054"/>
      <c r="B26" s="986" t="s">
        <v>689</v>
      </c>
      <c r="C26" s="986"/>
      <c r="D26" s="986"/>
      <c r="E26" s="836"/>
      <c r="F26" s="836"/>
      <c r="G26" s="836"/>
      <c r="H26" s="836"/>
      <c r="I26" s="836"/>
      <c r="J26" s="836"/>
      <c r="K26" s="836"/>
      <c r="L26" s="836"/>
      <c r="M26" s="836"/>
      <c r="N26" s="836"/>
      <c r="O26" s="836"/>
      <c r="P26" s="836"/>
      <c r="Q26" s="836"/>
      <c r="R26" s="836"/>
      <c r="S26" s="836"/>
      <c r="T26" s="836"/>
      <c r="U26" s="836"/>
      <c r="V26" s="836"/>
      <c r="W26" s="836"/>
      <c r="X26" s="836"/>
      <c r="Y26" s="836"/>
      <c r="Z26" s="836"/>
      <c r="AA26" s="836"/>
      <c r="AB26" s="836"/>
      <c r="AC26" s="836"/>
      <c r="AD26" s="836"/>
      <c r="AE26" s="836"/>
      <c r="AF26" s="836"/>
      <c r="AG26" s="836"/>
      <c r="AH26" s="836"/>
      <c r="AI26" s="837"/>
      <c r="AM26" s="11"/>
      <c r="AN26" s="11"/>
      <c r="AO26" s="11"/>
      <c r="AP26" s="11"/>
      <c r="AQ26" s="11"/>
      <c r="AR26" s="11"/>
      <c r="AS26" s="11"/>
      <c r="AT26" s="11"/>
      <c r="AU26" s="11"/>
      <c r="AV26" s="11"/>
      <c r="AW26" s="11"/>
      <c r="AX26" s="11"/>
      <c r="AY26" s="11"/>
      <c r="AZ26" s="11"/>
      <c r="BA26" s="11"/>
      <c r="BB26" s="11"/>
      <c r="BC26" s="11"/>
      <c r="BD26" s="11"/>
      <c r="BE26" s="11"/>
      <c r="BF26" s="11"/>
      <c r="BG26" s="11"/>
      <c r="BH26" s="11"/>
      <c r="BI26" s="11"/>
      <c r="BJ26" s="11"/>
    </row>
    <row r="27" spans="1:62" s="10" customFormat="1" ht="21" customHeight="1">
      <c r="A27" s="983" t="s">
        <v>268</v>
      </c>
      <c r="B27" s="984"/>
      <c r="C27" s="984"/>
      <c r="D27" s="984"/>
      <c r="E27" s="35" t="s">
        <v>595</v>
      </c>
      <c r="F27" s="19" t="s">
        <v>25</v>
      </c>
      <c r="G27" s="19"/>
      <c r="H27" s="35" t="s">
        <v>595</v>
      </c>
      <c r="I27" s="19" t="s">
        <v>936</v>
      </c>
      <c r="J27" s="19"/>
      <c r="K27" s="35" t="s">
        <v>311</v>
      </c>
      <c r="L27" s="19" t="s">
        <v>26</v>
      </c>
      <c r="M27" s="19"/>
      <c r="N27" s="35" t="s">
        <v>311</v>
      </c>
      <c r="O27" s="759" t="s">
        <v>270</v>
      </c>
      <c r="P27" s="759"/>
      <c r="Q27" s="759"/>
      <c r="R27" s="35" t="s">
        <v>311</v>
      </c>
      <c r="S27" s="19" t="s">
        <v>271</v>
      </c>
      <c r="T27" s="19"/>
      <c r="U27" s="19"/>
      <c r="V27" s="19" t="s">
        <v>929</v>
      </c>
      <c r="W27" s="19"/>
      <c r="X27" s="19"/>
      <c r="Y27" s="35" t="s">
        <v>311</v>
      </c>
      <c r="Z27" s="759" t="s">
        <v>546</v>
      </c>
      <c r="AA27" s="759"/>
      <c r="AB27" s="759"/>
      <c r="AC27" s="35" t="s">
        <v>311</v>
      </c>
      <c r="AD27" s="759" t="s">
        <v>27</v>
      </c>
      <c r="AE27" s="759"/>
      <c r="AF27" s="759"/>
      <c r="AG27" s="19"/>
      <c r="AH27" s="19"/>
      <c r="AI27" s="90"/>
      <c r="AM27" s="11"/>
      <c r="AN27" s="11"/>
      <c r="AO27" s="11"/>
      <c r="AP27" s="11"/>
      <c r="AQ27" s="11"/>
      <c r="AR27" s="11"/>
      <c r="AS27" s="11"/>
      <c r="AT27" s="11"/>
      <c r="AU27" s="11"/>
      <c r="AV27" s="11"/>
      <c r="AW27" s="11"/>
      <c r="AX27" s="11"/>
      <c r="AY27" s="11"/>
      <c r="AZ27" s="11"/>
      <c r="BA27" s="11"/>
      <c r="BB27" s="11"/>
      <c r="BC27" s="11"/>
      <c r="BD27" s="11"/>
      <c r="BE27" s="11"/>
      <c r="BF27" s="11"/>
      <c r="BG27" s="11"/>
      <c r="BH27" s="11"/>
      <c r="BI27" s="11"/>
      <c r="BJ27" s="11"/>
    </row>
    <row r="28" spans="1:62" s="10" customFormat="1" ht="21" customHeight="1" thickBot="1">
      <c r="A28" s="985"/>
      <c r="B28" s="986"/>
      <c r="C28" s="986"/>
      <c r="D28" s="986"/>
      <c r="E28" s="1090" t="s">
        <v>853</v>
      </c>
      <c r="F28" s="1090"/>
      <c r="G28" s="1091"/>
      <c r="H28" s="734"/>
      <c r="I28" s="734"/>
      <c r="J28" s="734"/>
      <c r="K28" s="734"/>
      <c r="L28" s="734"/>
      <c r="M28" s="734"/>
      <c r="N28" s="734"/>
      <c r="O28" s="734"/>
      <c r="P28" s="830"/>
      <c r="Q28" s="1090" t="s">
        <v>556</v>
      </c>
      <c r="R28" s="1091"/>
      <c r="S28" s="734"/>
      <c r="T28" s="734"/>
      <c r="U28" s="734"/>
      <c r="V28" s="830"/>
      <c r="W28" s="1090" t="s">
        <v>312</v>
      </c>
      <c r="X28" s="1091"/>
      <c r="Y28" s="734"/>
      <c r="Z28" s="734"/>
      <c r="AA28" s="734"/>
      <c r="AB28" s="830"/>
      <c r="AC28" s="1090" t="s">
        <v>560</v>
      </c>
      <c r="AD28" s="1091"/>
      <c r="AE28" s="734"/>
      <c r="AF28" s="734"/>
      <c r="AG28" s="734"/>
      <c r="AH28" s="734"/>
      <c r="AI28" s="840"/>
      <c r="AM28" s="11"/>
      <c r="AN28" s="11"/>
      <c r="AO28" s="11"/>
      <c r="AP28" s="11"/>
      <c r="AQ28" s="11"/>
      <c r="AR28" s="11"/>
      <c r="AS28" s="11"/>
      <c r="AT28" s="11"/>
      <c r="AU28" s="11"/>
      <c r="AV28" s="11"/>
      <c r="AW28" s="11"/>
      <c r="AX28" s="11"/>
      <c r="AY28" s="11"/>
      <c r="AZ28" s="11"/>
      <c r="BA28" s="11"/>
      <c r="BB28" s="11"/>
      <c r="BC28" s="11"/>
      <c r="BD28" s="11"/>
      <c r="BE28" s="11"/>
      <c r="BF28" s="11"/>
      <c r="BG28" s="11"/>
      <c r="BH28" s="11"/>
      <c r="BI28" s="11"/>
      <c r="BJ28" s="11"/>
    </row>
    <row r="29" spans="1:62" s="10" customFormat="1" ht="21" customHeight="1">
      <c r="A29" s="1052" t="s">
        <v>551</v>
      </c>
      <c r="B29" s="984" t="s">
        <v>850</v>
      </c>
      <c r="C29" s="984"/>
      <c r="D29" s="984"/>
      <c r="E29" s="35" t="s">
        <v>311</v>
      </c>
      <c r="F29" s="759" t="s">
        <v>19</v>
      </c>
      <c r="G29" s="759"/>
      <c r="H29" s="35" t="s">
        <v>311</v>
      </c>
      <c r="I29" s="759" t="s">
        <v>20</v>
      </c>
      <c r="J29" s="759"/>
      <c r="K29" s="759"/>
      <c r="L29" s="35" t="s">
        <v>311</v>
      </c>
      <c r="M29" s="769" t="s">
        <v>21</v>
      </c>
      <c r="N29" s="769"/>
      <c r="O29" s="769"/>
      <c r="P29" s="769"/>
      <c r="Q29" s="35" t="s">
        <v>311</v>
      </c>
      <c r="R29" s="769" t="s">
        <v>22</v>
      </c>
      <c r="S29" s="769"/>
      <c r="T29" s="769"/>
      <c r="U29" s="769"/>
      <c r="V29" s="19" t="s">
        <v>926</v>
      </c>
      <c r="W29" s="35" t="s">
        <v>311</v>
      </c>
      <c r="X29" s="769" t="s">
        <v>23</v>
      </c>
      <c r="Y29" s="769"/>
      <c r="Z29" s="769"/>
      <c r="AA29" s="35" t="s">
        <v>311</v>
      </c>
      <c r="AB29" s="769" t="s">
        <v>24</v>
      </c>
      <c r="AC29" s="769"/>
      <c r="AD29" s="769"/>
      <c r="AE29" s="19" t="s">
        <v>929</v>
      </c>
      <c r="AF29" s="19"/>
      <c r="AG29" s="19"/>
      <c r="AH29" s="19"/>
      <c r="AI29" s="90"/>
      <c r="AM29" s="11"/>
      <c r="AN29" s="11"/>
      <c r="AO29" s="11"/>
      <c r="AP29" s="11"/>
      <c r="AQ29" s="11"/>
      <c r="AR29" s="11"/>
      <c r="AS29" s="11"/>
      <c r="AT29" s="11"/>
      <c r="AU29" s="11"/>
      <c r="AV29" s="11"/>
      <c r="AW29" s="11"/>
      <c r="AX29" s="11"/>
      <c r="AY29" s="11"/>
      <c r="AZ29" s="11"/>
      <c r="BA29" s="11"/>
      <c r="BB29" s="11"/>
      <c r="BC29" s="11"/>
      <c r="BD29" s="11"/>
      <c r="BE29" s="11"/>
      <c r="BF29" s="11"/>
      <c r="BG29" s="11"/>
      <c r="BH29" s="11"/>
      <c r="BI29" s="11"/>
      <c r="BJ29" s="11"/>
    </row>
    <row r="30" spans="1:62" s="10" customFormat="1" ht="21" customHeight="1">
      <c r="A30" s="1052"/>
      <c r="B30" s="984" t="s">
        <v>148</v>
      </c>
      <c r="C30" s="984"/>
      <c r="D30" s="984"/>
      <c r="E30" s="35" t="s">
        <v>595</v>
      </c>
      <c r="F30" s="759" t="s">
        <v>149</v>
      </c>
      <c r="G30" s="759"/>
      <c r="H30" s="759"/>
      <c r="I30" s="35" t="s">
        <v>595</v>
      </c>
      <c r="J30" s="759" t="s">
        <v>150</v>
      </c>
      <c r="K30" s="759"/>
      <c r="L30" s="759"/>
      <c r="M30" s="35" t="s">
        <v>595</v>
      </c>
      <c r="N30" s="769" t="s">
        <v>151</v>
      </c>
      <c r="O30" s="769"/>
      <c r="P30" s="769"/>
      <c r="Q30" s="769"/>
      <c r="R30" s="35" t="s">
        <v>595</v>
      </c>
      <c r="S30" s="759" t="s">
        <v>152</v>
      </c>
      <c r="T30" s="759"/>
      <c r="U30" s="35" t="s">
        <v>595</v>
      </c>
      <c r="V30" s="759" t="s">
        <v>153</v>
      </c>
      <c r="W30" s="759"/>
      <c r="X30" s="35" t="s">
        <v>595</v>
      </c>
      <c r="Y30" s="759" t="s">
        <v>313</v>
      </c>
      <c r="Z30" s="759"/>
      <c r="AA30" s="35" t="s">
        <v>595</v>
      </c>
      <c r="AB30" s="19" t="s">
        <v>146</v>
      </c>
      <c r="AC30" s="19" t="s">
        <v>926</v>
      </c>
      <c r="AD30" s="833"/>
      <c r="AE30" s="833"/>
      <c r="AF30" s="833"/>
      <c r="AG30" s="833"/>
      <c r="AH30" s="833"/>
      <c r="AI30" s="90" t="s">
        <v>929</v>
      </c>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row>
    <row r="31" spans="1:62" s="10" customFormat="1" ht="21" customHeight="1" thickBot="1">
      <c r="A31" s="1054"/>
      <c r="B31" s="986" t="s">
        <v>689</v>
      </c>
      <c r="C31" s="986"/>
      <c r="D31" s="986"/>
      <c r="E31" s="836"/>
      <c r="F31" s="836"/>
      <c r="G31" s="836"/>
      <c r="H31" s="836"/>
      <c r="I31" s="836"/>
      <c r="J31" s="836"/>
      <c r="K31" s="836"/>
      <c r="L31" s="836"/>
      <c r="M31" s="836"/>
      <c r="N31" s="836"/>
      <c r="O31" s="836"/>
      <c r="P31" s="836"/>
      <c r="Q31" s="836"/>
      <c r="R31" s="836"/>
      <c r="S31" s="836"/>
      <c r="T31" s="836"/>
      <c r="U31" s="836"/>
      <c r="V31" s="836"/>
      <c r="W31" s="836"/>
      <c r="X31" s="836"/>
      <c r="Y31" s="836"/>
      <c r="Z31" s="836"/>
      <c r="AA31" s="836"/>
      <c r="AB31" s="836"/>
      <c r="AC31" s="836"/>
      <c r="AD31" s="836"/>
      <c r="AE31" s="836"/>
      <c r="AF31" s="836"/>
      <c r="AG31" s="836"/>
      <c r="AH31" s="836"/>
      <c r="AI31" s="837"/>
      <c r="AM31" s="11"/>
      <c r="AN31" s="11"/>
      <c r="AO31" s="11"/>
      <c r="AP31" s="11"/>
      <c r="AQ31" s="11"/>
      <c r="AR31" s="11"/>
      <c r="AS31" s="11"/>
      <c r="AT31" s="11"/>
      <c r="AU31" s="11"/>
      <c r="AV31" s="11"/>
      <c r="AW31" s="11"/>
      <c r="AX31" s="11"/>
      <c r="AY31" s="11"/>
      <c r="AZ31" s="11"/>
      <c r="BA31" s="11"/>
      <c r="BB31" s="11"/>
      <c r="BC31" s="11"/>
      <c r="BD31" s="11"/>
      <c r="BE31" s="11"/>
      <c r="BF31" s="11"/>
      <c r="BG31" s="11"/>
      <c r="BH31" s="11"/>
      <c r="BI31" s="11"/>
      <c r="BJ31" s="11"/>
    </row>
    <row r="32" spans="1:62" ht="21" customHeight="1">
      <c r="A32" s="1052" t="s">
        <v>154</v>
      </c>
      <c r="B32" s="984" t="s">
        <v>851</v>
      </c>
      <c r="C32" s="984"/>
      <c r="D32" s="984"/>
      <c r="E32" s="73" t="s">
        <v>860</v>
      </c>
      <c r="F32" s="77" t="s">
        <v>937</v>
      </c>
      <c r="G32" s="77"/>
      <c r="H32" s="73" t="s">
        <v>858</v>
      </c>
      <c r="I32" s="1093" t="s">
        <v>956</v>
      </c>
      <c r="J32" s="1093"/>
      <c r="K32" s="1093"/>
      <c r="L32" s="73" t="s">
        <v>559</v>
      </c>
      <c r="M32" s="1093" t="s">
        <v>552</v>
      </c>
      <c r="N32" s="1093"/>
      <c r="O32" s="1093"/>
      <c r="P32" s="1093"/>
      <c r="Q32" s="73" t="s">
        <v>559</v>
      </c>
      <c r="R32" s="1093" t="s">
        <v>553</v>
      </c>
      <c r="S32" s="1093"/>
      <c r="T32" s="1093"/>
      <c r="U32" s="1093"/>
      <c r="V32" s="73" t="s">
        <v>559</v>
      </c>
      <c r="W32" s="77" t="s">
        <v>554</v>
      </c>
      <c r="X32" s="77"/>
      <c r="Y32" s="73" t="s">
        <v>559</v>
      </c>
      <c r="Z32" s="1099" t="s">
        <v>626</v>
      </c>
      <c r="AA32" s="1099"/>
      <c r="AB32" s="77"/>
      <c r="AC32" s="77"/>
      <c r="AD32" s="77"/>
      <c r="AE32" s="77"/>
      <c r="AF32" s="77"/>
      <c r="AG32" s="77"/>
      <c r="AH32" s="77"/>
      <c r="AI32" s="112"/>
      <c r="AM32" s="11"/>
      <c r="AN32" s="11"/>
      <c r="AO32" s="11"/>
      <c r="AP32" s="11"/>
      <c r="AQ32" s="11"/>
      <c r="AR32" s="11"/>
      <c r="AS32" s="11"/>
      <c r="AT32" s="11"/>
      <c r="AU32" s="11"/>
      <c r="AV32" s="11"/>
      <c r="AW32" s="11"/>
      <c r="AX32" s="11"/>
      <c r="AY32" s="11"/>
      <c r="AZ32" s="11"/>
      <c r="BA32" s="11"/>
      <c r="BB32" s="11"/>
      <c r="BC32" s="11"/>
      <c r="BD32" s="11"/>
      <c r="BE32" s="11"/>
      <c r="BF32" s="11"/>
      <c r="BG32" s="11"/>
      <c r="BH32" s="11"/>
      <c r="BI32" s="11"/>
      <c r="BJ32" s="11"/>
    </row>
    <row r="33" spans="1:62" ht="21" customHeight="1">
      <c r="A33" s="1052"/>
      <c r="B33" s="984" t="s">
        <v>689</v>
      </c>
      <c r="C33" s="984"/>
      <c r="D33" s="984"/>
      <c r="E33" s="791"/>
      <c r="F33" s="791"/>
      <c r="G33" s="791"/>
      <c r="H33" s="791"/>
      <c r="I33" s="791"/>
      <c r="J33" s="791"/>
      <c r="K33" s="791"/>
      <c r="L33" s="791"/>
      <c r="M33" s="791"/>
      <c r="N33" s="791"/>
      <c r="O33" s="791"/>
      <c r="P33" s="791"/>
      <c r="Q33" s="791"/>
      <c r="R33" s="791"/>
      <c r="S33" s="791"/>
      <c r="T33" s="791"/>
      <c r="U33" s="791"/>
      <c r="V33" s="791"/>
      <c r="W33" s="791"/>
      <c r="X33" s="791"/>
      <c r="Y33" s="791"/>
      <c r="Z33" s="791"/>
      <c r="AA33" s="791"/>
      <c r="AB33" s="791"/>
      <c r="AC33" s="791"/>
      <c r="AD33" s="791"/>
      <c r="AE33" s="791"/>
      <c r="AF33" s="791"/>
      <c r="AG33" s="791"/>
      <c r="AH33" s="791"/>
      <c r="AI33" s="792"/>
      <c r="AM33" s="11"/>
      <c r="AN33" s="11"/>
      <c r="AO33" s="11"/>
      <c r="AP33" s="11"/>
      <c r="AQ33" s="11"/>
      <c r="AR33" s="11"/>
      <c r="AS33" s="11"/>
      <c r="AT33" s="11"/>
      <c r="AU33" s="11"/>
      <c r="AV33" s="11"/>
      <c r="AW33" s="11"/>
      <c r="AX33" s="11"/>
      <c r="AY33" s="11"/>
      <c r="AZ33" s="11"/>
      <c r="BA33" s="11"/>
      <c r="BB33" s="11"/>
      <c r="BC33" s="11"/>
      <c r="BD33" s="11"/>
      <c r="BE33" s="11"/>
      <c r="BF33" s="11"/>
      <c r="BG33" s="11"/>
      <c r="BH33" s="11"/>
      <c r="BI33" s="11"/>
      <c r="BJ33" s="11"/>
    </row>
    <row r="34" spans="1:62" ht="21" customHeight="1" thickBot="1">
      <c r="A34" s="1054"/>
      <c r="B34" s="986"/>
      <c r="C34" s="986"/>
      <c r="D34" s="986"/>
      <c r="E34" s="630"/>
      <c r="F34" s="630"/>
      <c r="G34" s="630"/>
      <c r="H34" s="630"/>
      <c r="I34" s="630"/>
      <c r="J34" s="630"/>
      <c r="K34" s="630"/>
      <c r="L34" s="630"/>
      <c r="M34" s="630"/>
      <c r="N34" s="630"/>
      <c r="O34" s="630"/>
      <c r="P34" s="630"/>
      <c r="Q34" s="630"/>
      <c r="R34" s="630"/>
      <c r="S34" s="630"/>
      <c r="T34" s="630"/>
      <c r="U34" s="630"/>
      <c r="V34" s="630"/>
      <c r="W34" s="630"/>
      <c r="X34" s="630"/>
      <c r="Y34" s="630"/>
      <c r="Z34" s="630"/>
      <c r="AA34" s="630"/>
      <c r="AB34" s="630"/>
      <c r="AC34" s="630"/>
      <c r="AD34" s="630"/>
      <c r="AE34" s="630"/>
      <c r="AF34" s="630"/>
      <c r="AG34" s="630"/>
      <c r="AH34" s="630"/>
      <c r="AI34" s="793"/>
      <c r="AM34" s="11"/>
      <c r="AN34" s="11"/>
      <c r="AO34" s="11"/>
      <c r="AP34" s="11"/>
      <c r="AQ34" s="11"/>
      <c r="AR34" s="11"/>
      <c r="AS34" s="11"/>
      <c r="AT34" s="11"/>
      <c r="AU34" s="11"/>
      <c r="AV34" s="11"/>
      <c r="AW34" s="11"/>
      <c r="AX34" s="11"/>
      <c r="AY34" s="11"/>
      <c r="AZ34" s="11"/>
      <c r="BA34" s="11"/>
      <c r="BB34" s="11"/>
      <c r="BC34" s="11"/>
      <c r="BD34" s="11"/>
      <c r="BE34" s="11"/>
      <c r="BF34" s="11"/>
      <c r="BG34" s="11"/>
      <c r="BH34" s="11"/>
      <c r="BI34" s="11"/>
      <c r="BJ34" s="11"/>
    </row>
    <row r="35" spans="1:62" ht="21" customHeight="1" thickBot="1">
      <c r="A35" s="985" t="s">
        <v>156</v>
      </c>
      <c r="B35" s="986"/>
      <c r="C35" s="986"/>
      <c r="D35" s="986"/>
      <c r="E35" s="82" t="s">
        <v>595</v>
      </c>
      <c r="F35" s="661" t="s">
        <v>155</v>
      </c>
      <c r="G35" s="661"/>
      <c r="H35" s="661"/>
      <c r="I35" s="82" t="s">
        <v>595</v>
      </c>
      <c r="J35" s="661" t="s">
        <v>157</v>
      </c>
      <c r="K35" s="661"/>
      <c r="L35" s="661"/>
      <c r="M35" s="82" t="s">
        <v>595</v>
      </c>
      <c r="N35" s="661" t="s">
        <v>158</v>
      </c>
      <c r="O35" s="661"/>
      <c r="P35" s="661"/>
      <c r="Q35" s="100"/>
      <c r="R35" s="100"/>
      <c r="S35" s="100"/>
      <c r="T35" s="100"/>
      <c r="U35" s="100"/>
      <c r="V35" s="100"/>
      <c r="W35" s="100"/>
      <c r="X35" s="100"/>
      <c r="Y35" s="100"/>
      <c r="Z35" s="100"/>
      <c r="AA35" s="100"/>
      <c r="AB35" s="100"/>
      <c r="AC35" s="100"/>
      <c r="AD35" s="100"/>
      <c r="AE35" s="100"/>
      <c r="AF35" s="100"/>
      <c r="AG35" s="100"/>
      <c r="AH35" s="100"/>
      <c r="AI35" s="102"/>
      <c r="AM35" s="11"/>
      <c r="AN35" s="11"/>
      <c r="AO35" s="11"/>
      <c r="AP35" s="11"/>
      <c r="AQ35" s="11"/>
      <c r="AR35" s="11"/>
      <c r="AS35" s="11"/>
      <c r="AT35" s="11"/>
      <c r="AU35" s="11"/>
      <c r="AV35" s="11"/>
      <c r="AW35" s="11"/>
      <c r="AX35" s="11"/>
      <c r="AY35" s="11"/>
      <c r="AZ35" s="11"/>
      <c r="BA35" s="11"/>
      <c r="BB35" s="11"/>
      <c r="BC35" s="11"/>
      <c r="BD35" s="11"/>
      <c r="BE35" s="11"/>
      <c r="BF35" s="11"/>
      <c r="BG35" s="11"/>
      <c r="BH35" s="11"/>
      <c r="BI35" s="11"/>
      <c r="BJ35" s="11"/>
    </row>
    <row r="36" spans="1:62" ht="21" customHeight="1">
      <c r="A36" s="1052" t="s">
        <v>852</v>
      </c>
      <c r="B36" s="984" t="s">
        <v>854</v>
      </c>
      <c r="C36" s="984"/>
      <c r="D36" s="984"/>
      <c r="E36" s="984" t="s">
        <v>555</v>
      </c>
      <c r="F36" s="984"/>
      <c r="G36" s="984"/>
      <c r="H36" s="633"/>
      <c r="I36" s="633"/>
      <c r="J36" s="633"/>
      <c r="K36" s="633"/>
      <c r="L36" s="633"/>
      <c r="M36" s="633"/>
      <c r="N36" s="633"/>
      <c r="O36" s="633"/>
      <c r="P36" s="633"/>
      <c r="Q36" s="984" t="s">
        <v>556</v>
      </c>
      <c r="R36" s="984"/>
      <c r="S36" s="633"/>
      <c r="T36" s="633"/>
      <c r="U36" s="633"/>
      <c r="V36" s="633"/>
      <c r="W36" s="984" t="s">
        <v>39</v>
      </c>
      <c r="X36" s="984"/>
      <c r="Y36" s="633"/>
      <c r="Z36" s="633"/>
      <c r="AA36" s="633"/>
      <c r="AB36" s="633"/>
      <c r="AC36" s="984" t="s">
        <v>560</v>
      </c>
      <c r="AD36" s="984"/>
      <c r="AE36" s="633"/>
      <c r="AF36" s="633"/>
      <c r="AG36" s="633"/>
      <c r="AH36" s="633"/>
      <c r="AI36" s="683"/>
      <c r="AM36" s="190" t="s">
        <v>1263</v>
      </c>
      <c r="AN36" s="11"/>
      <c r="AO36" s="11"/>
      <c r="AP36" s="11"/>
      <c r="AQ36" s="190" t="s">
        <v>1357</v>
      </c>
      <c r="AR36" s="11"/>
      <c r="AS36" s="11"/>
      <c r="AT36" s="11"/>
      <c r="AU36" s="11"/>
      <c r="AV36" s="11"/>
      <c r="AW36" s="11"/>
      <c r="AX36" s="11"/>
      <c r="AY36" s="11"/>
      <c r="AZ36" s="11"/>
      <c r="BA36" s="11"/>
      <c r="BB36" s="11"/>
      <c r="BC36" s="11"/>
      <c r="BD36" s="11"/>
      <c r="BE36" s="11"/>
      <c r="BF36" s="11"/>
      <c r="BG36" s="11"/>
      <c r="BH36" s="11"/>
      <c r="BI36" s="11"/>
      <c r="BJ36" s="11"/>
    </row>
    <row r="37" spans="1:62" ht="21" customHeight="1">
      <c r="A37" s="1052"/>
      <c r="B37" s="1100"/>
      <c r="C37" s="1100"/>
      <c r="D37" s="1100"/>
      <c r="E37" s="984" t="s">
        <v>853</v>
      </c>
      <c r="F37" s="984"/>
      <c r="G37" s="984"/>
      <c r="H37" s="633"/>
      <c r="I37" s="633"/>
      <c r="J37" s="633"/>
      <c r="K37" s="633"/>
      <c r="L37" s="633"/>
      <c r="M37" s="633"/>
      <c r="N37" s="633"/>
      <c r="O37" s="633"/>
      <c r="P37" s="633"/>
      <c r="Q37" s="984" t="s">
        <v>556</v>
      </c>
      <c r="R37" s="984"/>
      <c r="S37" s="633"/>
      <c r="T37" s="633"/>
      <c r="U37" s="633"/>
      <c r="V37" s="633"/>
      <c r="W37" s="984" t="s">
        <v>39</v>
      </c>
      <c r="X37" s="984"/>
      <c r="Y37" s="633"/>
      <c r="Z37" s="633"/>
      <c r="AA37" s="633"/>
      <c r="AB37" s="633"/>
      <c r="AC37" s="984" t="s">
        <v>560</v>
      </c>
      <c r="AD37" s="984"/>
      <c r="AE37" s="633"/>
      <c r="AF37" s="633"/>
      <c r="AG37" s="633"/>
      <c r="AH37" s="633"/>
      <c r="AI37" s="683"/>
      <c r="AM37" s="11"/>
      <c r="AN37" s="11"/>
      <c r="AO37" s="11"/>
      <c r="AP37" s="11"/>
      <c r="AQ37" s="190" t="s">
        <v>1264</v>
      </c>
      <c r="AR37" s="11"/>
      <c r="AS37" s="11"/>
      <c r="AT37" s="11"/>
      <c r="AU37" s="11"/>
      <c r="AV37" s="11"/>
      <c r="AW37" s="11"/>
      <c r="AX37" s="11"/>
      <c r="AY37" s="11"/>
      <c r="AZ37" s="11"/>
      <c r="BA37" s="11"/>
      <c r="BB37" s="11"/>
      <c r="BC37" s="11"/>
      <c r="BD37" s="11"/>
      <c r="BE37" s="11"/>
      <c r="BF37" s="11"/>
      <c r="BG37" s="11"/>
      <c r="BH37" s="11"/>
      <c r="BI37" s="11"/>
      <c r="BJ37" s="11"/>
    </row>
    <row r="38" spans="1:62" ht="21" customHeight="1" thickBot="1">
      <c r="A38" s="1054"/>
      <c r="B38" s="1094"/>
      <c r="C38" s="1094"/>
      <c r="D38" s="1094"/>
      <c r="E38" s="986" t="s">
        <v>853</v>
      </c>
      <c r="F38" s="986"/>
      <c r="G38" s="986"/>
      <c r="H38" s="616"/>
      <c r="I38" s="616"/>
      <c r="J38" s="616"/>
      <c r="K38" s="616"/>
      <c r="L38" s="616"/>
      <c r="M38" s="616"/>
      <c r="N38" s="616"/>
      <c r="O38" s="616"/>
      <c r="P38" s="616"/>
      <c r="Q38" s="986" t="s">
        <v>556</v>
      </c>
      <c r="R38" s="986"/>
      <c r="S38" s="616"/>
      <c r="T38" s="616"/>
      <c r="U38" s="616"/>
      <c r="V38" s="616"/>
      <c r="W38" s="986" t="s">
        <v>39</v>
      </c>
      <c r="X38" s="986"/>
      <c r="Y38" s="616"/>
      <c r="Z38" s="616"/>
      <c r="AA38" s="616"/>
      <c r="AB38" s="616"/>
      <c r="AC38" s="986" t="s">
        <v>560</v>
      </c>
      <c r="AD38" s="986"/>
      <c r="AE38" s="616"/>
      <c r="AF38" s="616"/>
      <c r="AG38" s="616"/>
      <c r="AH38" s="616"/>
      <c r="AI38" s="70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row>
    <row r="39" spans="1:62" ht="21" customHeight="1">
      <c r="A39" s="981" t="s">
        <v>38</v>
      </c>
      <c r="B39" s="982"/>
      <c r="C39" s="982"/>
      <c r="D39" s="982"/>
      <c r="E39" s="717"/>
      <c r="F39" s="717"/>
      <c r="G39" s="717"/>
      <c r="H39" s="717"/>
      <c r="I39" s="717"/>
      <c r="J39" s="717"/>
      <c r="K39" s="717"/>
      <c r="L39" s="717"/>
      <c r="M39" s="717"/>
      <c r="N39" s="717"/>
      <c r="O39" s="717"/>
      <c r="P39" s="717"/>
      <c r="Q39" s="717"/>
      <c r="R39" s="717"/>
      <c r="S39" s="717"/>
      <c r="T39" s="717"/>
      <c r="U39" s="717"/>
      <c r="V39" s="717"/>
      <c r="W39" s="717"/>
      <c r="X39" s="717"/>
      <c r="Y39" s="717"/>
      <c r="Z39" s="717"/>
      <c r="AA39" s="717"/>
      <c r="AB39" s="717"/>
      <c r="AC39" s="717"/>
      <c r="AD39" s="717"/>
      <c r="AE39" s="717"/>
      <c r="AF39" s="717"/>
      <c r="AG39" s="717"/>
      <c r="AH39" s="717"/>
      <c r="AI39" s="718"/>
      <c r="AM39" s="11"/>
      <c r="AN39" s="11"/>
      <c r="AO39" s="11"/>
      <c r="AP39" s="11"/>
      <c r="AQ39" s="11"/>
      <c r="AR39" s="11"/>
      <c r="AS39" s="11"/>
      <c r="AT39" s="11"/>
      <c r="AU39" s="11"/>
      <c r="AV39" s="11"/>
      <c r="AW39" s="11"/>
      <c r="AX39" s="11"/>
      <c r="AY39" s="11"/>
      <c r="AZ39" s="11"/>
      <c r="BA39" s="11"/>
      <c r="BB39" s="11"/>
      <c r="BC39" s="11"/>
      <c r="BD39" s="11"/>
      <c r="BE39" s="11"/>
      <c r="BF39" s="11"/>
      <c r="BG39" s="11"/>
      <c r="BH39" s="11"/>
      <c r="BI39" s="11"/>
      <c r="BJ39" s="11"/>
    </row>
    <row r="40" spans="1:62" ht="21" customHeight="1">
      <c r="A40" s="983"/>
      <c r="B40" s="984"/>
      <c r="C40" s="984"/>
      <c r="D40" s="984"/>
      <c r="E40" s="710"/>
      <c r="F40" s="710"/>
      <c r="G40" s="710"/>
      <c r="H40" s="710"/>
      <c r="I40" s="710"/>
      <c r="J40" s="710"/>
      <c r="K40" s="710"/>
      <c r="L40" s="710"/>
      <c r="M40" s="710"/>
      <c r="N40" s="710"/>
      <c r="O40" s="710"/>
      <c r="P40" s="710"/>
      <c r="Q40" s="710"/>
      <c r="R40" s="710"/>
      <c r="S40" s="710"/>
      <c r="T40" s="710"/>
      <c r="U40" s="710"/>
      <c r="V40" s="710"/>
      <c r="W40" s="710"/>
      <c r="X40" s="710"/>
      <c r="Y40" s="710"/>
      <c r="Z40" s="710"/>
      <c r="AA40" s="710"/>
      <c r="AB40" s="710"/>
      <c r="AC40" s="710"/>
      <c r="AD40" s="710"/>
      <c r="AE40" s="710"/>
      <c r="AF40" s="710"/>
      <c r="AG40" s="710"/>
      <c r="AH40" s="710"/>
      <c r="AI40" s="711"/>
    </row>
    <row r="41" spans="1:62" ht="21" customHeight="1" thickBot="1">
      <c r="A41" s="985"/>
      <c r="B41" s="986"/>
      <c r="C41" s="986"/>
      <c r="D41" s="986"/>
      <c r="E41" s="714"/>
      <c r="F41" s="714"/>
      <c r="G41" s="714"/>
      <c r="H41" s="714"/>
      <c r="I41" s="714"/>
      <c r="J41" s="714"/>
      <c r="K41" s="714"/>
      <c r="L41" s="714"/>
      <c r="M41" s="714"/>
      <c r="N41" s="714"/>
      <c r="O41" s="714"/>
      <c r="P41" s="714"/>
      <c r="Q41" s="714"/>
      <c r="R41" s="714"/>
      <c r="S41" s="714"/>
      <c r="T41" s="714"/>
      <c r="U41" s="714"/>
      <c r="V41" s="714"/>
      <c r="W41" s="714"/>
      <c r="X41" s="714"/>
      <c r="Y41" s="714"/>
      <c r="Z41" s="714"/>
      <c r="AA41" s="714"/>
      <c r="AB41" s="714"/>
      <c r="AC41" s="714"/>
      <c r="AD41" s="714"/>
      <c r="AE41" s="714"/>
      <c r="AF41" s="714"/>
      <c r="AG41" s="714"/>
      <c r="AH41" s="714"/>
      <c r="AI41" s="715"/>
    </row>
  </sheetData>
  <sheetProtection selectLockedCells="1"/>
  <customSheetViews>
    <customSheetView guid="{DA3E2843-7809-455C-A4BC-B15E27031169}" showGridLines="0">
      <selection activeCell="E5" sqref="E5:AI8"/>
      <pageMargins left="0.39370078740157483" right="0.39370078740157483" top="0.27559055118110237" bottom="0.59055118110236227" header="0.19685039370078741" footer="0.31496062992125984"/>
      <printOptions horizontalCentered="1"/>
      <pageSetup paperSize="9" scale="99" orientation="portrait" horizontalDpi="4294967293" r:id="rId1"/>
      <headerFooter alignWithMargins="0">
        <oddFooter>&amp;C京都府医師会地域連携パス&amp;R計画管理病院＆生活期医療機関へ</oddFooter>
      </headerFooter>
    </customSheetView>
    <customSheetView guid="{1546F4D9-DCE6-4EE4-BE10-3F8B30433F13}" showGridLines="0">
      <selection activeCell="E5" sqref="E5:AI8"/>
      <pageMargins left="0.39370078740157483" right="0.39370078740157483" top="0.27559055118110237" bottom="0.59055118110236227" header="0.19685039370078741" footer="0.31496062992125984"/>
      <printOptions horizontalCentered="1"/>
      <pageSetup paperSize="9" scale="99" orientation="portrait" horizontalDpi="4294967293" r:id="rId2"/>
      <headerFooter alignWithMargins="0">
        <oddFooter>&amp;C京都府医師会地域連携パス&amp;R計画管理病院＆生活期医療機関へ</oddFooter>
      </headerFooter>
    </customSheetView>
  </customSheetViews>
  <mergeCells count="180">
    <mergeCell ref="AD24:AE24"/>
    <mergeCell ref="AD23:AE23"/>
    <mergeCell ref="Z23:AA23"/>
    <mergeCell ref="Y22:AI22"/>
    <mergeCell ref="Y19:AC19"/>
    <mergeCell ref="N23:O23"/>
    <mergeCell ref="R22:V22"/>
    <mergeCell ref="A36:A38"/>
    <mergeCell ref="A22:A26"/>
    <mergeCell ref="I29:K29"/>
    <mergeCell ref="B37:D37"/>
    <mergeCell ref="A35:D35"/>
    <mergeCell ref="A32:A34"/>
    <mergeCell ref="B36:D36"/>
    <mergeCell ref="B32:D32"/>
    <mergeCell ref="B33:D34"/>
    <mergeCell ref="F25:H25"/>
    <mergeCell ref="I23:J23"/>
    <mergeCell ref="G22:O22"/>
    <mergeCell ref="A19:A21"/>
    <mergeCell ref="B19:D20"/>
    <mergeCell ref="A29:A31"/>
    <mergeCell ref="B29:D29"/>
    <mergeCell ref="A27:D28"/>
    <mergeCell ref="B21:D21"/>
    <mergeCell ref="AA1:AI1"/>
    <mergeCell ref="A1:Z1"/>
    <mergeCell ref="A2:D2"/>
    <mergeCell ref="B15:D15"/>
    <mergeCell ref="E15:G15"/>
    <mergeCell ref="H15:P15"/>
    <mergeCell ref="AF11:AH11"/>
    <mergeCell ref="A13:A18"/>
    <mergeCell ref="B17:D18"/>
    <mergeCell ref="F10:G10"/>
    <mergeCell ref="B23:D23"/>
    <mergeCell ref="AD30:AH30"/>
    <mergeCell ref="AE28:AI28"/>
    <mergeCell ref="Z27:AB27"/>
    <mergeCell ref="AD27:AF27"/>
    <mergeCell ref="AC15:AD15"/>
    <mergeCell ref="B31:D31"/>
    <mergeCell ref="B14:D14"/>
    <mergeCell ref="Z32:AA32"/>
    <mergeCell ref="AB29:AD29"/>
    <mergeCell ref="H36:P36"/>
    <mergeCell ref="S36:V36"/>
    <mergeCell ref="X29:Z29"/>
    <mergeCell ref="Y30:Z30"/>
    <mergeCell ref="R29:U29"/>
    <mergeCell ref="M29:P29"/>
    <mergeCell ref="V30:W30"/>
    <mergeCell ref="N30:Q30"/>
    <mergeCell ref="E33:AI34"/>
    <mergeCell ref="F35:H35"/>
    <mergeCell ref="M32:P32"/>
    <mergeCell ref="E31:AI31"/>
    <mergeCell ref="F30:H30"/>
    <mergeCell ref="J35:L35"/>
    <mergeCell ref="F29:G29"/>
    <mergeCell ref="N35:P35"/>
    <mergeCell ref="J30:L30"/>
    <mergeCell ref="I32:K32"/>
    <mergeCell ref="E36:G36"/>
    <mergeCell ref="H38:P38"/>
    <mergeCell ref="Q36:R36"/>
    <mergeCell ref="S38:V38"/>
    <mergeCell ref="Q38:R38"/>
    <mergeCell ref="AE38:AI38"/>
    <mergeCell ref="E37:G37"/>
    <mergeCell ref="H37:P37"/>
    <mergeCell ref="E38:G38"/>
    <mergeCell ref="AE36:AI36"/>
    <mergeCell ref="Q37:R37"/>
    <mergeCell ref="AE37:AI37"/>
    <mergeCell ref="W36:X36"/>
    <mergeCell ref="W37:X37"/>
    <mergeCell ref="W38:X38"/>
    <mergeCell ref="Y37:AB37"/>
    <mergeCell ref="E17:AI18"/>
    <mergeCell ref="T20:U20"/>
    <mergeCell ref="W28:X28"/>
    <mergeCell ref="K16:M16"/>
    <mergeCell ref="I19:J19"/>
    <mergeCell ref="N24:O24"/>
    <mergeCell ref="L23:M23"/>
    <mergeCell ref="H28:P28"/>
    <mergeCell ref="B22:D22"/>
    <mergeCell ref="Y28:AB28"/>
    <mergeCell ref="AC28:AD28"/>
    <mergeCell ref="E28:G28"/>
    <mergeCell ref="O27:Q27"/>
    <mergeCell ref="Q28:R28"/>
    <mergeCell ref="P22:Q22"/>
    <mergeCell ref="O16:Q16"/>
    <mergeCell ref="F19:G19"/>
    <mergeCell ref="N25:P25"/>
    <mergeCell ref="T19:W19"/>
    <mergeCell ref="R21:U21"/>
    <mergeCell ref="AG23:AH23"/>
    <mergeCell ref="AG24:AH24"/>
    <mergeCell ref="Z24:AA24"/>
    <mergeCell ref="L19:R19"/>
    <mergeCell ref="F16:I16"/>
    <mergeCell ref="L13:M13"/>
    <mergeCell ref="E5:AI8"/>
    <mergeCell ref="B12:D12"/>
    <mergeCell ref="AE15:AI15"/>
    <mergeCell ref="I13:J13"/>
    <mergeCell ref="B16:D16"/>
    <mergeCell ref="B13:D13"/>
    <mergeCell ref="S10:W10"/>
    <mergeCell ref="E12:AI12"/>
    <mergeCell ref="AD10:AH10"/>
    <mergeCell ref="P10:R10"/>
    <mergeCell ref="Y15:AB15"/>
    <mergeCell ref="Q15:R15"/>
    <mergeCell ref="R13:S13"/>
    <mergeCell ref="F13:G13"/>
    <mergeCell ref="U9:Y9"/>
    <mergeCell ref="O9:P9"/>
    <mergeCell ref="O13:P13"/>
    <mergeCell ref="E2:L2"/>
    <mergeCell ref="I9:J9"/>
    <mergeCell ref="L9:M9"/>
    <mergeCell ref="F9:G9"/>
    <mergeCell ref="M2:N2"/>
    <mergeCell ref="A5:D6"/>
    <mergeCell ref="A7:D7"/>
    <mergeCell ref="A3:B4"/>
    <mergeCell ref="H10:O10"/>
    <mergeCell ref="C3:G4"/>
    <mergeCell ref="H3:J4"/>
    <mergeCell ref="A8:D8"/>
    <mergeCell ref="A9:A12"/>
    <mergeCell ref="B11:D11"/>
    <mergeCell ref="B9:D10"/>
    <mergeCell ref="K3:R4"/>
    <mergeCell ref="AB2:AI2"/>
    <mergeCell ref="AF3:AG4"/>
    <mergeCell ref="Z3:AE4"/>
    <mergeCell ref="AH3:AI4"/>
    <mergeCell ref="AC16:AF16"/>
    <mergeCell ref="O2:Y2"/>
    <mergeCell ref="Z2:AA2"/>
    <mergeCell ref="R9:S9"/>
    <mergeCell ref="W13:Z13"/>
    <mergeCell ref="S15:V15"/>
    <mergeCell ref="Z11:AA11"/>
    <mergeCell ref="U13:V13"/>
    <mergeCell ref="W15:X15"/>
    <mergeCell ref="X16:AA16"/>
    <mergeCell ref="S16:V16"/>
    <mergeCell ref="W3:Y4"/>
    <mergeCell ref="U3:V4"/>
    <mergeCell ref="S3:T4"/>
    <mergeCell ref="A39:D41"/>
    <mergeCell ref="V20:AI20"/>
    <mergeCell ref="E26:AI26"/>
    <mergeCell ref="R32:U32"/>
    <mergeCell ref="Y36:AB36"/>
    <mergeCell ref="S37:V37"/>
    <mergeCell ref="B30:D30"/>
    <mergeCell ref="B38:D38"/>
    <mergeCell ref="B26:D26"/>
    <mergeCell ref="B25:D25"/>
    <mergeCell ref="B24:D24"/>
    <mergeCell ref="K21:N21"/>
    <mergeCell ref="W22:X22"/>
    <mergeCell ref="L24:M24"/>
    <mergeCell ref="E22:F22"/>
    <mergeCell ref="F23:G23"/>
    <mergeCell ref="S30:T30"/>
    <mergeCell ref="I24:J24"/>
    <mergeCell ref="S28:V28"/>
    <mergeCell ref="E39:AI41"/>
    <mergeCell ref="AC36:AD36"/>
    <mergeCell ref="AC37:AD37"/>
    <mergeCell ref="AC38:AD38"/>
    <mergeCell ref="Y38:AB38"/>
  </mergeCells>
  <phoneticPr fontId="2"/>
  <dataValidations count="2">
    <dataValidation imeMode="hiragana" allowBlank="1" showInputMessage="1" showErrorMessage="1" sqref="AB2:AI2"/>
    <dataValidation imeMode="halfAlpha" allowBlank="1" showInputMessage="1" showErrorMessage="1" sqref="E2:L2"/>
  </dataValidations>
  <printOptions horizontalCentered="1"/>
  <pageMargins left="0.39370078740157483" right="0.39370078740157483" top="0.27559055118110237" bottom="0.59055118110236227" header="0.19685039370078741" footer="0.31496062992125984"/>
  <pageSetup paperSize="9" scale="69" orientation="landscape" horizontalDpi="4294967293" r:id="rId3"/>
  <headerFooter alignWithMargins="0">
    <oddFooter>&amp;R計画管理病院＆生活期医療機関へ</oddFooter>
  </headerFooter>
  <legacyDrawing r:id="rId4"/>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BL69"/>
  <sheetViews>
    <sheetView zoomScaleNormal="100" workbookViewId="0">
      <selection activeCell="AV78" sqref="AV78"/>
    </sheetView>
  </sheetViews>
  <sheetFormatPr defaultRowHeight="13.5"/>
  <cols>
    <col min="1" max="3" width="2.625" style="295" customWidth="1"/>
    <col min="4" max="4" width="6" style="295" customWidth="1"/>
    <col min="5" max="5" width="2.125" style="295" customWidth="1"/>
    <col min="6" max="6" width="3.625" style="295" customWidth="1"/>
    <col min="7" max="7" width="2.125" style="295" customWidth="1"/>
    <col min="8" max="8" width="3.625" style="295" customWidth="1"/>
    <col min="9" max="9" width="2.125" style="295" customWidth="1"/>
    <col min="10" max="10" width="3.125" style="295" customWidth="1"/>
    <col min="11" max="16" width="2.625" style="295" customWidth="1"/>
    <col min="17" max="17" width="2.125" style="295" customWidth="1"/>
    <col min="18" max="18" width="3.125" style="295" customWidth="1"/>
    <col min="19" max="19" width="2.125" style="295" customWidth="1"/>
    <col min="20" max="22" width="3.625" style="295" customWidth="1"/>
    <col min="23" max="23" width="3.375" style="295" customWidth="1"/>
    <col min="24" max="30" width="3.5" style="295" customWidth="1"/>
    <col min="31" max="31" width="2" style="295" customWidth="1"/>
    <col min="32" max="35" width="3.125" style="298" customWidth="1"/>
    <col min="36" max="36" width="3.625" style="287" customWidth="1"/>
    <col min="37" max="64" width="3.625" style="1" customWidth="1"/>
    <col min="65" max="16384" width="9" style="298"/>
  </cols>
  <sheetData>
    <row r="1" spans="1:64" ht="13.5" customHeight="1">
      <c r="A1" s="294" t="s">
        <v>1386</v>
      </c>
      <c r="I1" s="296"/>
      <c r="J1" s="296"/>
      <c r="K1" s="940" t="s">
        <v>1497</v>
      </c>
      <c r="L1" s="940"/>
      <c r="M1" s="940"/>
      <c r="N1" s="940"/>
      <c r="O1" s="940"/>
      <c r="P1" s="940"/>
      <c r="Q1" s="940"/>
      <c r="R1" s="940"/>
      <c r="S1" s="940"/>
      <c r="T1" s="940"/>
      <c r="U1" s="940"/>
      <c r="V1" s="296"/>
      <c r="W1" s="296"/>
      <c r="X1" s="296"/>
      <c r="Y1" s="296"/>
      <c r="AE1" s="297" t="s">
        <v>1498</v>
      </c>
      <c r="AJ1" s="299"/>
      <c r="AK1" s="300"/>
      <c r="AL1" s="300"/>
      <c r="AM1" s="300"/>
      <c r="AN1" s="300"/>
      <c r="AO1" s="300"/>
      <c r="AP1" s="300"/>
      <c r="AQ1" s="300"/>
      <c r="AR1" s="300"/>
      <c r="AS1" s="300"/>
      <c r="AT1" s="300"/>
      <c r="AU1" s="300"/>
      <c r="AV1" s="300"/>
      <c r="AW1" s="300"/>
      <c r="AX1" s="300"/>
      <c r="AY1" s="300"/>
      <c r="AZ1" s="300"/>
      <c r="BA1" s="300"/>
      <c r="BB1" s="300"/>
      <c r="BC1" s="300"/>
      <c r="BD1" s="300"/>
      <c r="BE1" s="300"/>
      <c r="BF1" s="300"/>
      <c r="BG1" s="300"/>
      <c r="BH1" s="300"/>
      <c r="BI1" s="300"/>
      <c r="BJ1" s="300"/>
      <c r="BK1" s="300"/>
      <c r="BL1" s="300"/>
    </row>
    <row r="2" spans="1:64" ht="13.5" customHeight="1">
      <c r="A2" s="294" t="s">
        <v>1389</v>
      </c>
      <c r="I2" s="296"/>
      <c r="J2" s="296"/>
      <c r="K2" s="940"/>
      <c r="L2" s="940"/>
      <c r="M2" s="940"/>
      <c r="N2" s="940"/>
      <c r="O2" s="940"/>
      <c r="P2" s="940"/>
      <c r="Q2" s="940"/>
      <c r="R2" s="940"/>
      <c r="S2" s="940"/>
      <c r="T2" s="940"/>
      <c r="U2" s="940"/>
      <c r="V2" s="296"/>
      <c r="W2" s="296"/>
      <c r="X2" s="296"/>
      <c r="Y2" s="296"/>
      <c r="AJ2" s="299"/>
      <c r="AK2" s="941" t="s">
        <v>1499</v>
      </c>
      <c r="AL2" s="941"/>
      <c r="AM2" s="941"/>
      <c r="AN2" s="941"/>
      <c r="AO2" s="941"/>
      <c r="AP2" s="941"/>
      <c r="AQ2" s="941"/>
      <c r="AR2" s="941"/>
      <c r="AS2" s="941"/>
      <c r="AT2" s="941"/>
      <c r="AU2" s="941"/>
      <c r="AV2" s="941"/>
      <c r="AW2" s="941"/>
      <c r="AX2" s="941"/>
      <c r="AY2" s="941"/>
      <c r="AZ2" s="300"/>
      <c r="BA2" s="300"/>
      <c r="BB2" s="300"/>
      <c r="BC2" s="300"/>
      <c r="BD2" s="300"/>
      <c r="BE2" s="300"/>
      <c r="BF2" s="300"/>
      <c r="BG2" s="300"/>
      <c r="BH2" s="300"/>
      <c r="BI2" s="300"/>
      <c r="BJ2" s="300"/>
      <c r="BK2" s="300"/>
      <c r="BL2" s="300"/>
    </row>
    <row r="3" spans="1:64">
      <c r="A3" s="301" t="s">
        <v>1391</v>
      </c>
      <c r="B3" s="301"/>
      <c r="C3" s="301"/>
      <c r="D3" s="301"/>
      <c r="E3" s="301"/>
      <c r="F3" s="301"/>
      <c r="G3" s="301"/>
      <c r="H3" s="301"/>
      <c r="I3" s="301"/>
      <c r="J3" s="301"/>
      <c r="K3" s="301"/>
      <c r="L3" s="301"/>
      <c r="M3" s="301"/>
      <c r="N3" s="301"/>
      <c r="O3" s="301"/>
      <c r="P3" s="301"/>
      <c r="Q3" s="301"/>
      <c r="R3" s="301"/>
      <c r="S3" s="301"/>
      <c r="T3" s="301"/>
      <c r="U3" s="301"/>
      <c r="V3" s="301"/>
      <c r="W3" s="301"/>
      <c r="X3" s="301"/>
      <c r="Y3" s="301"/>
      <c r="Z3" s="301"/>
      <c r="AA3" s="301"/>
      <c r="AB3" s="301"/>
      <c r="AC3" s="301"/>
      <c r="AD3" s="301"/>
      <c r="AE3" s="301"/>
      <c r="AJ3" s="299"/>
      <c r="AK3" s="941"/>
      <c r="AL3" s="941"/>
      <c r="AM3" s="941"/>
      <c r="AN3" s="941"/>
      <c r="AO3" s="941"/>
      <c r="AP3" s="941"/>
      <c r="AQ3" s="941"/>
      <c r="AR3" s="941"/>
      <c r="AS3" s="941"/>
      <c r="AT3" s="941"/>
      <c r="AU3" s="941"/>
      <c r="AV3" s="941"/>
      <c r="AW3" s="941"/>
      <c r="AX3" s="941"/>
      <c r="AY3" s="941"/>
      <c r="AZ3" s="300"/>
      <c r="BA3" s="300"/>
      <c r="BB3" s="300"/>
      <c r="BC3" s="300"/>
      <c r="BD3" s="300"/>
      <c r="BE3" s="300"/>
      <c r="BF3" s="300"/>
      <c r="BG3" s="300"/>
      <c r="BH3" s="300"/>
      <c r="BI3" s="300"/>
      <c r="BJ3" s="300"/>
      <c r="BK3" s="300"/>
      <c r="BL3" s="300"/>
    </row>
    <row r="4" spans="1:64" ht="14.25">
      <c r="A4" s="301" t="s">
        <v>1392</v>
      </c>
      <c r="B4" s="301"/>
      <c r="C4" s="301"/>
      <c r="D4" s="301"/>
      <c r="E4" s="301"/>
      <c r="F4" s="301"/>
      <c r="G4" s="301"/>
      <c r="H4" s="301"/>
      <c r="I4" s="301"/>
      <c r="J4" s="301"/>
      <c r="K4" s="301"/>
      <c r="L4" s="301"/>
      <c r="M4" s="301"/>
      <c r="N4" s="301"/>
      <c r="O4" s="301"/>
      <c r="P4" s="301"/>
      <c r="Q4" s="301"/>
      <c r="R4" s="301"/>
      <c r="S4" s="301"/>
      <c r="T4" s="301"/>
      <c r="U4" s="301"/>
      <c r="V4" s="302"/>
      <c r="W4" s="301"/>
      <c r="X4" s="301"/>
      <c r="Y4" s="301"/>
      <c r="Z4" s="301"/>
      <c r="AA4" s="301"/>
      <c r="AB4" s="301"/>
      <c r="AC4" s="301"/>
      <c r="AD4" s="301"/>
      <c r="AE4" s="301"/>
      <c r="AJ4" s="299"/>
      <c r="AK4" s="300"/>
      <c r="AL4" s="300"/>
      <c r="AM4" s="300"/>
      <c r="AN4" s="300"/>
      <c r="AO4" s="300"/>
      <c r="AP4" s="300"/>
      <c r="AQ4" s="303"/>
      <c r="AR4" s="300"/>
      <c r="AS4" s="300"/>
      <c r="AT4" s="300"/>
      <c r="AU4" s="300"/>
      <c r="AV4" s="300"/>
      <c r="AW4" s="300"/>
      <c r="AX4" s="300"/>
      <c r="AY4" s="300"/>
      <c r="AZ4" s="300"/>
      <c r="BA4" s="300"/>
      <c r="BB4" s="300"/>
      <c r="BC4" s="300"/>
      <c r="BD4" s="300"/>
      <c r="BE4" s="300"/>
      <c r="BF4" s="300"/>
      <c r="BG4" s="300"/>
      <c r="BH4" s="300"/>
      <c r="BI4" s="300"/>
      <c r="BJ4" s="300"/>
      <c r="BK4" s="300"/>
      <c r="BL4" s="300"/>
    </row>
    <row r="5" spans="1:64" ht="15" customHeight="1">
      <c r="A5" s="942" t="s">
        <v>1393</v>
      </c>
      <c r="B5" s="942"/>
      <c r="C5" s="943" t="s">
        <v>1500</v>
      </c>
      <c r="D5" s="943"/>
      <c r="E5" s="943"/>
      <c r="F5" s="943"/>
      <c r="G5" s="943"/>
      <c r="H5" s="943"/>
      <c r="I5" s="943"/>
      <c r="J5" s="943"/>
      <c r="K5" s="945" t="s">
        <v>1395</v>
      </c>
      <c r="L5" s="945"/>
      <c r="M5" s="946" t="s">
        <v>1501</v>
      </c>
      <c r="N5" s="946"/>
      <c r="O5" s="946"/>
      <c r="P5" s="946"/>
      <c r="Q5" s="946"/>
      <c r="R5" s="946"/>
      <c r="S5" s="946"/>
      <c r="T5" s="946"/>
      <c r="U5" s="304" t="s">
        <v>1502</v>
      </c>
      <c r="W5" s="304"/>
      <c r="X5" s="304"/>
      <c r="Y5" s="304"/>
      <c r="Z5" s="304"/>
      <c r="AA5" s="305"/>
      <c r="AB5" s="304"/>
      <c r="AC5" s="304"/>
      <c r="AD5" s="304"/>
      <c r="AE5" s="304"/>
      <c r="AJ5" s="299"/>
      <c r="AK5" s="863" t="s">
        <v>1397</v>
      </c>
      <c r="AL5" s="863"/>
      <c r="AM5" s="863"/>
      <c r="AN5" s="863"/>
      <c r="AO5" s="863"/>
      <c r="AP5" s="863"/>
      <c r="AQ5" s="863"/>
      <c r="AR5" s="863"/>
      <c r="AS5" s="863"/>
      <c r="AT5" s="863"/>
      <c r="AU5" s="863"/>
      <c r="AV5" s="863"/>
      <c r="AW5" s="863"/>
      <c r="AX5" s="863"/>
      <c r="AY5" s="863"/>
      <c r="AZ5" s="863"/>
      <c r="BA5" s="863"/>
      <c r="BB5" s="863"/>
      <c r="BC5" s="863"/>
      <c r="BD5" s="863"/>
      <c r="BE5" s="863"/>
      <c r="BF5" s="863"/>
      <c r="BG5" s="863"/>
      <c r="BH5" s="863"/>
      <c r="BI5" s="863"/>
      <c r="BJ5" s="863"/>
      <c r="BK5" s="863"/>
      <c r="BL5" s="306"/>
    </row>
    <row r="6" spans="1:64" ht="15" customHeight="1">
      <c r="A6" s="942"/>
      <c r="B6" s="942"/>
      <c r="C6" s="944"/>
      <c r="D6" s="944"/>
      <c r="E6" s="944"/>
      <c r="F6" s="944"/>
      <c r="G6" s="944"/>
      <c r="H6" s="944"/>
      <c r="I6" s="944"/>
      <c r="J6" s="944"/>
      <c r="K6" s="945"/>
      <c r="L6" s="945"/>
      <c r="M6" s="947"/>
      <c r="N6" s="947"/>
      <c r="O6" s="947"/>
      <c r="P6" s="947"/>
      <c r="Q6" s="947"/>
      <c r="R6" s="947"/>
      <c r="S6" s="947"/>
      <c r="T6" s="947"/>
      <c r="U6" s="307"/>
      <c r="V6" s="307"/>
      <c r="W6" s="307"/>
      <c r="X6" s="307"/>
      <c r="Y6" s="307"/>
      <c r="Z6" s="307"/>
      <c r="AA6" s="307"/>
      <c r="AB6" s="307"/>
      <c r="AC6" s="307"/>
      <c r="AD6" s="307"/>
      <c r="AE6" s="307"/>
      <c r="AF6" s="308"/>
      <c r="AG6" s="308"/>
      <c r="AJ6" s="299"/>
      <c r="AK6" s="863"/>
      <c r="AL6" s="863"/>
      <c r="AM6" s="863"/>
      <c r="AN6" s="863"/>
      <c r="AO6" s="863"/>
      <c r="AP6" s="863"/>
      <c r="AQ6" s="863"/>
      <c r="AR6" s="863"/>
      <c r="AS6" s="863"/>
      <c r="AT6" s="863"/>
      <c r="AU6" s="863"/>
      <c r="AV6" s="863"/>
      <c r="AW6" s="863"/>
      <c r="AX6" s="863"/>
      <c r="AY6" s="863"/>
      <c r="AZ6" s="863"/>
      <c r="BA6" s="863"/>
      <c r="BB6" s="863"/>
      <c r="BC6" s="863"/>
      <c r="BD6" s="863"/>
      <c r="BE6" s="863"/>
      <c r="BF6" s="863"/>
      <c r="BG6" s="863"/>
      <c r="BH6" s="863"/>
      <c r="BI6" s="863"/>
      <c r="BJ6" s="863"/>
      <c r="BK6" s="863"/>
      <c r="BL6" s="306"/>
    </row>
    <row r="7" spans="1:64" ht="15" customHeight="1">
      <c r="A7" s="309" t="s">
        <v>1398</v>
      </c>
      <c r="B7" s="310"/>
      <c r="C7" s="311"/>
      <c r="D7" s="948" t="s">
        <v>1399</v>
      </c>
      <c r="E7" s="948"/>
      <c r="F7" s="948"/>
      <c r="G7" s="948"/>
      <c r="H7" s="948"/>
      <c r="I7" s="949" t="s">
        <v>1400</v>
      </c>
      <c r="J7" s="949"/>
      <c r="K7" s="312" t="s">
        <v>1401</v>
      </c>
      <c r="L7" s="950" t="s">
        <v>1402</v>
      </c>
      <c r="M7" s="950"/>
      <c r="N7" s="1106"/>
      <c r="O7" s="1107"/>
      <c r="P7" s="1107"/>
      <c r="Q7" s="1107"/>
      <c r="R7" s="1107"/>
      <c r="S7" s="1107"/>
      <c r="T7" s="1107"/>
      <c r="U7" s="1107"/>
      <c r="V7" s="1107"/>
      <c r="W7" s="1107"/>
      <c r="X7" s="400" t="s">
        <v>1403</v>
      </c>
      <c r="Y7" s="304"/>
      <c r="Z7" s="304"/>
      <c r="AA7" s="305"/>
      <c r="AB7" s="304"/>
      <c r="AC7" s="304"/>
      <c r="AD7" s="304"/>
      <c r="AE7" s="304"/>
      <c r="AJ7" s="299"/>
      <c r="AK7" s="863"/>
      <c r="AL7" s="863"/>
      <c r="AM7" s="863"/>
      <c r="AN7" s="863"/>
      <c r="AO7" s="863"/>
      <c r="AP7" s="863"/>
      <c r="AQ7" s="863"/>
      <c r="AR7" s="863"/>
      <c r="AS7" s="863"/>
      <c r="AT7" s="863"/>
      <c r="AU7" s="863"/>
      <c r="AV7" s="863"/>
      <c r="AW7" s="863"/>
      <c r="AX7" s="863"/>
      <c r="AY7" s="863"/>
      <c r="AZ7" s="863"/>
      <c r="BA7" s="863"/>
      <c r="BB7" s="863"/>
      <c r="BC7" s="863"/>
      <c r="BD7" s="863"/>
      <c r="BE7" s="863"/>
      <c r="BF7" s="863"/>
      <c r="BG7" s="863"/>
      <c r="BH7" s="863"/>
      <c r="BI7" s="863"/>
      <c r="BJ7" s="863"/>
      <c r="BK7" s="863"/>
      <c r="BL7" s="306"/>
    </row>
    <row r="8" spans="1:64" ht="15" customHeight="1">
      <c r="A8" s="307" t="s">
        <v>1404</v>
      </c>
      <c r="B8" s="307"/>
      <c r="C8" s="935"/>
      <c r="D8" s="935"/>
      <c r="E8" s="302" t="s">
        <v>1503</v>
      </c>
      <c r="F8" s="315"/>
      <c r="G8" s="307" t="s">
        <v>1406</v>
      </c>
      <c r="H8" s="315"/>
      <c r="I8" s="935"/>
      <c r="J8" s="935"/>
      <c r="K8" s="302" t="s">
        <v>1504</v>
      </c>
      <c r="L8" s="950"/>
      <c r="M8" s="950"/>
      <c r="N8" s="1108"/>
      <c r="O8" s="1108"/>
      <c r="P8" s="1108"/>
      <c r="Q8" s="1108"/>
      <c r="R8" s="1108"/>
      <c r="S8" s="1108"/>
      <c r="T8" s="1108"/>
      <c r="U8" s="1108"/>
      <c r="V8" s="1108"/>
      <c r="W8" s="1108"/>
      <c r="X8" s="315" t="s">
        <v>1408</v>
      </c>
      <c r="Y8" s="315"/>
      <c r="Z8" s="315"/>
      <c r="AA8" s="317"/>
      <c r="AB8" s="307"/>
      <c r="AC8" s="307"/>
      <c r="AD8" s="315"/>
      <c r="AE8" s="315"/>
      <c r="AJ8" s="299"/>
      <c r="AK8" s="863"/>
      <c r="AL8" s="863"/>
      <c r="AM8" s="863"/>
      <c r="AN8" s="863"/>
      <c r="AO8" s="863"/>
      <c r="AP8" s="863"/>
      <c r="AQ8" s="863"/>
      <c r="AR8" s="863"/>
      <c r="AS8" s="863"/>
      <c r="AT8" s="863"/>
      <c r="AU8" s="863"/>
      <c r="AV8" s="863"/>
      <c r="AW8" s="863"/>
      <c r="AX8" s="863"/>
      <c r="AY8" s="863"/>
      <c r="AZ8" s="863"/>
      <c r="BA8" s="863"/>
      <c r="BB8" s="863"/>
      <c r="BC8" s="863"/>
      <c r="BD8" s="863"/>
      <c r="BE8" s="863"/>
      <c r="BF8" s="863"/>
      <c r="BG8" s="863"/>
      <c r="BH8" s="863"/>
      <c r="BI8" s="863"/>
      <c r="BJ8" s="863"/>
      <c r="BK8" s="863"/>
      <c r="BL8" s="306"/>
    </row>
    <row r="9" spans="1:64" ht="4.5" customHeight="1">
      <c r="A9" s="318"/>
      <c r="B9" s="318"/>
      <c r="C9" s="318"/>
      <c r="D9" s="318"/>
      <c r="E9" s="319"/>
      <c r="F9" s="319"/>
      <c r="G9" s="319"/>
      <c r="H9" s="319"/>
      <c r="I9" s="319"/>
      <c r="J9" s="319"/>
      <c r="K9" s="319"/>
      <c r="L9" s="319"/>
      <c r="M9" s="320"/>
      <c r="N9" s="320"/>
      <c r="O9" s="320"/>
      <c r="P9" s="320"/>
      <c r="Q9" s="320"/>
      <c r="R9" s="320"/>
      <c r="S9" s="320"/>
      <c r="T9" s="320"/>
      <c r="U9" s="320"/>
      <c r="V9" s="320"/>
      <c r="W9" s="320"/>
      <c r="X9" s="320"/>
      <c r="Y9" s="320"/>
      <c r="Z9" s="320"/>
      <c r="AA9" s="320"/>
      <c r="AB9" s="320"/>
      <c r="AC9" s="320"/>
      <c r="AD9" s="320"/>
      <c r="AE9" s="320"/>
      <c r="AJ9" s="299"/>
      <c r="AK9" s="864" t="s">
        <v>1075</v>
      </c>
      <c r="AL9" s="864"/>
      <c r="AM9" s="864"/>
      <c r="AN9" s="864"/>
      <c r="AO9" s="864"/>
      <c r="AP9" s="864"/>
      <c r="AQ9" s="864"/>
      <c r="AR9" s="864"/>
      <c r="AS9" s="864"/>
      <c r="AT9" s="864"/>
      <c r="AU9" s="864"/>
      <c r="AV9" s="864"/>
      <c r="AW9" s="864"/>
      <c r="AX9" s="864"/>
      <c r="AY9" s="864"/>
      <c r="AZ9" s="864"/>
      <c r="BA9" s="864"/>
      <c r="BB9" s="864"/>
      <c r="BC9" s="864"/>
      <c r="BD9" s="864"/>
      <c r="BE9" s="864"/>
      <c r="BF9" s="864"/>
      <c r="BG9" s="864"/>
      <c r="BH9" s="864"/>
      <c r="BI9" s="864"/>
      <c r="BJ9" s="864"/>
      <c r="BK9" s="864"/>
      <c r="BL9" s="321"/>
    </row>
    <row r="10" spans="1:64" ht="15.75" customHeight="1">
      <c r="A10" s="875" t="s">
        <v>1409</v>
      </c>
      <c r="B10" s="904"/>
      <c r="C10" s="904"/>
      <c r="D10" s="905"/>
      <c r="E10" s="875" t="s">
        <v>1410</v>
      </c>
      <c r="F10" s="876"/>
      <c r="G10" s="924"/>
      <c r="H10" s="924"/>
      <c r="I10" s="924"/>
      <c r="J10" s="924"/>
      <c r="K10" s="924"/>
      <c r="L10" s="924"/>
      <c r="M10" s="924"/>
      <c r="N10" s="913" t="s">
        <v>1505</v>
      </c>
      <c r="O10" s="913"/>
      <c r="P10" s="936" t="s">
        <v>1412</v>
      </c>
      <c r="Q10" s="936"/>
      <c r="R10" s="936"/>
      <c r="S10" s="322" t="s">
        <v>1413</v>
      </c>
      <c r="T10" s="320"/>
      <c r="U10" s="322"/>
      <c r="V10" s="304"/>
      <c r="W10" s="305"/>
      <c r="X10" s="323"/>
      <c r="Y10" s="304"/>
      <c r="Z10" s="304"/>
      <c r="AA10" s="324"/>
      <c r="AB10" s="324"/>
      <c r="AC10" s="323"/>
      <c r="AD10" s="323"/>
      <c r="AE10" s="325"/>
      <c r="AJ10" s="299"/>
      <c r="AK10" s="864"/>
      <c r="AL10" s="864"/>
      <c r="AM10" s="864"/>
      <c r="AN10" s="864"/>
      <c r="AO10" s="864"/>
      <c r="AP10" s="864"/>
      <c r="AQ10" s="864"/>
      <c r="AR10" s="864"/>
      <c r="AS10" s="864"/>
      <c r="AT10" s="864"/>
      <c r="AU10" s="864"/>
      <c r="AV10" s="864"/>
      <c r="AW10" s="864"/>
      <c r="AX10" s="864"/>
      <c r="AY10" s="864"/>
      <c r="AZ10" s="864"/>
      <c r="BA10" s="864"/>
      <c r="BB10" s="864"/>
      <c r="BC10" s="864"/>
      <c r="BD10" s="864"/>
      <c r="BE10" s="864"/>
      <c r="BF10" s="864"/>
      <c r="BG10" s="864"/>
      <c r="BH10" s="864"/>
      <c r="BI10" s="864"/>
      <c r="BJ10" s="864"/>
      <c r="BK10" s="864"/>
      <c r="BL10" s="321"/>
    </row>
    <row r="11" spans="1:64" ht="15.75" customHeight="1">
      <c r="A11" s="878"/>
      <c r="B11" s="907"/>
      <c r="C11" s="907"/>
      <c r="D11" s="908"/>
      <c r="E11" s="878"/>
      <c r="F11" s="879"/>
      <c r="G11" s="884"/>
      <c r="H11" s="884"/>
      <c r="I11" s="884"/>
      <c r="J11" s="884"/>
      <c r="K11" s="884"/>
      <c r="L11" s="884"/>
      <c r="M11" s="884"/>
      <c r="N11" s="917"/>
      <c r="O11" s="917"/>
      <c r="P11" s="937"/>
      <c r="Q11" s="937"/>
      <c r="R11" s="937"/>
      <c r="S11" s="322" t="s">
        <v>1414</v>
      </c>
      <c r="T11" s="320"/>
      <c r="U11" s="322"/>
      <c r="V11" s="304"/>
      <c r="W11" s="326"/>
      <c r="X11" s="323"/>
      <c r="Y11" s="323"/>
      <c r="Z11" s="323"/>
      <c r="AA11" s="304"/>
      <c r="AB11" s="304"/>
      <c r="AC11" s="304"/>
      <c r="AD11" s="304"/>
      <c r="AE11" s="327"/>
      <c r="AJ11" s="299"/>
      <c r="AK11" s="864"/>
      <c r="AL11" s="864"/>
      <c r="AM11" s="864"/>
      <c r="AN11" s="864"/>
      <c r="AO11" s="864"/>
      <c r="AP11" s="864"/>
      <c r="AQ11" s="864"/>
      <c r="AR11" s="864"/>
      <c r="AS11" s="864"/>
      <c r="AT11" s="864"/>
      <c r="AU11" s="864"/>
      <c r="AV11" s="864"/>
      <c r="AW11" s="864"/>
      <c r="AX11" s="864"/>
      <c r="AY11" s="864"/>
      <c r="AZ11" s="864"/>
      <c r="BA11" s="864"/>
      <c r="BB11" s="864"/>
      <c r="BC11" s="864"/>
      <c r="BD11" s="864"/>
      <c r="BE11" s="864"/>
      <c r="BF11" s="864"/>
      <c r="BG11" s="864"/>
      <c r="BH11" s="864"/>
      <c r="BI11" s="864"/>
      <c r="BJ11" s="864"/>
      <c r="BK11" s="864"/>
      <c r="BL11" s="321"/>
    </row>
    <row r="12" spans="1:64" ht="14.25" customHeight="1">
      <c r="A12" s="878"/>
      <c r="B12" s="907"/>
      <c r="C12" s="907"/>
      <c r="D12" s="908"/>
      <c r="E12" s="328" t="s">
        <v>1415</v>
      </c>
      <c r="F12" s="301" t="s">
        <v>1416</v>
      </c>
      <c r="G12" s="294"/>
      <c r="H12" s="294"/>
      <c r="I12" s="294"/>
      <c r="J12" s="294"/>
      <c r="K12" s="294"/>
      <c r="L12" s="294"/>
      <c r="M12" s="294"/>
      <c r="N12" s="294"/>
      <c r="O12" s="294"/>
      <c r="P12" s="294"/>
      <c r="Q12" s="294"/>
      <c r="T12" s="329"/>
      <c r="U12" s="301"/>
      <c r="W12" s="329"/>
      <c r="X12" s="330"/>
      <c r="Y12" s="329"/>
      <c r="Z12" s="329"/>
      <c r="AA12" s="329"/>
      <c r="AB12" s="329"/>
      <c r="AC12" s="329"/>
      <c r="AD12" s="329"/>
      <c r="AE12" s="331"/>
      <c r="AJ12" s="299"/>
      <c r="AK12" s="864"/>
      <c r="AL12" s="864"/>
      <c r="AM12" s="864"/>
      <c r="AN12" s="864"/>
      <c r="AO12" s="864"/>
      <c r="AP12" s="864"/>
      <c r="AQ12" s="864"/>
      <c r="AR12" s="864"/>
      <c r="AS12" s="864"/>
      <c r="AT12" s="864"/>
      <c r="AU12" s="864"/>
      <c r="AV12" s="864"/>
      <c r="AW12" s="864"/>
      <c r="AX12" s="864"/>
      <c r="AY12" s="864"/>
      <c r="AZ12" s="864"/>
      <c r="BA12" s="864"/>
      <c r="BB12" s="864"/>
      <c r="BC12" s="864"/>
      <c r="BD12" s="864"/>
      <c r="BE12" s="864"/>
      <c r="BF12" s="864"/>
      <c r="BG12" s="864"/>
      <c r="BH12" s="864"/>
      <c r="BI12" s="864"/>
      <c r="BJ12" s="864"/>
      <c r="BK12" s="864"/>
      <c r="BL12" s="321"/>
    </row>
    <row r="13" spans="1:64" ht="14.25" customHeight="1">
      <c r="A13" s="906"/>
      <c r="B13" s="907"/>
      <c r="C13" s="907"/>
      <c r="D13" s="908"/>
      <c r="E13" s="302"/>
      <c r="F13" s="302" t="s">
        <v>1665</v>
      </c>
      <c r="G13" s="332"/>
      <c r="H13" s="332"/>
      <c r="I13" s="332"/>
      <c r="J13" s="332"/>
      <c r="K13" s="332"/>
      <c r="L13" s="332"/>
      <c r="M13" s="332"/>
      <c r="N13" s="332"/>
      <c r="O13" s="332"/>
      <c r="P13" s="332"/>
      <c r="Q13" s="332"/>
      <c r="R13" s="332"/>
      <c r="S13" s="332"/>
      <c r="T13" s="315"/>
      <c r="U13" s="315"/>
      <c r="V13" s="315"/>
      <c r="W13" s="315"/>
      <c r="X13" s="315"/>
      <c r="Y13" s="315"/>
      <c r="Z13" s="315"/>
      <c r="AA13" s="315"/>
      <c r="AB13" s="315"/>
      <c r="AC13" s="315"/>
      <c r="AD13" s="315"/>
      <c r="AE13" s="333"/>
      <c r="AJ13" s="299"/>
      <c r="AK13" s="334"/>
      <c r="AL13" s="334"/>
      <c r="AM13" s="335"/>
      <c r="AN13" s="336"/>
      <c r="AO13" s="336"/>
      <c r="AP13" s="336"/>
      <c r="AQ13" s="336"/>
      <c r="AR13" s="336"/>
      <c r="AS13" s="336"/>
      <c r="AT13" s="336"/>
      <c r="AU13" s="336"/>
      <c r="AV13" s="336"/>
      <c r="AW13" s="336"/>
      <c r="AX13" s="336"/>
      <c r="AY13" s="336"/>
      <c r="AZ13" s="336"/>
      <c r="BA13" s="336"/>
      <c r="BB13" s="336"/>
      <c r="BC13" s="336"/>
      <c r="BD13" s="336"/>
      <c r="BE13" s="336"/>
      <c r="BF13" s="336"/>
      <c r="BG13" s="336"/>
      <c r="BH13" s="336"/>
      <c r="BI13" s="336"/>
      <c r="BJ13" s="336"/>
      <c r="BK13" s="336"/>
      <c r="BL13" s="336"/>
    </row>
    <row r="14" spans="1:64" ht="14.25" customHeight="1">
      <c r="A14" s="906"/>
      <c r="B14" s="907"/>
      <c r="C14" s="907"/>
      <c r="D14" s="908"/>
      <c r="E14" s="1102" t="s">
        <v>1418</v>
      </c>
      <c r="F14" s="1103"/>
      <c r="G14" s="1103"/>
      <c r="H14" s="1103"/>
      <c r="I14" s="337" t="b">
        <v>0</v>
      </c>
      <c r="J14" s="338"/>
      <c r="K14" s="339"/>
      <c r="L14" s="340" t="b">
        <v>0</v>
      </c>
      <c r="M14" s="339"/>
      <c r="N14" s="339"/>
      <c r="O14" s="339"/>
      <c r="P14" s="340" t="b">
        <v>0</v>
      </c>
      <c r="Q14" s="339"/>
      <c r="R14" s="340" t="b">
        <v>0</v>
      </c>
      <c r="S14" s="339"/>
      <c r="T14" s="339"/>
      <c r="U14" s="340" t="b">
        <v>0</v>
      </c>
      <c r="V14" s="339"/>
      <c r="W14" s="319"/>
      <c r="X14" s="320"/>
      <c r="Y14" s="319"/>
      <c r="Z14" s="319"/>
      <c r="AA14" s="319"/>
      <c r="AB14" s="319"/>
      <c r="AC14" s="319"/>
      <c r="AD14" s="319"/>
      <c r="AE14" s="341"/>
      <c r="AH14" s="343"/>
      <c r="AJ14" s="299"/>
      <c r="AK14" s="342"/>
      <c r="AL14" s="334"/>
      <c r="AM14" s="303"/>
      <c r="AN14" s="336"/>
      <c r="AO14" s="336"/>
      <c r="AP14" s="336"/>
      <c r="AQ14" s="336"/>
      <c r="AR14" s="336"/>
      <c r="AS14" s="336"/>
      <c r="AT14" s="336"/>
      <c r="AU14" s="336"/>
      <c r="AV14" s="336"/>
      <c r="AW14" s="336"/>
      <c r="AX14" s="336"/>
      <c r="AY14" s="336"/>
      <c r="AZ14" s="336"/>
      <c r="BA14" s="336"/>
      <c r="BB14" s="336"/>
      <c r="BC14" s="336"/>
      <c r="BD14" s="336"/>
      <c r="BE14" s="336"/>
      <c r="BF14" s="336"/>
      <c r="BG14" s="336"/>
      <c r="BH14" s="336"/>
      <c r="BI14" s="336"/>
      <c r="BJ14" s="336"/>
      <c r="BK14" s="336"/>
      <c r="BL14" s="336"/>
    </row>
    <row r="15" spans="1:64" ht="14.25" customHeight="1">
      <c r="A15" s="906"/>
      <c r="B15" s="907"/>
      <c r="C15" s="907"/>
      <c r="D15" s="908"/>
      <c r="E15" s="1109"/>
      <c r="F15" s="1110"/>
      <c r="G15" s="1110"/>
      <c r="H15" s="1110"/>
      <c r="I15" s="343"/>
      <c r="L15" s="344" t="s">
        <v>1666</v>
      </c>
      <c r="M15" s="345"/>
      <c r="N15" s="294"/>
      <c r="O15" s="294"/>
      <c r="P15" s="294"/>
      <c r="Q15" s="294" t="s">
        <v>1508</v>
      </c>
      <c r="R15" s="294"/>
      <c r="S15" s="294"/>
      <c r="T15" s="344" t="s">
        <v>1667</v>
      </c>
      <c r="U15" s="345"/>
      <c r="V15" s="294"/>
      <c r="W15" s="294"/>
      <c r="X15" s="295" t="s">
        <v>1508</v>
      </c>
      <c r="Y15" s="294"/>
      <c r="Z15" s="346"/>
      <c r="AA15" s="294"/>
      <c r="AB15" s="294"/>
      <c r="AC15" s="294"/>
      <c r="AD15" s="294"/>
      <c r="AE15" s="347"/>
      <c r="AH15" s="343"/>
      <c r="AJ15" s="299"/>
      <c r="AK15" s="938"/>
      <c r="AL15" s="348"/>
      <c r="AM15" s="925" t="s">
        <v>1276</v>
      </c>
      <c r="AN15" s="865" t="s">
        <v>1022</v>
      </c>
      <c r="AO15" s="865"/>
      <c r="AP15" s="865"/>
      <c r="AQ15" s="865"/>
      <c r="AR15" s="865"/>
      <c r="AS15" s="865"/>
      <c r="AT15" s="865"/>
      <c r="AU15" s="865"/>
      <c r="AV15" s="865"/>
      <c r="AW15" s="865"/>
      <c r="AX15" s="865"/>
      <c r="AY15" s="865"/>
      <c r="AZ15" s="865"/>
      <c r="BA15" s="865"/>
      <c r="BB15" s="865"/>
      <c r="BC15" s="865"/>
      <c r="BD15" s="865"/>
      <c r="BE15" s="336"/>
      <c r="BF15" s="336"/>
      <c r="BG15" s="336"/>
      <c r="BH15" s="336"/>
      <c r="BI15" s="336"/>
      <c r="BJ15" s="336"/>
      <c r="BK15" s="336"/>
      <c r="BL15" s="336"/>
    </row>
    <row r="16" spans="1:64" ht="14.25" customHeight="1">
      <c r="A16" s="906"/>
      <c r="B16" s="907"/>
      <c r="C16" s="907"/>
      <c r="D16" s="908"/>
      <c r="E16" s="1104" t="s">
        <v>1423</v>
      </c>
      <c r="F16" s="1105"/>
      <c r="G16" s="1105"/>
      <c r="H16" s="1105"/>
      <c r="I16" s="349" t="b">
        <v>0</v>
      </c>
      <c r="J16" s="350"/>
      <c r="K16" s="351"/>
      <c r="L16" s="349" t="b">
        <v>0</v>
      </c>
      <c r="M16" s="351"/>
      <c r="N16" s="351"/>
      <c r="O16" s="351"/>
      <c r="P16" s="349" t="b">
        <v>0</v>
      </c>
      <c r="Q16" s="351"/>
      <c r="R16" s="351"/>
      <c r="S16" s="315" t="s">
        <v>1668</v>
      </c>
      <c r="T16" s="315" t="s">
        <v>1669</v>
      </c>
      <c r="U16" s="352"/>
      <c r="V16" s="353"/>
      <c r="W16" s="315"/>
      <c r="X16" s="315"/>
      <c r="Y16" s="315" t="s">
        <v>1508</v>
      </c>
      <c r="Z16" s="349" t="b">
        <v>0</v>
      </c>
      <c r="AA16" s="315"/>
      <c r="AB16" s="315"/>
      <c r="AC16" s="315"/>
      <c r="AD16" s="315"/>
      <c r="AE16" s="333"/>
      <c r="AH16" s="294"/>
      <c r="AJ16" s="299"/>
      <c r="AK16" s="939"/>
      <c r="AL16" s="348"/>
      <c r="AM16" s="925"/>
      <c r="AN16" s="865"/>
      <c r="AO16" s="865"/>
      <c r="AP16" s="865"/>
      <c r="AQ16" s="865"/>
      <c r="AR16" s="865"/>
      <c r="AS16" s="865"/>
      <c r="AT16" s="865"/>
      <c r="AU16" s="865"/>
      <c r="AV16" s="865"/>
      <c r="AW16" s="865"/>
      <c r="AX16" s="865"/>
      <c r="AY16" s="865"/>
      <c r="AZ16" s="865"/>
      <c r="BA16" s="865"/>
      <c r="BB16" s="865"/>
      <c r="BC16" s="865"/>
      <c r="BD16" s="865"/>
      <c r="BE16" s="336"/>
      <c r="BF16" s="336"/>
      <c r="BG16" s="336"/>
      <c r="BH16" s="336"/>
      <c r="BI16" s="336"/>
      <c r="BJ16" s="336"/>
      <c r="BK16" s="336"/>
      <c r="BL16" s="336"/>
    </row>
    <row r="17" spans="1:64" ht="14.25" customHeight="1">
      <c r="A17" s="926"/>
      <c r="B17" s="927"/>
      <c r="C17" s="927"/>
      <c r="D17" s="928"/>
      <c r="E17" s="401" t="s">
        <v>1426</v>
      </c>
      <c r="F17" s="294"/>
      <c r="G17" s="294"/>
      <c r="H17" s="294"/>
      <c r="I17" s="294"/>
      <c r="J17" s="294"/>
      <c r="K17" s="294"/>
      <c r="L17" s="294"/>
      <c r="M17" s="294"/>
      <c r="N17" s="294"/>
      <c r="O17" s="294"/>
      <c r="P17" s="294"/>
      <c r="Q17" s="294"/>
      <c r="R17" s="294"/>
      <c r="S17" s="294"/>
      <c r="T17" s="294"/>
      <c r="U17" s="294"/>
      <c r="V17" s="294"/>
      <c r="W17" s="294"/>
      <c r="X17" s="294"/>
      <c r="Y17" s="294"/>
      <c r="Z17" s="294"/>
      <c r="AA17" s="294"/>
      <c r="AB17" s="294"/>
      <c r="AC17" s="294"/>
      <c r="AD17" s="294"/>
      <c r="AE17" s="331"/>
      <c r="AJ17" s="299"/>
      <c r="AK17" s="300"/>
      <c r="AL17" s="300"/>
      <c r="AM17" s="300"/>
      <c r="AN17" s="300"/>
      <c r="AO17" s="300"/>
      <c r="AP17" s="300"/>
      <c r="AQ17" s="300"/>
      <c r="AR17" s="300"/>
      <c r="AS17" s="300"/>
      <c r="AT17" s="300"/>
      <c r="AU17" s="300"/>
      <c r="AV17" s="300"/>
      <c r="AW17" s="300"/>
      <c r="AX17" s="300"/>
      <c r="AY17" s="300"/>
      <c r="AZ17" s="300"/>
      <c r="BA17" s="300"/>
      <c r="BB17" s="300"/>
      <c r="BC17" s="300"/>
      <c r="BD17" s="300"/>
      <c r="BE17" s="300"/>
      <c r="BF17" s="300"/>
      <c r="BG17" s="300"/>
      <c r="BH17" s="300"/>
      <c r="BI17" s="300"/>
      <c r="BJ17" s="300"/>
      <c r="BK17" s="300"/>
      <c r="BL17" s="300"/>
    </row>
    <row r="18" spans="1:64" ht="14.25" customHeight="1">
      <c r="A18" s="926" t="s">
        <v>1427</v>
      </c>
      <c r="B18" s="927"/>
      <c r="C18" s="927"/>
      <c r="D18" s="928"/>
      <c r="E18" s="929"/>
      <c r="F18" s="930"/>
      <c r="G18" s="930"/>
      <c r="H18" s="930"/>
      <c r="I18" s="930"/>
      <c r="J18" s="930"/>
      <c r="K18" s="930"/>
      <c r="L18" s="930"/>
      <c r="M18" s="930"/>
      <c r="N18" s="930"/>
      <c r="O18" s="930"/>
      <c r="P18" s="930"/>
      <c r="Q18" s="930"/>
      <c r="R18" s="930"/>
      <c r="S18" s="930"/>
      <c r="T18" s="930"/>
      <c r="U18" s="930"/>
      <c r="V18" s="930"/>
      <c r="W18" s="930"/>
      <c r="X18" s="930"/>
      <c r="Y18" s="930"/>
      <c r="Z18" s="930"/>
      <c r="AA18" s="930"/>
      <c r="AB18" s="930"/>
      <c r="AC18" s="930"/>
      <c r="AD18" s="930"/>
      <c r="AE18" s="931"/>
      <c r="AJ18" s="299"/>
      <c r="AK18" s="336"/>
      <c r="AL18" s="336"/>
      <c r="AM18" s="336"/>
      <c r="AN18" s="336"/>
      <c r="AO18" s="336"/>
      <c r="AP18" s="336"/>
      <c r="AQ18" s="336"/>
      <c r="AR18" s="336"/>
      <c r="AS18" s="336"/>
      <c r="AT18" s="336"/>
      <c r="AU18" s="336"/>
      <c r="AV18" s="336"/>
      <c r="AW18" s="336"/>
      <c r="AX18" s="336"/>
      <c r="AY18" s="336"/>
      <c r="AZ18" s="336"/>
      <c r="BA18" s="336"/>
      <c r="BB18" s="336"/>
      <c r="BC18" s="336"/>
      <c r="BD18" s="336"/>
      <c r="BE18" s="336"/>
      <c r="BF18" s="336"/>
      <c r="BG18" s="336"/>
      <c r="BH18" s="336"/>
      <c r="BI18" s="336"/>
      <c r="BJ18" s="336"/>
      <c r="BK18" s="336"/>
      <c r="BL18" s="336"/>
    </row>
    <row r="19" spans="1:64" ht="14.25" customHeight="1">
      <c r="A19" s="354"/>
      <c r="B19" s="935"/>
      <c r="C19" s="935"/>
      <c r="D19" s="355" t="s">
        <v>1506</v>
      </c>
      <c r="E19" s="932"/>
      <c r="F19" s="933"/>
      <c r="G19" s="933"/>
      <c r="H19" s="933"/>
      <c r="I19" s="933"/>
      <c r="J19" s="933"/>
      <c r="K19" s="933"/>
      <c r="L19" s="933"/>
      <c r="M19" s="933"/>
      <c r="N19" s="933"/>
      <c r="O19" s="933"/>
      <c r="P19" s="933"/>
      <c r="Q19" s="933"/>
      <c r="R19" s="933"/>
      <c r="S19" s="933"/>
      <c r="T19" s="933"/>
      <c r="U19" s="933"/>
      <c r="V19" s="933"/>
      <c r="W19" s="933"/>
      <c r="X19" s="933"/>
      <c r="Y19" s="933"/>
      <c r="Z19" s="933"/>
      <c r="AA19" s="933"/>
      <c r="AB19" s="933"/>
      <c r="AC19" s="933"/>
      <c r="AD19" s="933"/>
      <c r="AE19" s="934"/>
      <c r="AJ19" s="299"/>
      <c r="AK19" s="356"/>
      <c r="AL19" s="357"/>
      <c r="AM19" s="336" t="s">
        <v>1118</v>
      </c>
      <c r="AN19" s="300"/>
      <c r="AO19" s="357"/>
      <c r="AP19" s="357"/>
      <c r="AQ19" s="357"/>
      <c r="AR19" s="357"/>
      <c r="AS19" s="357"/>
      <c r="AT19" s="357"/>
      <c r="AU19" s="357"/>
      <c r="AV19" s="357"/>
      <c r="AW19" s="357"/>
      <c r="AX19" s="357"/>
      <c r="AY19" s="357"/>
      <c r="AZ19" s="357"/>
      <c r="BA19" s="357"/>
      <c r="BB19" s="357"/>
      <c r="BC19" s="357"/>
      <c r="BD19" s="357"/>
      <c r="BE19" s="357"/>
      <c r="BF19" s="357"/>
      <c r="BG19" s="357"/>
      <c r="BH19" s="357"/>
      <c r="BI19" s="357"/>
      <c r="BJ19" s="357"/>
      <c r="BK19" s="357"/>
      <c r="BL19" s="357"/>
    </row>
    <row r="20" spans="1:64" ht="3" customHeight="1">
      <c r="A20" s="358"/>
      <c r="B20" s="358"/>
      <c r="C20" s="358"/>
      <c r="D20" s="358"/>
      <c r="E20" s="294"/>
      <c r="F20" s="294"/>
      <c r="G20" s="294"/>
      <c r="H20" s="294"/>
      <c r="I20" s="294"/>
      <c r="J20" s="294"/>
      <c r="K20" s="294"/>
      <c r="L20" s="294"/>
      <c r="AJ20" s="299"/>
      <c r="AK20" s="300"/>
      <c r="AL20" s="300"/>
      <c r="AM20" s="300"/>
      <c r="AN20" s="300"/>
      <c r="AO20" s="300"/>
      <c r="AP20" s="300"/>
      <c r="AQ20" s="300"/>
      <c r="AR20" s="300"/>
      <c r="AS20" s="300"/>
      <c r="AT20" s="300"/>
      <c r="AU20" s="300"/>
      <c r="AV20" s="300"/>
      <c r="AW20" s="300"/>
      <c r="AX20" s="300"/>
      <c r="AY20" s="300"/>
      <c r="AZ20" s="300"/>
      <c r="BA20" s="300"/>
      <c r="BB20" s="300"/>
      <c r="BC20" s="300"/>
      <c r="BD20" s="300"/>
      <c r="BE20" s="300"/>
      <c r="BF20" s="300"/>
      <c r="BG20" s="300"/>
      <c r="BH20" s="300"/>
      <c r="BI20" s="300"/>
      <c r="BJ20" s="300"/>
      <c r="BK20" s="300"/>
      <c r="BL20" s="300"/>
    </row>
    <row r="21" spans="1:64" ht="14.25" customHeight="1">
      <c r="A21" s="875" t="s">
        <v>1429</v>
      </c>
      <c r="B21" s="904"/>
      <c r="C21" s="904"/>
      <c r="D21" s="905"/>
      <c r="E21" s="1102" t="s">
        <v>1430</v>
      </c>
      <c r="F21" s="1103"/>
      <c r="G21" s="1103"/>
      <c r="H21" s="1103"/>
      <c r="I21" s="340"/>
      <c r="J21" s="319"/>
      <c r="K21" s="319"/>
      <c r="L21" s="319"/>
      <c r="M21" s="319"/>
      <c r="N21" s="319"/>
      <c r="O21" s="319"/>
      <c r="P21" s="319"/>
      <c r="Q21" s="319"/>
      <c r="R21" s="319"/>
      <c r="S21" s="319"/>
      <c r="T21" s="319"/>
      <c r="U21" s="319"/>
      <c r="V21" s="319"/>
      <c r="W21" s="319"/>
      <c r="X21" s="319"/>
      <c r="Y21" s="319"/>
      <c r="Z21" s="319"/>
      <c r="AA21" s="319"/>
      <c r="AB21" s="319"/>
      <c r="AC21" s="319"/>
      <c r="AD21" s="319"/>
      <c r="AE21" s="341"/>
      <c r="AG21" s="294"/>
      <c r="AJ21" s="299"/>
      <c r="AK21" s="300"/>
      <c r="AL21" s="300"/>
      <c r="AM21" s="300"/>
      <c r="AN21" s="300"/>
      <c r="AO21" s="300"/>
      <c r="AP21" s="300"/>
      <c r="AQ21" s="300"/>
      <c r="AR21" s="300"/>
      <c r="AS21" s="300"/>
      <c r="AT21" s="300"/>
      <c r="AU21" s="300"/>
      <c r="AV21" s="300"/>
      <c r="AW21" s="300"/>
      <c r="AX21" s="300"/>
      <c r="AY21" s="300"/>
      <c r="AZ21" s="300"/>
      <c r="BA21" s="300"/>
      <c r="BB21" s="300"/>
      <c r="BC21" s="300"/>
      <c r="BD21" s="300"/>
      <c r="BE21" s="300"/>
      <c r="BF21" s="300"/>
      <c r="BG21" s="300"/>
      <c r="BH21" s="300"/>
      <c r="BI21" s="300"/>
      <c r="BJ21" s="300"/>
      <c r="BK21" s="300"/>
      <c r="BL21" s="300"/>
    </row>
    <row r="22" spans="1:64" ht="14.25" customHeight="1">
      <c r="A22" s="906"/>
      <c r="B22" s="907"/>
      <c r="C22" s="907"/>
      <c r="D22" s="908"/>
      <c r="E22" s="916" t="s">
        <v>1431</v>
      </c>
      <c r="F22" s="917"/>
      <c r="G22" s="917"/>
      <c r="H22" s="917"/>
      <c r="I22" s="294" t="s">
        <v>1507</v>
      </c>
      <c r="J22" s="294"/>
      <c r="K22" s="294"/>
      <c r="L22" s="344"/>
      <c r="M22" s="886"/>
      <c r="N22" s="886"/>
      <c r="O22" s="886"/>
      <c r="P22" s="886"/>
      <c r="Q22" s="886"/>
      <c r="R22" s="886"/>
      <c r="S22" s="886"/>
      <c r="T22" s="886"/>
      <c r="U22" s="886"/>
      <c r="V22" s="886"/>
      <c r="W22" s="294" t="s">
        <v>1508</v>
      </c>
      <c r="X22" s="294"/>
      <c r="Y22" s="294"/>
      <c r="Z22" s="294"/>
      <c r="AD22" s="294"/>
      <c r="AE22" s="331"/>
      <c r="AG22" s="294"/>
      <c r="AJ22" s="299"/>
      <c r="AK22" s="866" t="s">
        <v>1433</v>
      </c>
      <c r="AL22" s="866"/>
      <c r="AM22" s="866"/>
      <c r="AN22" s="866"/>
      <c r="AO22" s="866"/>
      <c r="AP22" s="866"/>
      <c r="AQ22" s="866"/>
      <c r="AR22" s="866"/>
      <c r="AS22" s="866"/>
      <c r="AT22" s="866"/>
      <c r="AU22" s="866"/>
      <c r="AV22" s="866"/>
      <c r="AW22" s="866"/>
      <c r="AX22" s="866"/>
      <c r="AY22" s="866"/>
      <c r="AZ22" s="866"/>
      <c r="BA22" s="866"/>
      <c r="BB22" s="866"/>
      <c r="BC22" s="866"/>
      <c r="BD22" s="866"/>
      <c r="BE22" s="866"/>
      <c r="BF22" s="866"/>
      <c r="BG22" s="866"/>
      <c r="BH22" s="357"/>
      <c r="BI22" s="357"/>
      <c r="BJ22" s="357"/>
      <c r="BK22" s="357"/>
      <c r="BL22" s="359"/>
    </row>
    <row r="23" spans="1:64" ht="14.25" customHeight="1">
      <c r="A23" s="906"/>
      <c r="B23" s="907"/>
      <c r="C23" s="907"/>
      <c r="D23" s="908"/>
      <c r="E23" s="916" t="s">
        <v>1434</v>
      </c>
      <c r="F23" s="917"/>
      <c r="G23" s="917"/>
      <c r="H23" s="917"/>
      <c r="I23" s="345"/>
      <c r="J23" s="294"/>
      <c r="K23" s="294"/>
      <c r="L23" s="294"/>
      <c r="M23" s="294"/>
      <c r="N23" s="344" t="s">
        <v>1435</v>
      </c>
      <c r="O23" s="884"/>
      <c r="P23" s="884"/>
      <c r="Q23" s="917" t="s">
        <v>1436</v>
      </c>
      <c r="R23" s="917"/>
      <c r="S23" s="294"/>
      <c r="T23" s="360"/>
      <c r="U23" s="345"/>
      <c r="V23" s="294"/>
      <c r="W23" s="294"/>
      <c r="X23" s="344" t="s">
        <v>1437</v>
      </c>
      <c r="Z23" s="294"/>
      <c r="AA23" s="884"/>
      <c r="AB23" s="884"/>
      <c r="AC23" s="884"/>
      <c r="AD23" s="884"/>
      <c r="AE23" s="331" t="s">
        <v>1438</v>
      </c>
      <c r="AG23" s="294"/>
      <c r="AJ23" s="299"/>
      <c r="AK23" s="866"/>
      <c r="AL23" s="866"/>
      <c r="AM23" s="866"/>
      <c r="AN23" s="866"/>
      <c r="AO23" s="866"/>
      <c r="AP23" s="866"/>
      <c r="AQ23" s="866"/>
      <c r="AR23" s="866"/>
      <c r="AS23" s="866"/>
      <c r="AT23" s="866"/>
      <c r="AU23" s="866"/>
      <c r="AV23" s="866"/>
      <c r="AW23" s="866"/>
      <c r="AX23" s="866"/>
      <c r="AY23" s="866"/>
      <c r="AZ23" s="866"/>
      <c r="BA23" s="866"/>
      <c r="BB23" s="866"/>
      <c r="BC23" s="866"/>
      <c r="BD23" s="866"/>
      <c r="BE23" s="866"/>
      <c r="BF23" s="866"/>
      <c r="BG23" s="866"/>
      <c r="BH23" s="357"/>
      <c r="BI23" s="357"/>
      <c r="BJ23" s="357"/>
      <c r="BK23" s="357"/>
      <c r="BL23" s="359"/>
    </row>
    <row r="24" spans="1:64" ht="14.25" customHeight="1">
      <c r="A24" s="906"/>
      <c r="B24" s="907"/>
      <c r="C24" s="907"/>
      <c r="D24" s="908"/>
      <c r="E24" s="401" t="s">
        <v>1439</v>
      </c>
      <c r="F24" s="294"/>
      <c r="G24" s="294"/>
      <c r="H24" s="294"/>
      <c r="J24" s="361"/>
      <c r="K24" s="361"/>
      <c r="L24" s="362"/>
      <c r="M24" s="362"/>
      <c r="N24" s="362"/>
      <c r="O24" s="362"/>
      <c r="P24" s="362"/>
      <c r="Q24" s="362"/>
      <c r="R24" s="294"/>
      <c r="S24" s="294"/>
      <c r="T24" s="362"/>
      <c r="U24" s="362"/>
      <c r="V24" s="362"/>
      <c r="W24" s="362"/>
      <c r="X24" s="362"/>
      <c r="Y24" s="362"/>
      <c r="Z24" s="362"/>
      <c r="AA24" s="362"/>
      <c r="AB24" s="362"/>
      <c r="AC24" s="362"/>
      <c r="AD24" s="362"/>
      <c r="AE24" s="363"/>
      <c r="AJ24" s="299"/>
      <c r="AK24" s="866"/>
      <c r="AL24" s="866"/>
      <c r="AM24" s="866"/>
      <c r="AN24" s="866"/>
      <c r="AO24" s="866"/>
      <c r="AP24" s="866"/>
      <c r="AQ24" s="866"/>
      <c r="AR24" s="866"/>
      <c r="AS24" s="866"/>
      <c r="AT24" s="866"/>
      <c r="AU24" s="866"/>
      <c r="AV24" s="866"/>
      <c r="AW24" s="866"/>
      <c r="AX24" s="866"/>
      <c r="AY24" s="866"/>
      <c r="AZ24" s="866"/>
      <c r="BA24" s="866"/>
      <c r="BB24" s="866"/>
      <c r="BC24" s="866"/>
      <c r="BD24" s="866"/>
      <c r="BE24" s="866"/>
      <c r="BF24" s="866"/>
      <c r="BG24" s="866"/>
      <c r="BH24" s="357"/>
      <c r="BI24" s="357"/>
      <c r="BJ24" s="357"/>
      <c r="BK24" s="357"/>
      <c r="BL24" s="359"/>
    </row>
    <row r="25" spans="1:64" ht="14.25" customHeight="1">
      <c r="A25" s="906"/>
      <c r="B25" s="907"/>
      <c r="C25" s="907"/>
      <c r="D25" s="908"/>
      <c r="E25" s="896"/>
      <c r="F25" s="897"/>
      <c r="G25" s="897"/>
      <c r="H25" s="897"/>
      <c r="I25" s="897"/>
      <c r="J25" s="897"/>
      <c r="K25" s="897"/>
      <c r="L25" s="897"/>
      <c r="M25" s="897"/>
      <c r="N25" s="897"/>
      <c r="O25" s="897"/>
      <c r="P25" s="897"/>
      <c r="Q25" s="897"/>
      <c r="R25" s="897"/>
      <c r="S25" s="897"/>
      <c r="T25" s="897"/>
      <c r="U25" s="897"/>
      <c r="V25" s="897"/>
      <c r="W25" s="897"/>
      <c r="X25" s="897"/>
      <c r="Y25" s="897"/>
      <c r="Z25" s="897"/>
      <c r="AA25" s="897"/>
      <c r="AB25" s="897"/>
      <c r="AC25" s="897"/>
      <c r="AD25" s="897"/>
      <c r="AE25" s="898"/>
      <c r="AJ25" s="299"/>
      <c r="AK25" s="866"/>
      <c r="AL25" s="866"/>
      <c r="AM25" s="866"/>
      <c r="AN25" s="866"/>
      <c r="AO25" s="866"/>
      <c r="AP25" s="866"/>
      <c r="AQ25" s="866"/>
      <c r="AR25" s="866"/>
      <c r="AS25" s="866"/>
      <c r="AT25" s="866"/>
      <c r="AU25" s="866"/>
      <c r="AV25" s="866"/>
      <c r="AW25" s="866"/>
      <c r="AX25" s="866"/>
      <c r="AY25" s="866"/>
      <c r="AZ25" s="866"/>
      <c r="BA25" s="866"/>
      <c r="BB25" s="866"/>
      <c r="BC25" s="866"/>
      <c r="BD25" s="866"/>
      <c r="BE25" s="866"/>
      <c r="BF25" s="866"/>
      <c r="BG25" s="866"/>
      <c r="BH25" s="359"/>
      <c r="BI25" s="359"/>
      <c r="BJ25" s="359"/>
      <c r="BK25" s="359"/>
      <c r="BL25" s="359"/>
    </row>
    <row r="26" spans="1:64" ht="14.25" customHeight="1">
      <c r="A26" s="909"/>
      <c r="B26" s="910"/>
      <c r="C26" s="910"/>
      <c r="D26" s="911"/>
      <c r="E26" s="899"/>
      <c r="F26" s="900"/>
      <c r="G26" s="900"/>
      <c r="H26" s="900"/>
      <c r="I26" s="900"/>
      <c r="J26" s="900"/>
      <c r="K26" s="900"/>
      <c r="L26" s="900"/>
      <c r="M26" s="900"/>
      <c r="N26" s="900"/>
      <c r="O26" s="900"/>
      <c r="P26" s="900"/>
      <c r="Q26" s="900"/>
      <c r="R26" s="900"/>
      <c r="S26" s="900"/>
      <c r="T26" s="900"/>
      <c r="U26" s="900"/>
      <c r="V26" s="900"/>
      <c r="W26" s="900"/>
      <c r="X26" s="900"/>
      <c r="Y26" s="900"/>
      <c r="Z26" s="900"/>
      <c r="AA26" s="900"/>
      <c r="AB26" s="900"/>
      <c r="AC26" s="900"/>
      <c r="AD26" s="900"/>
      <c r="AE26" s="901"/>
      <c r="AJ26" s="299"/>
      <c r="AK26" s="865" t="s">
        <v>1509</v>
      </c>
      <c r="AL26" s="865"/>
      <c r="AM26" s="865"/>
      <c r="AN26" s="865"/>
      <c r="AO26" s="865"/>
      <c r="AP26" s="865"/>
      <c r="AQ26" s="865"/>
      <c r="AR26" s="865"/>
      <c r="AS26" s="865"/>
      <c r="AT26" s="865"/>
      <c r="AU26" s="865"/>
      <c r="AV26" s="865"/>
      <c r="AW26" s="865"/>
      <c r="AX26" s="865"/>
      <c r="AY26" s="865"/>
      <c r="AZ26" s="865"/>
      <c r="BA26" s="865"/>
      <c r="BB26" s="865"/>
      <c r="BC26" s="865"/>
      <c r="BD26" s="865"/>
      <c r="BE26" s="865"/>
      <c r="BF26" s="865"/>
      <c r="BG26" s="865"/>
      <c r="BH26" s="300"/>
      <c r="BI26" s="300"/>
      <c r="BJ26" s="300"/>
      <c r="BK26" s="300"/>
      <c r="BL26" s="300"/>
    </row>
    <row r="27" spans="1:64" ht="3" customHeight="1">
      <c r="A27" s="358"/>
      <c r="B27" s="358"/>
      <c r="C27" s="358"/>
      <c r="D27" s="358"/>
      <c r="E27" s="294"/>
      <c r="F27" s="294"/>
      <c r="G27" s="294"/>
      <c r="H27" s="294"/>
      <c r="I27" s="294"/>
      <c r="J27" s="294"/>
      <c r="K27" s="294"/>
      <c r="L27" s="294"/>
      <c r="AJ27" s="299"/>
      <c r="AK27" s="865"/>
      <c r="AL27" s="865"/>
      <c r="AM27" s="865"/>
      <c r="AN27" s="865"/>
      <c r="AO27" s="865"/>
      <c r="AP27" s="865"/>
      <c r="AQ27" s="865"/>
      <c r="AR27" s="865"/>
      <c r="AS27" s="865"/>
      <c r="AT27" s="865"/>
      <c r="AU27" s="865"/>
      <c r="AV27" s="865"/>
      <c r="AW27" s="865"/>
      <c r="AX27" s="865"/>
      <c r="AY27" s="865"/>
      <c r="AZ27" s="865"/>
      <c r="BA27" s="865"/>
      <c r="BB27" s="865"/>
      <c r="BC27" s="865"/>
      <c r="BD27" s="865"/>
      <c r="BE27" s="865"/>
      <c r="BF27" s="865"/>
      <c r="BG27" s="865"/>
      <c r="BH27" s="300"/>
      <c r="BI27" s="300"/>
      <c r="BJ27" s="300"/>
      <c r="BK27" s="300"/>
      <c r="BL27" s="300"/>
    </row>
    <row r="28" spans="1:64" ht="14.25" customHeight="1">
      <c r="A28" s="875" t="s">
        <v>1440</v>
      </c>
      <c r="B28" s="904"/>
      <c r="C28" s="904"/>
      <c r="D28" s="905"/>
      <c r="E28" s="912" t="s">
        <v>1441</v>
      </c>
      <c r="F28" s="913"/>
      <c r="G28" s="913"/>
      <c r="H28" s="913"/>
      <c r="I28" s="319" t="s">
        <v>1442</v>
      </c>
      <c r="J28" s="319"/>
      <c r="K28" s="924"/>
      <c r="L28" s="924"/>
      <c r="M28" s="319" t="s">
        <v>1443</v>
      </c>
      <c r="N28" s="319"/>
      <c r="O28" s="319"/>
      <c r="P28" s="319"/>
      <c r="Q28" s="319"/>
      <c r="R28" s="319"/>
      <c r="S28" s="319"/>
      <c r="T28" s="319"/>
      <c r="U28" s="319"/>
      <c r="V28" s="319"/>
      <c r="W28" s="364" t="s">
        <v>1444</v>
      </c>
      <c r="X28" s="924"/>
      <c r="Y28" s="924"/>
      <c r="Z28" s="319" t="s">
        <v>1445</v>
      </c>
      <c r="AA28" s="319"/>
      <c r="AB28" s="319"/>
      <c r="AC28" s="319"/>
      <c r="AD28" s="319"/>
      <c r="AE28" s="341"/>
      <c r="AG28" s="294"/>
      <c r="AJ28" s="299"/>
      <c r="AK28" s="865"/>
      <c r="AL28" s="865"/>
      <c r="AM28" s="865"/>
      <c r="AN28" s="865"/>
      <c r="AO28" s="865"/>
      <c r="AP28" s="865"/>
      <c r="AQ28" s="865"/>
      <c r="AR28" s="865"/>
      <c r="AS28" s="865"/>
      <c r="AT28" s="865"/>
      <c r="AU28" s="865"/>
      <c r="AV28" s="865"/>
      <c r="AW28" s="865"/>
      <c r="AX28" s="865"/>
      <c r="AY28" s="865"/>
      <c r="AZ28" s="865"/>
      <c r="BA28" s="865"/>
      <c r="BB28" s="865"/>
      <c r="BC28" s="865"/>
      <c r="BD28" s="865"/>
      <c r="BE28" s="865"/>
      <c r="BF28" s="865"/>
      <c r="BG28" s="865"/>
      <c r="BH28" s="300"/>
      <c r="BI28" s="300"/>
      <c r="BJ28" s="300"/>
      <c r="BK28" s="300"/>
      <c r="BL28" s="300"/>
    </row>
    <row r="29" spans="1:64" ht="14.25" customHeight="1">
      <c r="A29" s="906"/>
      <c r="B29" s="907"/>
      <c r="C29" s="907"/>
      <c r="D29" s="908"/>
      <c r="E29" s="916" t="s">
        <v>1446</v>
      </c>
      <c r="F29" s="917"/>
      <c r="G29" s="917"/>
      <c r="H29" s="917"/>
      <c r="I29" s="365"/>
      <c r="J29" s="295" t="s">
        <v>1447</v>
      </c>
      <c r="K29" s="884"/>
      <c r="L29" s="884"/>
      <c r="M29" s="294" t="s">
        <v>1448</v>
      </c>
      <c r="U29" s="886"/>
      <c r="V29" s="886"/>
      <c r="W29" s="886"/>
      <c r="X29" s="886"/>
      <c r="Y29" s="886"/>
      <c r="Z29" s="886"/>
      <c r="AA29" s="295" t="s">
        <v>1437</v>
      </c>
      <c r="AE29" s="363"/>
      <c r="AG29" s="294"/>
      <c r="AJ29" s="299"/>
      <c r="AK29" s="865"/>
      <c r="AL29" s="865"/>
      <c r="AM29" s="865"/>
      <c r="AN29" s="865"/>
      <c r="AO29" s="865"/>
      <c r="AP29" s="865"/>
      <c r="AQ29" s="865"/>
      <c r="AR29" s="865"/>
      <c r="AS29" s="865"/>
      <c r="AT29" s="865"/>
      <c r="AU29" s="865"/>
      <c r="AV29" s="865"/>
      <c r="AW29" s="865"/>
      <c r="AX29" s="865"/>
      <c r="AY29" s="865"/>
      <c r="AZ29" s="865"/>
      <c r="BA29" s="865"/>
      <c r="BB29" s="865"/>
      <c r="BC29" s="865"/>
      <c r="BD29" s="865"/>
      <c r="BE29" s="865"/>
      <c r="BF29" s="865"/>
      <c r="BG29" s="865"/>
      <c r="BH29" s="300"/>
      <c r="BI29" s="300"/>
      <c r="BJ29" s="300"/>
      <c r="BK29" s="300"/>
      <c r="BL29" s="300"/>
    </row>
    <row r="30" spans="1:64" ht="14.25" customHeight="1">
      <c r="A30" s="906"/>
      <c r="B30" s="907"/>
      <c r="C30" s="907"/>
      <c r="D30" s="908"/>
      <c r="E30" s="402" t="s">
        <v>1449</v>
      </c>
      <c r="F30" s="362"/>
      <c r="G30" s="294"/>
      <c r="H30" s="366"/>
      <c r="I30" s="367"/>
      <c r="J30" s="361" t="s">
        <v>1447</v>
      </c>
      <c r="K30" s="368" t="b">
        <v>0</v>
      </c>
      <c r="L30" s="362"/>
      <c r="M30" s="369" t="b">
        <v>0</v>
      </c>
      <c r="N30" s="362"/>
      <c r="O30" s="295" t="s">
        <v>1437</v>
      </c>
      <c r="Q30" s="362"/>
      <c r="R30" s="879" t="s">
        <v>1450</v>
      </c>
      <c r="S30" s="879"/>
      <c r="T30" s="879"/>
      <c r="U30" s="879"/>
      <c r="V30" s="345"/>
      <c r="W30" s="294"/>
      <c r="X30" s="294"/>
      <c r="Y30" s="294"/>
      <c r="Z30" s="358" t="s">
        <v>1451</v>
      </c>
      <c r="AA30" s="345"/>
      <c r="AB30" s="294"/>
      <c r="AC30" s="294"/>
      <c r="AD30" s="294"/>
      <c r="AE30" s="363"/>
      <c r="AJ30" s="299"/>
      <c r="AK30" s="300"/>
      <c r="AL30" s="300"/>
      <c r="AM30" s="300"/>
      <c r="AN30" s="300"/>
      <c r="AO30" s="300"/>
      <c r="AP30" s="300"/>
      <c r="AQ30" s="300"/>
      <c r="AR30" s="300"/>
      <c r="AS30" s="300"/>
      <c r="AT30" s="300"/>
      <c r="AU30" s="300"/>
      <c r="AV30" s="300"/>
      <c r="AW30" s="300"/>
      <c r="AX30" s="300"/>
      <c r="AY30" s="300"/>
      <c r="AZ30" s="300"/>
      <c r="BA30" s="300"/>
      <c r="BB30" s="300"/>
      <c r="BC30" s="300"/>
      <c r="BD30" s="300"/>
      <c r="BE30" s="300"/>
      <c r="BF30" s="300"/>
      <c r="BG30" s="300"/>
      <c r="BH30" s="300"/>
      <c r="BI30" s="300"/>
      <c r="BJ30" s="300"/>
      <c r="BK30" s="300"/>
      <c r="BL30" s="300"/>
    </row>
    <row r="31" spans="1:64" ht="14.25" customHeight="1">
      <c r="A31" s="906"/>
      <c r="B31" s="907"/>
      <c r="C31" s="907"/>
      <c r="D31" s="908"/>
      <c r="E31" s="401" t="s">
        <v>1452</v>
      </c>
      <c r="F31" s="362"/>
      <c r="G31" s="294"/>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8"/>
      <c r="AJ31" s="299"/>
      <c r="AK31" s="300"/>
      <c r="AL31" s="300"/>
      <c r="AM31" s="300"/>
      <c r="AN31" s="300"/>
      <c r="AO31" s="300"/>
      <c r="AP31" s="300"/>
      <c r="AQ31" s="300"/>
      <c r="AR31" s="300"/>
      <c r="AS31" s="300"/>
      <c r="AT31" s="300"/>
      <c r="AU31" s="300"/>
      <c r="AV31" s="300"/>
      <c r="AW31" s="300"/>
      <c r="AX31" s="300"/>
      <c r="AY31" s="300"/>
      <c r="AZ31" s="300"/>
      <c r="BA31" s="300"/>
      <c r="BB31" s="300"/>
      <c r="BC31" s="300"/>
      <c r="BD31" s="300"/>
      <c r="BE31" s="300"/>
      <c r="BF31" s="300"/>
      <c r="BG31" s="300"/>
      <c r="BH31" s="300"/>
      <c r="BI31" s="300"/>
      <c r="BJ31" s="300"/>
      <c r="BK31" s="300"/>
      <c r="BL31" s="300"/>
    </row>
    <row r="32" spans="1:64" ht="14.25" customHeight="1">
      <c r="A32" s="909"/>
      <c r="B32" s="910"/>
      <c r="C32" s="910"/>
      <c r="D32" s="911"/>
      <c r="E32" s="370"/>
      <c r="F32" s="371"/>
      <c r="G32" s="371"/>
      <c r="H32" s="900"/>
      <c r="I32" s="900"/>
      <c r="J32" s="900"/>
      <c r="K32" s="900"/>
      <c r="L32" s="900"/>
      <c r="M32" s="900"/>
      <c r="N32" s="900"/>
      <c r="O32" s="900"/>
      <c r="P32" s="900"/>
      <c r="Q32" s="900"/>
      <c r="R32" s="900"/>
      <c r="S32" s="900"/>
      <c r="T32" s="900"/>
      <c r="U32" s="900"/>
      <c r="V32" s="900"/>
      <c r="W32" s="900"/>
      <c r="X32" s="900"/>
      <c r="Y32" s="900"/>
      <c r="Z32" s="900"/>
      <c r="AA32" s="900"/>
      <c r="AB32" s="900"/>
      <c r="AC32" s="900"/>
      <c r="AD32" s="900"/>
      <c r="AE32" s="901"/>
      <c r="AJ32" s="299"/>
      <c r="AK32" s="300"/>
      <c r="AL32" s="300"/>
      <c r="AM32" s="300"/>
      <c r="AN32" s="300"/>
      <c r="AO32" s="300"/>
      <c r="AP32" s="300"/>
      <c r="AQ32" s="300"/>
      <c r="AR32" s="300"/>
      <c r="AS32" s="300"/>
      <c r="AT32" s="300"/>
      <c r="AU32" s="300"/>
      <c r="AV32" s="300"/>
      <c r="AW32" s="300"/>
      <c r="AX32" s="300"/>
      <c r="AY32" s="300"/>
      <c r="AZ32" s="300"/>
      <c r="BA32" s="300"/>
      <c r="BB32" s="300"/>
      <c r="BC32" s="300"/>
      <c r="BD32" s="300"/>
      <c r="BE32" s="300"/>
      <c r="BF32" s="300"/>
      <c r="BG32" s="300"/>
      <c r="BH32" s="300"/>
      <c r="BI32" s="300"/>
      <c r="BJ32" s="300"/>
      <c r="BK32" s="300"/>
      <c r="BL32" s="300"/>
    </row>
    <row r="33" spans="1:64" ht="3" customHeight="1">
      <c r="A33" s="372"/>
      <c r="B33" s="372"/>
      <c r="C33" s="372"/>
      <c r="D33" s="372"/>
      <c r="E33" s="346"/>
      <c r="F33" s="362"/>
      <c r="G33" s="362"/>
      <c r="H33" s="362"/>
      <c r="I33" s="373"/>
      <c r="J33" s="361"/>
      <c r="K33" s="361"/>
      <c r="L33" s="362"/>
      <c r="M33" s="362"/>
      <c r="N33" s="362"/>
      <c r="O33" s="362"/>
      <c r="P33" s="362"/>
      <c r="Q33" s="362"/>
      <c r="R33" s="362"/>
      <c r="S33" s="362"/>
      <c r="T33" s="362"/>
      <c r="U33" s="362"/>
      <c r="V33" s="294"/>
      <c r="W33" s="294"/>
      <c r="X33" s="294"/>
      <c r="Y33" s="294"/>
      <c r="Z33" s="294"/>
      <c r="AA33" s="294"/>
      <c r="AB33" s="294"/>
      <c r="AC33" s="294"/>
      <c r="AD33" s="294"/>
      <c r="AE33" s="374"/>
      <c r="AJ33" s="299"/>
      <c r="AK33" s="300"/>
      <c r="AL33" s="300"/>
      <c r="AM33" s="300"/>
      <c r="AN33" s="300"/>
      <c r="AO33" s="300"/>
      <c r="AP33" s="300"/>
      <c r="AQ33" s="300"/>
      <c r="AR33" s="300"/>
      <c r="AS33" s="300"/>
      <c r="AT33" s="300"/>
      <c r="AU33" s="300"/>
      <c r="AV33" s="300"/>
      <c r="AW33" s="300"/>
      <c r="AX33" s="300"/>
      <c r="AY33" s="300"/>
      <c r="AZ33" s="300"/>
      <c r="BA33" s="300"/>
      <c r="BB33" s="300"/>
      <c r="BC33" s="300"/>
      <c r="BD33" s="300"/>
      <c r="BE33" s="300"/>
      <c r="BF33" s="300"/>
      <c r="BG33" s="300"/>
      <c r="BH33" s="300"/>
      <c r="BI33" s="300"/>
      <c r="BJ33" s="300"/>
      <c r="BK33" s="300"/>
      <c r="BL33" s="300"/>
    </row>
    <row r="34" spans="1:64" ht="14.25" customHeight="1">
      <c r="A34" s="875" t="s">
        <v>1453</v>
      </c>
      <c r="B34" s="904"/>
      <c r="C34" s="904"/>
      <c r="D34" s="905"/>
      <c r="E34" s="912" t="s">
        <v>1454</v>
      </c>
      <c r="F34" s="913"/>
      <c r="G34" s="913"/>
      <c r="H34" s="913"/>
      <c r="I34" s="913"/>
      <c r="J34" s="913"/>
      <c r="K34" s="913"/>
      <c r="L34" s="375"/>
      <c r="M34" s="339"/>
      <c r="N34" s="319"/>
      <c r="O34" s="923" t="s">
        <v>1455</v>
      </c>
      <c r="P34" s="923"/>
      <c r="Q34" s="902"/>
      <c r="R34" s="902"/>
      <c r="S34" s="876" t="s">
        <v>1456</v>
      </c>
      <c r="T34" s="876"/>
      <c r="U34" s="876"/>
      <c r="V34" s="876"/>
      <c r="W34" s="924"/>
      <c r="X34" s="924"/>
      <c r="Y34" s="319" t="s">
        <v>1457</v>
      </c>
      <c r="Z34" s="376"/>
      <c r="AA34" s="319" t="s">
        <v>1458</v>
      </c>
      <c r="AB34" s="320"/>
      <c r="AC34" s="320"/>
      <c r="AD34" s="320"/>
      <c r="AE34" s="377"/>
      <c r="AG34" s="294"/>
      <c r="AJ34" s="299"/>
      <c r="AK34" s="300"/>
      <c r="AL34" s="300"/>
      <c r="AM34" s="300"/>
      <c r="AN34" s="300"/>
      <c r="AO34" s="300"/>
      <c r="AP34" s="300"/>
      <c r="AQ34" s="300"/>
      <c r="AR34" s="300"/>
      <c r="AS34" s="300"/>
      <c r="AT34" s="300"/>
      <c r="AU34" s="300"/>
      <c r="AV34" s="300"/>
      <c r="AW34" s="300"/>
      <c r="AX34" s="300"/>
      <c r="AY34" s="300"/>
      <c r="AZ34" s="300"/>
      <c r="BA34" s="300"/>
      <c r="BB34" s="300"/>
      <c r="BC34" s="300"/>
      <c r="BD34" s="300"/>
      <c r="BE34" s="300"/>
      <c r="BF34" s="300"/>
      <c r="BG34" s="300"/>
      <c r="BH34" s="300"/>
      <c r="BI34" s="300"/>
      <c r="BJ34" s="300"/>
      <c r="BK34" s="300"/>
      <c r="BL34" s="300"/>
    </row>
    <row r="35" spans="1:64" ht="14.25" customHeight="1">
      <c r="A35" s="881"/>
      <c r="B35" s="910"/>
      <c r="C35" s="910"/>
      <c r="D35" s="911"/>
      <c r="E35" s="921" t="s">
        <v>1459</v>
      </c>
      <c r="F35" s="922"/>
      <c r="G35" s="922"/>
      <c r="H35" s="922"/>
      <c r="I35" s="922"/>
      <c r="J35" s="922"/>
      <c r="K35" s="922"/>
      <c r="L35" s="349"/>
      <c r="M35" s="403"/>
      <c r="N35" s="315"/>
      <c r="O35" s="315"/>
      <c r="P35" s="332"/>
      <c r="Q35" s="332"/>
      <c r="R35" s="332"/>
      <c r="S35" s="332"/>
      <c r="T35" s="332"/>
      <c r="U35" s="332"/>
      <c r="V35" s="332"/>
      <c r="W35" s="332"/>
      <c r="X35" s="332"/>
      <c r="Y35" s="332"/>
      <c r="Z35" s="332"/>
      <c r="AA35" s="332"/>
      <c r="AB35" s="332"/>
      <c r="AC35" s="332"/>
      <c r="AD35" s="332"/>
      <c r="AE35" s="333"/>
      <c r="AG35" s="294"/>
      <c r="AJ35" s="299"/>
      <c r="AK35" s="300"/>
      <c r="AL35" s="300"/>
      <c r="AM35" s="300"/>
      <c r="AN35" s="300"/>
      <c r="AO35" s="300"/>
      <c r="AP35" s="300"/>
      <c r="AQ35" s="300"/>
      <c r="AR35" s="300"/>
      <c r="AS35" s="300"/>
      <c r="AT35" s="300"/>
      <c r="AU35" s="300"/>
      <c r="AV35" s="300"/>
      <c r="AW35" s="300"/>
      <c r="AX35" s="300"/>
      <c r="AY35" s="300"/>
      <c r="AZ35" s="300"/>
      <c r="BA35" s="300"/>
      <c r="BB35" s="300"/>
      <c r="BC35" s="300"/>
      <c r="BD35" s="300"/>
      <c r="BE35" s="300"/>
      <c r="BF35" s="300"/>
      <c r="BG35" s="300"/>
      <c r="BH35" s="300"/>
      <c r="BI35" s="300"/>
      <c r="BJ35" s="300"/>
      <c r="BK35" s="300"/>
      <c r="BL35" s="300"/>
    </row>
    <row r="36" spans="1:64" ht="3" customHeight="1">
      <c r="A36" s="358"/>
      <c r="B36" s="358"/>
      <c r="C36" s="358"/>
      <c r="D36" s="358"/>
      <c r="E36" s="294"/>
      <c r="F36" s="294"/>
      <c r="G36" s="294"/>
      <c r="H36" s="294"/>
      <c r="I36" s="294"/>
      <c r="J36" s="294"/>
      <c r="K36" s="294"/>
      <c r="L36" s="294"/>
      <c r="AJ36" s="299"/>
      <c r="AK36" s="300"/>
      <c r="AL36" s="300"/>
      <c r="AM36" s="300"/>
      <c r="AN36" s="300"/>
      <c r="AO36" s="300"/>
      <c r="AP36" s="300"/>
      <c r="AQ36" s="300"/>
      <c r="AR36" s="300"/>
      <c r="AS36" s="300"/>
      <c r="AT36" s="300"/>
      <c r="AU36" s="300"/>
      <c r="AV36" s="300"/>
      <c r="AW36" s="300"/>
      <c r="AX36" s="300"/>
      <c r="AY36" s="300"/>
      <c r="AZ36" s="300"/>
      <c r="BA36" s="300"/>
      <c r="BB36" s="300"/>
      <c r="BC36" s="300"/>
      <c r="BD36" s="300"/>
      <c r="BE36" s="300"/>
      <c r="BF36" s="300"/>
      <c r="BG36" s="300"/>
      <c r="BH36" s="300"/>
      <c r="BI36" s="300"/>
      <c r="BJ36" s="300"/>
      <c r="BK36" s="300"/>
      <c r="BL36" s="300"/>
    </row>
    <row r="37" spans="1:64" ht="14.25" customHeight="1">
      <c r="A37" s="875" t="s">
        <v>1460</v>
      </c>
      <c r="B37" s="904"/>
      <c r="C37" s="904"/>
      <c r="D37" s="905"/>
      <c r="E37" s="912" t="s">
        <v>1461</v>
      </c>
      <c r="F37" s="913"/>
      <c r="G37" s="913"/>
      <c r="H37" s="913"/>
      <c r="I37" s="340" t="b">
        <v>0</v>
      </c>
      <c r="J37" s="918"/>
      <c r="K37" s="918"/>
      <c r="L37" s="378" t="b">
        <v>0</v>
      </c>
      <c r="M37" s="919"/>
      <c r="N37" s="919"/>
      <c r="O37" s="378" t="b">
        <v>0</v>
      </c>
      <c r="P37" s="919"/>
      <c r="Q37" s="919"/>
      <c r="R37" s="919"/>
      <c r="S37" s="919"/>
      <c r="T37" s="919"/>
      <c r="U37" s="919"/>
      <c r="V37" s="919"/>
      <c r="W37" s="919"/>
      <c r="X37" s="919"/>
      <c r="Y37" s="919"/>
      <c r="Z37" s="919"/>
      <c r="AA37" s="919"/>
      <c r="AB37" s="919"/>
      <c r="AC37" s="919"/>
      <c r="AD37" s="919"/>
      <c r="AE37" s="920"/>
      <c r="AG37" s="294"/>
      <c r="AJ37" s="299"/>
      <c r="AK37" s="300"/>
      <c r="AL37" s="300"/>
      <c r="AM37" s="300"/>
      <c r="AN37" s="300"/>
      <c r="AO37" s="300"/>
      <c r="AP37" s="300"/>
      <c r="AQ37" s="300"/>
      <c r="AR37" s="300"/>
      <c r="AS37" s="300"/>
      <c r="AT37" s="300"/>
      <c r="AU37" s="300"/>
      <c r="AV37" s="300"/>
      <c r="AW37" s="300"/>
      <c r="AX37" s="300"/>
      <c r="AY37" s="300"/>
      <c r="AZ37" s="300"/>
      <c r="BA37" s="300"/>
      <c r="BB37" s="300"/>
      <c r="BC37" s="300"/>
      <c r="BD37" s="300"/>
      <c r="BE37" s="300"/>
      <c r="BF37" s="300"/>
      <c r="BG37" s="300"/>
      <c r="BH37" s="300"/>
      <c r="BI37" s="300"/>
      <c r="BJ37" s="300"/>
      <c r="BK37" s="300"/>
      <c r="BL37" s="300"/>
    </row>
    <row r="38" spans="1:64" ht="14.25" customHeight="1">
      <c r="A38" s="881"/>
      <c r="B38" s="910"/>
      <c r="C38" s="910"/>
      <c r="D38" s="911"/>
      <c r="E38" s="921" t="s">
        <v>1462</v>
      </c>
      <c r="F38" s="922"/>
      <c r="G38" s="922"/>
      <c r="H38" s="922"/>
      <c r="I38" s="349" t="b">
        <v>0</v>
      </c>
      <c r="J38" s="351"/>
      <c r="K38" s="349" t="b">
        <v>0</v>
      </c>
      <c r="L38" s="351"/>
      <c r="M38" s="351"/>
      <c r="N38" s="351"/>
      <c r="O38" s="379" t="b">
        <v>0</v>
      </c>
      <c r="P38" s="350"/>
      <c r="Q38" s="350"/>
      <c r="R38" s="350"/>
      <c r="S38" s="350"/>
      <c r="T38" s="379" t="b">
        <v>0</v>
      </c>
      <c r="U38" s="350"/>
      <c r="V38" s="350"/>
      <c r="W38" s="350"/>
      <c r="X38" s="379" t="b">
        <v>0</v>
      </c>
      <c r="Y38" s="380" t="s">
        <v>1463</v>
      </c>
      <c r="Z38" s="889"/>
      <c r="AA38" s="889"/>
      <c r="AB38" s="889"/>
      <c r="AC38" s="889"/>
      <c r="AD38" s="889"/>
      <c r="AE38" s="381" t="s">
        <v>1438</v>
      </c>
      <c r="AG38" s="294"/>
      <c r="AJ38" s="299"/>
      <c r="AK38" s="300"/>
      <c r="AL38" s="300"/>
      <c r="AM38" s="300"/>
      <c r="AN38" s="300"/>
      <c r="AO38" s="300"/>
      <c r="AP38" s="300"/>
      <c r="AQ38" s="300"/>
      <c r="AR38" s="300"/>
      <c r="AS38" s="300"/>
      <c r="AT38" s="300"/>
      <c r="AU38" s="300"/>
      <c r="AV38" s="300"/>
      <c r="AW38" s="300"/>
      <c r="AX38" s="300"/>
      <c r="AY38" s="300"/>
      <c r="AZ38" s="300"/>
      <c r="BA38" s="300"/>
      <c r="BB38" s="300"/>
      <c r="BC38" s="300"/>
      <c r="BD38" s="300"/>
      <c r="BE38" s="300"/>
      <c r="BF38" s="300"/>
      <c r="BG38" s="300"/>
      <c r="BH38" s="300"/>
      <c r="BI38" s="300"/>
      <c r="BJ38" s="300"/>
      <c r="BK38" s="300"/>
      <c r="BL38" s="300"/>
    </row>
    <row r="39" spans="1:64" ht="3" customHeight="1">
      <c r="A39" s="358"/>
      <c r="B39" s="358"/>
      <c r="C39" s="358"/>
      <c r="D39" s="358"/>
      <c r="E39" s="294"/>
      <c r="F39" s="294"/>
      <c r="G39" s="294"/>
      <c r="H39" s="294"/>
      <c r="I39" s="294"/>
      <c r="J39" s="294"/>
      <c r="K39" s="294"/>
      <c r="L39" s="294"/>
      <c r="AJ39" s="299"/>
      <c r="AK39" s="300"/>
      <c r="AL39" s="300"/>
      <c r="AM39" s="300"/>
      <c r="AN39" s="300"/>
      <c r="AO39" s="300"/>
      <c r="AP39" s="300"/>
      <c r="AQ39" s="300"/>
      <c r="AR39" s="300"/>
      <c r="AS39" s="300"/>
      <c r="AT39" s="300"/>
      <c r="AU39" s="300"/>
      <c r="AV39" s="300"/>
      <c r="AW39" s="300"/>
      <c r="AX39" s="300"/>
      <c r="AY39" s="300"/>
      <c r="AZ39" s="300"/>
      <c r="BA39" s="300"/>
      <c r="BB39" s="300"/>
      <c r="BC39" s="300"/>
      <c r="BD39" s="300"/>
      <c r="BE39" s="300"/>
      <c r="BF39" s="300"/>
      <c r="BG39" s="300"/>
      <c r="BH39" s="300"/>
      <c r="BI39" s="300"/>
      <c r="BJ39" s="300"/>
      <c r="BK39" s="300"/>
      <c r="BL39" s="300"/>
    </row>
    <row r="40" spans="1:64" ht="14.25" customHeight="1">
      <c r="A40" s="875" t="s">
        <v>1464</v>
      </c>
      <c r="B40" s="904"/>
      <c r="C40" s="904"/>
      <c r="D40" s="905"/>
      <c r="E40" s="912" t="s">
        <v>1465</v>
      </c>
      <c r="F40" s="913"/>
      <c r="G40" s="913"/>
      <c r="H40" s="913"/>
      <c r="I40" s="913"/>
      <c r="J40" s="340"/>
      <c r="K40" s="319"/>
      <c r="L40" s="319"/>
      <c r="M40" s="319"/>
      <c r="N40" s="319"/>
      <c r="O40" s="319"/>
      <c r="P40" s="319"/>
      <c r="Q40" s="319"/>
      <c r="R40" s="319"/>
      <c r="S40" s="319"/>
      <c r="T40" s="364" t="s">
        <v>1466</v>
      </c>
      <c r="U40" s="340"/>
      <c r="V40" s="319"/>
      <c r="W40" s="319"/>
      <c r="X40" s="319"/>
      <c r="Y40" s="319"/>
      <c r="Z40" s="319"/>
      <c r="AA40" s="319"/>
      <c r="AB40" s="319"/>
      <c r="AC40" s="319"/>
      <c r="AD40" s="319"/>
      <c r="AE40" s="341"/>
      <c r="AG40" s="294"/>
      <c r="AH40" s="294"/>
      <c r="AI40" s="294"/>
      <c r="AJ40" s="299"/>
      <c r="AK40" s="300"/>
      <c r="AL40" s="300"/>
      <c r="AM40" s="300"/>
      <c r="AN40" s="300"/>
      <c r="AO40" s="300"/>
      <c r="AP40" s="300"/>
      <c r="AQ40" s="300"/>
      <c r="AR40" s="300"/>
      <c r="AS40" s="300"/>
      <c r="AT40" s="300"/>
      <c r="AU40" s="300"/>
      <c r="AV40" s="300"/>
      <c r="AW40" s="300"/>
      <c r="AX40" s="300"/>
      <c r="AY40" s="300"/>
      <c r="AZ40" s="300"/>
      <c r="BA40" s="300"/>
      <c r="BB40" s="300"/>
      <c r="BC40" s="300"/>
      <c r="BD40" s="300"/>
      <c r="BE40" s="300"/>
      <c r="BF40" s="300"/>
      <c r="BG40" s="300"/>
      <c r="BH40" s="300"/>
      <c r="BI40" s="300"/>
      <c r="BJ40" s="300"/>
      <c r="BK40" s="300"/>
      <c r="BL40" s="300"/>
    </row>
    <row r="41" spans="1:64" ht="14.25" customHeight="1">
      <c r="A41" s="906"/>
      <c r="B41" s="907"/>
      <c r="C41" s="907"/>
      <c r="D41" s="908"/>
      <c r="E41" s="914" t="s">
        <v>1467</v>
      </c>
      <c r="F41" s="915"/>
      <c r="G41" s="915"/>
      <c r="H41" s="915"/>
      <c r="I41" s="294" t="s">
        <v>1468</v>
      </c>
      <c r="J41" s="294"/>
      <c r="K41" s="345"/>
      <c r="L41" s="294"/>
      <c r="M41" s="294"/>
      <c r="N41" s="294"/>
      <c r="O41" s="294" t="s">
        <v>1463</v>
      </c>
      <c r="P41" s="345" t="b">
        <v>0</v>
      </c>
      <c r="Q41" s="360"/>
      <c r="R41" s="360"/>
      <c r="S41" s="345"/>
      <c r="T41" s="360"/>
      <c r="U41" s="360"/>
      <c r="V41" s="345" t="b">
        <v>0</v>
      </c>
      <c r="W41" s="360"/>
      <c r="X41" s="360"/>
      <c r="Y41" s="360"/>
      <c r="Z41" s="345" t="b">
        <v>0</v>
      </c>
      <c r="AA41" s="294"/>
      <c r="AB41" s="294"/>
      <c r="AC41" s="294" t="s">
        <v>1438</v>
      </c>
      <c r="AD41" s="294"/>
      <c r="AE41" s="331"/>
      <c r="AG41" s="294"/>
      <c r="AH41" s="294"/>
      <c r="AI41" s="294"/>
      <c r="AJ41" s="299"/>
      <c r="AK41" s="300"/>
      <c r="AL41" s="300"/>
      <c r="AM41" s="300"/>
      <c r="AN41" s="300"/>
      <c r="AO41" s="300"/>
      <c r="AP41" s="300"/>
      <c r="AQ41" s="300"/>
      <c r="AR41" s="300"/>
      <c r="AS41" s="300"/>
      <c r="AT41" s="300"/>
      <c r="AU41" s="300"/>
      <c r="AV41" s="300"/>
      <c r="AW41" s="300"/>
      <c r="AX41" s="300"/>
      <c r="AY41" s="300"/>
      <c r="AZ41" s="300"/>
      <c r="BA41" s="300"/>
      <c r="BB41" s="300"/>
      <c r="BC41" s="300"/>
      <c r="BD41" s="300"/>
      <c r="BE41" s="300"/>
      <c r="BF41" s="300"/>
      <c r="BG41" s="300"/>
      <c r="BH41" s="300"/>
      <c r="BI41" s="300"/>
      <c r="BJ41" s="300"/>
      <c r="BK41" s="300"/>
      <c r="BL41" s="300"/>
    </row>
    <row r="42" spans="1:64" ht="14.25" customHeight="1">
      <c r="A42" s="906"/>
      <c r="B42" s="907"/>
      <c r="C42" s="907"/>
      <c r="D42" s="908"/>
      <c r="E42" s="914"/>
      <c r="F42" s="915"/>
      <c r="G42" s="915"/>
      <c r="H42" s="915"/>
      <c r="I42" s="294" t="s">
        <v>1469</v>
      </c>
      <c r="J42" s="294"/>
      <c r="K42" s="345"/>
      <c r="L42" s="294"/>
      <c r="M42" s="294"/>
      <c r="N42" s="294"/>
      <c r="O42" s="294" t="s">
        <v>1463</v>
      </c>
      <c r="P42" s="345" t="b">
        <v>0</v>
      </c>
      <c r="Q42" s="360"/>
      <c r="R42" s="360"/>
      <c r="S42" s="345" t="b">
        <v>0</v>
      </c>
      <c r="T42" s="360"/>
      <c r="U42" s="360"/>
      <c r="V42" s="345" t="b">
        <v>0</v>
      </c>
      <c r="W42" s="360"/>
      <c r="X42" s="360"/>
      <c r="Y42" s="360"/>
      <c r="Z42" s="345" t="b">
        <v>0</v>
      </c>
      <c r="AA42" s="294"/>
      <c r="AB42" s="294"/>
      <c r="AC42" s="294" t="s">
        <v>1438</v>
      </c>
      <c r="AD42" s="294"/>
      <c r="AE42" s="331"/>
      <c r="AG42" s="294"/>
      <c r="AH42" s="294"/>
      <c r="AI42" s="294"/>
      <c r="AJ42" s="299"/>
      <c r="AK42" s="300"/>
      <c r="AL42" s="300"/>
      <c r="AM42" s="300"/>
      <c r="AN42" s="300"/>
      <c r="AO42" s="300"/>
      <c r="AP42" s="300"/>
      <c r="AQ42" s="300"/>
      <c r="AR42" s="300"/>
      <c r="AS42" s="300"/>
      <c r="AT42" s="300"/>
      <c r="AU42" s="300"/>
      <c r="AV42" s="300"/>
      <c r="AW42" s="300"/>
      <c r="AX42" s="300"/>
      <c r="AY42" s="300"/>
      <c r="AZ42" s="300"/>
      <c r="BA42" s="300"/>
      <c r="BB42" s="300"/>
      <c r="BC42" s="300"/>
      <c r="BD42" s="300"/>
      <c r="BE42" s="300"/>
      <c r="BF42" s="300"/>
      <c r="BG42" s="300"/>
      <c r="BH42" s="300"/>
      <c r="BI42" s="300"/>
      <c r="BJ42" s="300"/>
      <c r="BK42" s="300"/>
      <c r="BL42" s="300"/>
    </row>
    <row r="43" spans="1:64" ht="14.25" customHeight="1">
      <c r="A43" s="906"/>
      <c r="B43" s="907"/>
      <c r="C43" s="907"/>
      <c r="D43" s="908"/>
      <c r="E43" s="916" t="s">
        <v>691</v>
      </c>
      <c r="F43" s="917"/>
      <c r="G43" s="917"/>
      <c r="H43" s="917"/>
      <c r="I43" s="345"/>
      <c r="J43" s="294"/>
      <c r="K43" s="294"/>
      <c r="L43" s="294"/>
      <c r="M43" s="294"/>
      <c r="N43" s="294"/>
      <c r="O43" s="294"/>
      <c r="P43" s="294"/>
      <c r="Q43" s="345" t="b">
        <v>0</v>
      </c>
      <c r="R43" s="294"/>
      <c r="S43" s="294"/>
      <c r="T43" s="294"/>
      <c r="U43" s="344" t="s">
        <v>1463</v>
      </c>
      <c r="V43" s="886"/>
      <c r="W43" s="886"/>
      <c r="X43" s="886"/>
      <c r="Y43" s="886"/>
      <c r="Z43" s="886"/>
      <c r="AA43" s="886"/>
      <c r="AB43" s="886"/>
      <c r="AC43" s="886"/>
      <c r="AD43" s="294" t="s">
        <v>1438</v>
      </c>
      <c r="AE43" s="331"/>
      <c r="AG43" s="294"/>
      <c r="AH43" s="294"/>
      <c r="AI43" s="294"/>
      <c r="AJ43" s="299"/>
      <c r="AK43" s="300"/>
      <c r="AL43" s="300"/>
      <c r="AM43" s="300"/>
      <c r="AN43" s="300"/>
      <c r="AO43" s="300"/>
      <c r="AP43" s="300"/>
      <c r="AQ43" s="300"/>
      <c r="AR43" s="300"/>
      <c r="AS43" s="300"/>
      <c r="AT43" s="300"/>
      <c r="AU43" s="300"/>
      <c r="AV43" s="300"/>
      <c r="AW43" s="300"/>
      <c r="AX43" s="300"/>
      <c r="AY43" s="300"/>
      <c r="AZ43" s="300"/>
      <c r="BA43" s="300"/>
      <c r="BB43" s="300"/>
      <c r="BC43" s="300"/>
      <c r="BD43" s="300"/>
      <c r="BE43" s="300"/>
      <c r="BF43" s="300"/>
      <c r="BG43" s="300"/>
      <c r="BH43" s="300"/>
      <c r="BI43" s="300"/>
      <c r="BJ43" s="300"/>
      <c r="BK43" s="300"/>
      <c r="BL43" s="300"/>
    </row>
    <row r="44" spans="1:64" ht="14.25" customHeight="1">
      <c r="A44" s="906"/>
      <c r="B44" s="907"/>
      <c r="C44" s="907"/>
      <c r="D44" s="908"/>
      <c r="E44" s="916" t="s">
        <v>1470</v>
      </c>
      <c r="F44" s="917"/>
      <c r="G44" s="917"/>
      <c r="H44" s="917"/>
      <c r="I44" s="345" t="b">
        <v>0</v>
      </c>
      <c r="J44" s="360"/>
      <c r="K44" s="360"/>
      <c r="L44" s="360"/>
      <c r="M44" s="345" t="b">
        <v>0</v>
      </c>
      <c r="N44" s="360"/>
      <c r="O44" s="360"/>
      <c r="P44" s="360"/>
      <c r="Q44" s="360"/>
      <c r="R44" s="345" t="b">
        <v>0</v>
      </c>
      <c r="S44" s="294"/>
      <c r="T44" s="344" t="s">
        <v>1463</v>
      </c>
      <c r="U44" s="886"/>
      <c r="V44" s="886"/>
      <c r="W44" s="886"/>
      <c r="X44" s="886"/>
      <c r="Y44" s="886"/>
      <c r="Z44" s="886"/>
      <c r="AA44" s="886"/>
      <c r="AB44" s="886"/>
      <c r="AC44" s="886"/>
      <c r="AD44" s="294" t="s">
        <v>1438</v>
      </c>
      <c r="AE44" s="331"/>
      <c r="AG44" s="294"/>
      <c r="AH44" s="294"/>
      <c r="AI44" s="294"/>
      <c r="AJ44" s="299"/>
      <c r="AK44" s="300"/>
      <c r="AL44" s="300"/>
      <c r="AM44" s="300"/>
      <c r="AN44" s="300"/>
      <c r="AO44" s="300"/>
      <c r="AP44" s="300"/>
      <c r="AQ44" s="300"/>
      <c r="AR44" s="300"/>
      <c r="AS44" s="300"/>
      <c r="AT44" s="300"/>
      <c r="AU44" s="300"/>
      <c r="AV44" s="300"/>
      <c r="AW44" s="300"/>
      <c r="AX44" s="300"/>
      <c r="AY44" s="300"/>
      <c r="AZ44" s="300"/>
      <c r="BA44" s="300"/>
      <c r="BB44" s="300"/>
      <c r="BC44" s="300"/>
      <c r="BD44" s="300"/>
      <c r="BE44" s="300"/>
      <c r="BF44" s="300"/>
      <c r="BG44" s="300"/>
      <c r="BH44" s="300"/>
      <c r="BI44" s="300"/>
      <c r="BJ44" s="300"/>
      <c r="BK44" s="300"/>
      <c r="BL44" s="300"/>
    </row>
    <row r="45" spans="1:64" ht="14.25" customHeight="1">
      <c r="A45" s="906"/>
      <c r="B45" s="907"/>
      <c r="C45" s="907"/>
      <c r="D45" s="908"/>
      <c r="E45" s="382" t="s">
        <v>1452</v>
      </c>
      <c r="F45" s="294"/>
      <c r="G45" s="294"/>
      <c r="H45" s="897"/>
      <c r="I45" s="897"/>
      <c r="J45" s="897"/>
      <c r="K45" s="897"/>
      <c r="L45" s="897"/>
      <c r="M45" s="897"/>
      <c r="N45" s="897"/>
      <c r="O45" s="897"/>
      <c r="P45" s="897"/>
      <c r="Q45" s="897"/>
      <c r="R45" s="897"/>
      <c r="S45" s="897"/>
      <c r="T45" s="897"/>
      <c r="U45" s="897"/>
      <c r="V45" s="897"/>
      <c r="W45" s="897"/>
      <c r="X45" s="897"/>
      <c r="Y45" s="897"/>
      <c r="Z45" s="897"/>
      <c r="AA45" s="897"/>
      <c r="AB45" s="897"/>
      <c r="AC45" s="897"/>
      <c r="AD45" s="897"/>
      <c r="AE45" s="898"/>
      <c r="AG45" s="294"/>
      <c r="AH45" s="294"/>
      <c r="AI45" s="294"/>
      <c r="AJ45" s="299"/>
      <c r="AK45" s="300"/>
      <c r="AL45" s="300"/>
      <c r="AM45" s="300"/>
      <c r="AN45" s="300"/>
      <c r="AO45" s="300"/>
      <c r="AP45" s="300"/>
      <c r="AQ45" s="300"/>
      <c r="AR45" s="300"/>
      <c r="AS45" s="300"/>
      <c r="AT45" s="300"/>
      <c r="AU45" s="300"/>
      <c r="AV45" s="300"/>
      <c r="AW45" s="300"/>
      <c r="AX45" s="300"/>
      <c r="AY45" s="300"/>
      <c r="AZ45" s="300"/>
      <c r="BA45" s="300"/>
      <c r="BB45" s="300"/>
      <c r="BC45" s="300"/>
      <c r="BD45" s="300"/>
      <c r="BE45" s="300"/>
      <c r="BF45" s="300"/>
      <c r="BG45" s="300"/>
      <c r="BH45" s="300"/>
      <c r="BI45" s="300"/>
      <c r="BJ45" s="300"/>
      <c r="BK45" s="300"/>
      <c r="BL45" s="300"/>
    </row>
    <row r="46" spans="1:64" ht="14.25" customHeight="1">
      <c r="A46" s="909"/>
      <c r="B46" s="910"/>
      <c r="C46" s="910"/>
      <c r="D46" s="911"/>
      <c r="E46" s="315"/>
      <c r="F46" s="315"/>
      <c r="G46" s="315"/>
      <c r="H46" s="900"/>
      <c r="I46" s="900"/>
      <c r="J46" s="900"/>
      <c r="K46" s="900"/>
      <c r="L46" s="900"/>
      <c r="M46" s="900"/>
      <c r="N46" s="900"/>
      <c r="O46" s="900"/>
      <c r="P46" s="900"/>
      <c r="Q46" s="900"/>
      <c r="R46" s="900"/>
      <c r="S46" s="900"/>
      <c r="T46" s="900"/>
      <c r="U46" s="900"/>
      <c r="V46" s="900"/>
      <c r="W46" s="900"/>
      <c r="X46" s="900"/>
      <c r="Y46" s="900"/>
      <c r="Z46" s="900"/>
      <c r="AA46" s="900"/>
      <c r="AB46" s="900"/>
      <c r="AC46" s="900"/>
      <c r="AD46" s="900"/>
      <c r="AE46" s="901"/>
      <c r="AG46" s="294"/>
      <c r="AH46" s="294"/>
      <c r="AI46" s="294"/>
      <c r="AJ46" s="299"/>
      <c r="AK46" s="300"/>
      <c r="AL46" s="300"/>
      <c r="AM46" s="300"/>
      <c r="AN46" s="300"/>
      <c r="AO46" s="300"/>
      <c r="AP46" s="300"/>
      <c r="AQ46" s="300"/>
      <c r="AR46" s="300"/>
      <c r="AS46" s="300"/>
      <c r="AT46" s="300"/>
      <c r="AU46" s="300"/>
      <c r="AV46" s="300"/>
      <c r="AW46" s="300"/>
      <c r="AX46" s="300"/>
      <c r="AY46" s="300"/>
      <c r="AZ46" s="300"/>
      <c r="BA46" s="300"/>
      <c r="BB46" s="300"/>
      <c r="BC46" s="300"/>
      <c r="BD46" s="300"/>
      <c r="BE46" s="300"/>
      <c r="BF46" s="300"/>
      <c r="BG46" s="300"/>
      <c r="BH46" s="300"/>
      <c r="BI46" s="300"/>
      <c r="BJ46" s="300"/>
      <c r="BK46" s="300"/>
      <c r="BL46" s="300"/>
    </row>
    <row r="47" spans="1:64" ht="3" customHeight="1">
      <c r="A47" s="358"/>
      <c r="B47" s="358"/>
      <c r="C47" s="358"/>
      <c r="D47" s="358"/>
      <c r="E47" s="294"/>
      <c r="F47" s="294"/>
      <c r="G47" s="294"/>
      <c r="H47" s="294"/>
      <c r="I47" s="294"/>
      <c r="J47" s="294"/>
      <c r="K47" s="294"/>
      <c r="L47" s="294"/>
      <c r="AJ47" s="299"/>
      <c r="AK47" s="300"/>
      <c r="AL47" s="300"/>
      <c r="AM47" s="300"/>
      <c r="AN47" s="300"/>
      <c r="AO47" s="300"/>
      <c r="AP47" s="300"/>
      <c r="AQ47" s="300"/>
      <c r="AR47" s="300"/>
      <c r="AS47" s="300"/>
      <c r="AT47" s="300"/>
      <c r="AU47" s="300"/>
      <c r="AV47" s="300"/>
      <c r="AW47" s="300"/>
      <c r="AX47" s="300"/>
      <c r="AY47" s="300"/>
      <c r="AZ47" s="300"/>
      <c r="BA47" s="300"/>
      <c r="BB47" s="300"/>
      <c r="BC47" s="300"/>
      <c r="BD47" s="300"/>
      <c r="BE47" s="300"/>
      <c r="BF47" s="300"/>
      <c r="BG47" s="300"/>
      <c r="BH47" s="300"/>
      <c r="BI47" s="300"/>
      <c r="BJ47" s="300"/>
      <c r="BK47" s="300"/>
      <c r="BL47" s="300"/>
    </row>
    <row r="48" spans="1:64" ht="14.25" customHeight="1">
      <c r="A48" s="875" t="s">
        <v>1471</v>
      </c>
      <c r="B48" s="876"/>
      <c r="C48" s="876"/>
      <c r="D48" s="877"/>
      <c r="E48" s="319" t="s">
        <v>1472</v>
      </c>
      <c r="F48" s="319"/>
      <c r="G48" s="319"/>
      <c r="H48" s="319"/>
      <c r="I48" s="319"/>
      <c r="J48" s="319"/>
      <c r="K48" s="319"/>
      <c r="L48" s="319"/>
      <c r="M48" s="320"/>
      <c r="N48" s="320"/>
      <c r="O48" s="320"/>
      <c r="P48" s="320"/>
      <c r="Q48" s="320"/>
      <c r="R48" s="320"/>
      <c r="S48" s="320"/>
      <c r="T48" s="320"/>
      <c r="U48" s="320"/>
      <c r="V48" s="320"/>
      <c r="W48" s="320"/>
      <c r="X48" s="320"/>
      <c r="Y48" s="320"/>
      <c r="Z48" s="320"/>
      <c r="AA48" s="320"/>
      <c r="AB48" s="320"/>
      <c r="AC48" s="320"/>
      <c r="AD48" s="320"/>
      <c r="AE48" s="377"/>
      <c r="AJ48" s="299"/>
      <c r="AK48" s="300"/>
      <c r="AL48" s="300"/>
      <c r="AM48" s="300"/>
      <c r="AN48" s="300"/>
      <c r="AO48" s="300"/>
      <c r="AP48" s="300"/>
      <c r="AQ48" s="300"/>
      <c r="AR48" s="300"/>
      <c r="AS48" s="300"/>
      <c r="AT48" s="300"/>
      <c r="AU48" s="300"/>
      <c r="AV48" s="300"/>
      <c r="AW48" s="300"/>
      <c r="AX48" s="300"/>
      <c r="AY48" s="300"/>
      <c r="AZ48" s="300"/>
      <c r="BA48" s="300"/>
      <c r="BB48" s="300"/>
      <c r="BC48" s="300"/>
      <c r="BD48" s="300"/>
      <c r="BE48" s="300"/>
      <c r="BF48" s="300"/>
      <c r="BG48" s="300"/>
      <c r="BH48" s="300"/>
      <c r="BI48" s="300"/>
      <c r="BJ48" s="300"/>
      <c r="BK48" s="300"/>
      <c r="BL48" s="300"/>
    </row>
    <row r="49" spans="1:64" ht="14.25" customHeight="1">
      <c r="A49" s="878"/>
      <c r="B49" s="879"/>
      <c r="C49" s="879"/>
      <c r="D49" s="880"/>
      <c r="E49" s="896"/>
      <c r="F49" s="897"/>
      <c r="G49" s="897"/>
      <c r="H49" s="897"/>
      <c r="I49" s="897"/>
      <c r="J49" s="897"/>
      <c r="K49" s="897"/>
      <c r="L49" s="897"/>
      <c r="M49" s="897"/>
      <c r="N49" s="897"/>
      <c r="O49" s="897"/>
      <c r="P49" s="897"/>
      <c r="Q49" s="897"/>
      <c r="R49" s="897"/>
      <c r="S49" s="897"/>
      <c r="T49" s="897"/>
      <c r="U49" s="897"/>
      <c r="V49" s="897"/>
      <c r="W49" s="897"/>
      <c r="X49" s="897"/>
      <c r="Y49" s="897"/>
      <c r="Z49" s="897"/>
      <c r="AA49" s="897"/>
      <c r="AB49" s="897"/>
      <c r="AC49" s="897"/>
      <c r="AD49" s="897"/>
      <c r="AE49" s="898"/>
      <c r="AJ49" s="299"/>
      <c r="AK49" s="300"/>
      <c r="AL49" s="300"/>
      <c r="AM49" s="300"/>
      <c r="AN49" s="300"/>
      <c r="AO49" s="300"/>
      <c r="AP49" s="300"/>
      <c r="AQ49" s="300"/>
      <c r="AR49" s="300"/>
      <c r="AS49" s="300"/>
      <c r="AT49" s="300"/>
      <c r="AU49" s="300"/>
      <c r="AV49" s="300"/>
      <c r="AW49" s="300"/>
      <c r="AX49" s="300"/>
      <c r="AY49" s="300"/>
      <c r="AZ49" s="300"/>
      <c r="BA49" s="300"/>
      <c r="BB49" s="300"/>
      <c r="BC49" s="300"/>
      <c r="BD49" s="300"/>
      <c r="BE49" s="300"/>
      <c r="BF49" s="300"/>
      <c r="BG49" s="300"/>
      <c r="BH49" s="300"/>
      <c r="BI49" s="300"/>
      <c r="BJ49" s="300"/>
      <c r="BK49" s="300"/>
      <c r="BL49" s="300"/>
    </row>
    <row r="50" spans="1:64" ht="14.25" customHeight="1">
      <c r="A50" s="878"/>
      <c r="B50" s="879"/>
      <c r="C50" s="879"/>
      <c r="D50" s="880"/>
      <c r="E50" s="896"/>
      <c r="F50" s="897"/>
      <c r="G50" s="897"/>
      <c r="H50" s="897"/>
      <c r="I50" s="897"/>
      <c r="J50" s="897"/>
      <c r="K50" s="897"/>
      <c r="L50" s="897"/>
      <c r="M50" s="897"/>
      <c r="N50" s="897"/>
      <c r="O50" s="897"/>
      <c r="P50" s="897"/>
      <c r="Q50" s="897"/>
      <c r="R50" s="897"/>
      <c r="S50" s="897"/>
      <c r="T50" s="897"/>
      <c r="U50" s="897"/>
      <c r="V50" s="897"/>
      <c r="W50" s="897"/>
      <c r="X50" s="897"/>
      <c r="Y50" s="897"/>
      <c r="Z50" s="897"/>
      <c r="AA50" s="897"/>
      <c r="AB50" s="897"/>
      <c r="AC50" s="897"/>
      <c r="AD50" s="897"/>
      <c r="AE50" s="898"/>
      <c r="AJ50" s="299"/>
      <c r="AK50" s="300"/>
      <c r="AL50" s="300"/>
      <c r="AM50" s="300"/>
      <c r="AN50" s="300"/>
      <c r="AO50" s="300"/>
      <c r="AP50" s="300"/>
      <c r="AQ50" s="300"/>
      <c r="AR50" s="300"/>
      <c r="AS50" s="300"/>
      <c r="AT50" s="300"/>
      <c r="AU50" s="300"/>
      <c r="AV50" s="300"/>
      <c r="AW50" s="300"/>
      <c r="AX50" s="300"/>
      <c r="AY50" s="300"/>
      <c r="AZ50" s="300"/>
      <c r="BA50" s="300"/>
      <c r="BB50" s="300"/>
      <c r="BC50" s="300"/>
      <c r="BD50" s="300"/>
      <c r="BE50" s="300"/>
      <c r="BF50" s="300"/>
      <c r="BG50" s="300"/>
      <c r="BH50" s="300"/>
      <c r="BI50" s="300"/>
      <c r="BJ50" s="300"/>
      <c r="BK50" s="300"/>
      <c r="BL50" s="300"/>
    </row>
    <row r="51" spans="1:64" ht="14.25" customHeight="1">
      <c r="A51" s="881"/>
      <c r="B51" s="882"/>
      <c r="C51" s="882"/>
      <c r="D51" s="883"/>
      <c r="E51" s="899"/>
      <c r="F51" s="900"/>
      <c r="G51" s="900"/>
      <c r="H51" s="900"/>
      <c r="I51" s="900"/>
      <c r="J51" s="900"/>
      <c r="K51" s="900"/>
      <c r="L51" s="900"/>
      <c r="M51" s="900"/>
      <c r="N51" s="900"/>
      <c r="O51" s="900"/>
      <c r="P51" s="900"/>
      <c r="Q51" s="900"/>
      <c r="R51" s="900"/>
      <c r="S51" s="900"/>
      <c r="T51" s="900"/>
      <c r="U51" s="900"/>
      <c r="V51" s="900"/>
      <c r="W51" s="900"/>
      <c r="X51" s="900"/>
      <c r="Y51" s="900"/>
      <c r="Z51" s="900"/>
      <c r="AA51" s="900"/>
      <c r="AB51" s="900"/>
      <c r="AC51" s="900"/>
      <c r="AD51" s="900"/>
      <c r="AE51" s="901"/>
      <c r="AJ51" s="299"/>
      <c r="AK51" s="300"/>
      <c r="AL51" s="300"/>
      <c r="AM51" s="300"/>
      <c r="AN51" s="300"/>
      <c r="AO51" s="300"/>
      <c r="AP51" s="300"/>
      <c r="AQ51" s="300"/>
      <c r="AR51" s="300"/>
      <c r="AS51" s="300"/>
      <c r="AT51" s="300"/>
      <c r="AU51" s="300"/>
      <c r="AV51" s="300"/>
      <c r="AW51" s="300"/>
      <c r="AX51" s="300"/>
      <c r="AY51" s="300"/>
      <c r="AZ51" s="300"/>
      <c r="BA51" s="300"/>
      <c r="BB51" s="300"/>
      <c r="BC51" s="300"/>
      <c r="BD51" s="300"/>
      <c r="BE51" s="300"/>
      <c r="BF51" s="300"/>
      <c r="BG51" s="300"/>
      <c r="BH51" s="300"/>
      <c r="BI51" s="300"/>
      <c r="BJ51" s="300"/>
      <c r="BK51" s="300"/>
      <c r="BL51" s="300"/>
    </row>
    <row r="52" spans="1:64" ht="3" customHeight="1">
      <c r="A52" s="358"/>
      <c r="B52" s="358"/>
      <c r="C52" s="358"/>
      <c r="D52" s="358"/>
      <c r="E52" s="294"/>
      <c r="F52" s="362"/>
      <c r="G52" s="362"/>
      <c r="H52" s="362"/>
      <c r="I52" s="373"/>
      <c r="J52" s="361"/>
      <c r="K52" s="361"/>
      <c r="L52" s="362"/>
      <c r="M52" s="362"/>
      <c r="N52" s="362"/>
      <c r="O52" s="362"/>
      <c r="P52" s="362"/>
      <c r="Q52" s="362"/>
      <c r="R52" s="362"/>
      <c r="S52" s="362"/>
      <c r="T52" s="362"/>
      <c r="U52" s="362"/>
      <c r="V52" s="294"/>
      <c r="W52" s="294"/>
      <c r="X52" s="294"/>
      <c r="Y52" s="294"/>
      <c r="Z52" s="294"/>
      <c r="AA52" s="294"/>
      <c r="AB52" s="294"/>
      <c r="AC52" s="294"/>
      <c r="AD52" s="294"/>
      <c r="AE52" s="362"/>
      <c r="AJ52" s="299"/>
      <c r="AK52" s="300"/>
      <c r="AL52" s="300"/>
      <c r="AM52" s="300"/>
      <c r="AN52" s="300"/>
      <c r="AO52" s="300"/>
      <c r="AP52" s="300"/>
      <c r="AQ52" s="300"/>
      <c r="AR52" s="300"/>
      <c r="AS52" s="300"/>
      <c r="AT52" s="300"/>
      <c r="AU52" s="300"/>
      <c r="AV52" s="300"/>
      <c r="AW52" s="300"/>
      <c r="AX52" s="300"/>
      <c r="AY52" s="300"/>
      <c r="AZ52" s="300"/>
      <c r="BA52" s="300"/>
      <c r="BB52" s="300"/>
      <c r="BC52" s="300"/>
      <c r="BD52" s="300"/>
      <c r="BE52" s="300"/>
      <c r="BF52" s="300"/>
      <c r="BG52" s="300"/>
      <c r="BH52" s="300"/>
      <c r="BI52" s="300"/>
      <c r="BJ52" s="300"/>
      <c r="BK52" s="300"/>
      <c r="BL52" s="300"/>
    </row>
    <row r="53" spans="1:64" ht="14.25" customHeight="1">
      <c r="A53" s="875" t="s">
        <v>1473</v>
      </c>
      <c r="B53" s="876"/>
      <c r="C53" s="876"/>
      <c r="D53" s="877"/>
      <c r="E53" s="383" t="s">
        <v>1474</v>
      </c>
      <c r="F53" s="384"/>
      <c r="G53" s="384"/>
      <c r="H53" s="384"/>
      <c r="I53" s="384"/>
      <c r="J53" s="384" t="s">
        <v>1447</v>
      </c>
      <c r="K53" s="902"/>
      <c r="L53" s="902"/>
      <c r="M53" s="902"/>
      <c r="N53" s="902"/>
      <c r="O53" s="902"/>
      <c r="P53" s="384" t="s">
        <v>1475</v>
      </c>
      <c r="Q53" s="384"/>
      <c r="R53" s="384"/>
      <c r="S53" s="384"/>
      <c r="T53" s="384"/>
      <c r="U53" s="319"/>
      <c r="V53" s="319"/>
      <c r="W53" s="319"/>
      <c r="X53" s="319"/>
      <c r="Y53" s="319"/>
      <c r="Z53" s="319"/>
      <c r="AA53" s="319"/>
      <c r="AB53" s="319"/>
      <c r="AC53" s="319"/>
      <c r="AD53" s="319"/>
      <c r="AE53" s="341"/>
      <c r="AJ53" s="299"/>
      <c r="AK53" s="300"/>
      <c r="AL53" s="300"/>
      <c r="AM53" s="300"/>
      <c r="AN53" s="300"/>
      <c r="AO53" s="300"/>
      <c r="AP53" s="300"/>
      <c r="AQ53" s="300"/>
      <c r="AR53" s="300"/>
      <c r="AS53" s="300"/>
      <c r="AT53" s="300"/>
      <c r="AU53" s="300"/>
      <c r="AV53" s="300"/>
      <c r="AW53" s="300"/>
      <c r="AX53" s="300"/>
      <c r="AY53" s="300"/>
      <c r="AZ53" s="300"/>
      <c r="BA53" s="300"/>
      <c r="BB53" s="300"/>
      <c r="BC53" s="300"/>
      <c r="BD53" s="300"/>
      <c r="BE53" s="300"/>
      <c r="BF53" s="300"/>
      <c r="BG53" s="300"/>
      <c r="BH53" s="300"/>
      <c r="BI53" s="300"/>
      <c r="BJ53" s="300"/>
      <c r="BK53" s="300"/>
      <c r="BL53" s="300"/>
    </row>
    <row r="54" spans="1:64" ht="14.25" customHeight="1">
      <c r="A54" s="878"/>
      <c r="B54" s="879"/>
      <c r="C54" s="879"/>
      <c r="D54" s="880"/>
      <c r="E54" s="385" t="s">
        <v>1476</v>
      </c>
      <c r="F54" s="315"/>
      <c r="G54" s="315"/>
      <c r="H54" s="315"/>
      <c r="I54" s="315"/>
      <c r="J54" s="315" t="s">
        <v>1447</v>
      </c>
      <c r="K54" s="903"/>
      <c r="L54" s="903"/>
      <c r="M54" s="903"/>
      <c r="N54" s="903"/>
      <c r="O54" s="903"/>
      <c r="P54" s="315" t="s">
        <v>1477</v>
      </c>
      <c r="Q54" s="315"/>
      <c r="R54" s="315"/>
      <c r="S54" s="315"/>
      <c r="T54" s="315"/>
      <c r="U54" s="386"/>
      <c r="V54" s="315"/>
      <c r="W54" s="315"/>
      <c r="X54" s="315"/>
      <c r="Y54" s="315"/>
      <c r="Z54" s="315"/>
      <c r="AA54" s="315"/>
      <c r="AB54" s="315"/>
      <c r="AC54" s="315"/>
      <c r="AD54" s="315"/>
      <c r="AE54" s="387"/>
      <c r="AJ54" s="299"/>
      <c r="AK54" s="300"/>
      <c r="AL54" s="300"/>
      <c r="AM54" s="300"/>
      <c r="AN54" s="300"/>
      <c r="AO54" s="300"/>
      <c r="AP54" s="300"/>
      <c r="AQ54" s="300"/>
      <c r="AR54" s="300"/>
      <c r="AS54" s="300"/>
      <c r="AT54" s="300"/>
      <c r="AU54" s="300"/>
      <c r="AV54" s="300"/>
      <c r="AW54" s="300"/>
      <c r="AX54" s="300"/>
      <c r="AY54" s="300"/>
      <c r="AZ54" s="300"/>
      <c r="BA54" s="300"/>
      <c r="BB54" s="300"/>
      <c r="BC54" s="300"/>
      <c r="BD54" s="300"/>
      <c r="BE54" s="300"/>
      <c r="BF54" s="300"/>
      <c r="BG54" s="300"/>
      <c r="BH54" s="300"/>
      <c r="BI54" s="300"/>
      <c r="BJ54" s="300"/>
      <c r="BK54" s="300"/>
      <c r="BL54" s="300"/>
    </row>
    <row r="55" spans="1:64" ht="14.25" customHeight="1">
      <c r="A55" s="878"/>
      <c r="B55" s="879"/>
      <c r="C55" s="879"/>
      <c r="D55" s="880"/>
      <c r="E55" s="388" t="s">
        <v>1478</v>
      </c>
      <c r="F55" s="319"/>
      <c r="G55" s="319"/>
      <c r="H55" s="319"/>
      <c r="I55" s="319"/>
      <c r="J55" s="319"/>
      <c r="K55" s="319"/>
      <c r="L55" s="319"/>
      <c r="M55" s="319"/>
      <c r="N55" s="319"/>
      <c r="O55" s="319"/>
      <c r="P55" s="319"/>
      <c r="Q55" s="319"/>
      <c r="R55" s="319"/>
      <c r="S55" s="319"/>
      <c r="T55" s="319"/>
      <c r="U55" s="389"/>
      <c r="V55" s="319"/>
      <c r="W55" s="319"/>
      <c r="X55" s="319"/>
      <c r="Y55" s="319"/>
      <c r="Z55" s="319"/>
      <c r="AA55" s="319"/>
      <c r="AB55" s="319"/>
      <c r="AC55" s="319"/>
      <c r="AD55" s="319"/>
      <c r="AE55" s="390"/>
      <c r="AJ55" s="299"/>
      <c r="AK55" s="300"/>
      <c r="AL55" s="300"/>
      <c r="AM55" s="300"/>
      <c r="AN55" s="300"/>
      <c r="AO55" s="300"/>
      <c r="AP55" s="300"/>
      <c r="AQ55" s="300"/>
      <c r="AR55" s="300"/>
      <c r="AS55" s="300"/>
      <c r="AT55" s="300"/>
      <c r="AU55" s="300"/>
      <c r="AV55" s="300"/>
      <c r="AW55" s="300"/>
      <c r="AX55" s="300"/>
      <c r="AY55" s="300"/>
      <c r="AZ55" s="300"/>
      <c r="BA55" s="300"/>
      <c r="BB55" s="300"/>
      <c r="BC55" s="300"/>
      <c r="BD55" s="300"/>
      <c r="BE55" s="300"/>
      <c r="BF55" s="300"/>
      <c r="BG55" s="300"/>
      <c r="BH55" s="300"/>
      <c r="BI55" s="300"/>
      <c r="BJ55" s="300"/>
      <c r="BK55" s="300"/>
      <c r="BL55" s="300"/>
    </row>
    <row r="56" spans="1:64" ht="14.25" customHeight="1">
      <c r="A56" s="878"/>
      <c r="B56" s="879"/>
      <c r="C56" s="879"/>
      <c r="D56" s="880"/>
      <c r="E56" s="890"/>
      <c r="F56" s="891"/>
      <c r="G56" s="891"/>
      <c r="H56" s="891"/>
      <c r="I56" s="891"/>
      <c r="J56" s="891"/>
      <c r="K56" s="891"/>
      <c r="L56" s="891"/>
      <c r="M56" s="891"/>
      <c r="N56" s="891"/>
      <c r="O56" s="891"/>
      <c r="P56" s="891"/>
      <c r="Q56" s="891"/>
      <c r="R56" s="891"/>
      <c r="S56" s="891"/>
      <c r="T56" s="891"/>
      <c r="U56" s="891"/>
      <c r="V56" s="891"/>
      <c r="W56" s="891"/>
      <c r="X56" s="891"/>
      <c r="Y56" s="891"/>
      <c r="Z56" s="891"/>
      <c r="AA56" s="891"/>
      <c r="AB56" s="891"/>
      <c r="AC56" s="891"/>
      <c r="AD56" s="891"/>
      <c r="AE56" s="892"/>
      <c r="AJ56" s="299"/>
      <c r="AK56" s="391"/>
      <c r="AL56" s="391"/>
      <c r="AM56" s="391"/>
      <c r="AN56" s="391"/>
      <c r="AO56" s="392"/>
      <c r="AP56" s="359"/>
      <c r="AQ56" s="359"/>
      <c r="AR56" s="359"/>
      <c r="AS56" s="359"/>
      <c r="AT56" s="359"/>
      <c r="AU56" s="359"/>
      <c r="AV56" s="359"/>
      <c r="AW56" s="359"/>
      <c r="AX56" s="359"/>
      <c r="AY56" s="359"/>
      <c r="AZ56" s="359"/>
      <c r="BA56" s="359"/>
      <c r="BB56" s="359"/>
      <c r="BC56" s="359"/>
      <c r="BD56" s="359"/>
      <c r="BE56" s="359"/>
      <c r="BF56" s="359"/>
      <c r="BG56" s="359"/>
      <c r="BH56" s="359"/>
      <c r="BI56" s="359"/>
      <c r="BJ56" s="359"/>
      <c r="BK56" s="359"/>
      <c r="BL56" s="359"/>
    </row>
    <row r="57" spans="1:64" ht="14.25" customHeight="1">
      <c r="A57" s="881"/>
      <c r="B57" s="882"/>
      <c r="C57" s="882"/>
      <c r="D57" s="883"/>
      <c r="E57" s="893"/>
      <c r="F57" s="894"/>
      <c r="G57" s="894"/>
      <c r="H57" s="894"/>
      <c r="I57" s="894"/>
      <c r="J57" s="894"/>
      <c r="K57" s="894"/>
      <c r="L57" s="894"/>
      <c r="M57" s="894"/>
      <c r="N57" s="894"/>
      <c r="O57" s="894"/>
      <c r="P57" s="894"/>
      <c r="Q57" s="894"/>
      <c r="R57" s="894"/>
      <c r="S57" s="894"/>
      <c r="T57" s="894"/>
      <c r="U57" s="894"/>
      <c r="V57" s="894"/>
      <c r="W57" s="894"/>
      <c r="X57" s="894"/>
      <c r="Y57" s="894"/>
      <c r="Z57" s="894"/>
      <c r="AA57" s="894"/>
      <c r="AB57" s="894"/>
      <c r="AC57" s="894"/>
      <c r="AD57" s="894"/>
      <c r="AE57" s="895"/>
      <c r="AJ57" s="299"/>
      <c r="AK57" s="391"/>
      <c r="AL57" s="391"/>
      <c r="AM57" s="391"/>
      <c r="AN57" s="391"/>
      <c r="AO57" s="392"/>
      <c r="AP57" s="359"/>
      <c r="AQ57" s="359"/>
      <c r="AR57" s="359"/>
      <c r="AS57" s="359"/>
      <c r="AT57" s="359"/>
      <c r="AU57" s="359"/>
      <c r="AV57" s="359"/>
      <c r="AW57" s="359"/>
      <c r="AX57" s="359"/>
      <c r="AY57" s="359"/>
      <c r="AZ57" s="359"/>
      <c r="BA57" s="359"/>
      <c r="BB57" s="359"/>
      <c r="BC57" s="359"/>
      <c r="BD57" s="359"/>
      <c r="BE57" s="359"/>
      <c r="BF57" s="359"/>
      <c r="BG57" s="359"/>
      <c r="BH57" s="359"/>
      <c r="BI57" s="359"/>
      <c r="BJ57" s="359"/>
      <c r="BK57" s="359"/>
      <c r="BL57" s="359"/>
    </row>
    <row r="58" spans="1:64" ht="14.25" customHeight="1">
      <c r="A58" s="875" t="s">
        <v>1479</v>
      </c>
      <c r="B58" s="876"/>
      <c r="C58" s="876"/>
      <c r="D58" s="877"/>
      <c r="E58" s="388" t="s">
        <v>1480</v>
      </c>
      <c r="F58" s="319"/>
      <c r="G58" s="319"/>
      <c r="H58" s="319"/>
      <c r="I58" s="319"/>
      <c r="J58" s="319"/>
      <c r="K58" s="339"/>
      <c r="L58" s="365"/>
      <c r="AC58" s="319"/>
      <c r="AD58" s="319"/>
      <c r="AE58" s="341"/>
      <c r="AG58" s="294"/>
      <c r="AH58" s="294"/>
      <c r="AI58" s="294"/>
      <c r="AJ58" s="299"/>
      <c r="AK58" s="391"/>
      <c r="AL58" s="391"/>
      <c r="AM58" s="391"/>
      <c r="AN58" s="391"/>
      <c r="AO58" s="392"/>
      <c r="AP58" s="359"/>
      <c r="AQ58" s="359"/>
      <c r="AR58" s="359"/>
      <c r="AS58" s="359"/>
      <c r="AT58" s="359"/>
      <c r="AU58" s="359"/>
      <c r="AV58" s="359"/>
      <c r="AW58" s="359"/>
      <c r="AX58" s="359"/>
      <c r="AY58" s="359"/>
      <c r="AZ58" s="359"/>
      <c r="BA58" s="359"/>
      <c r="BB58" s="359"/>
      <c r="BC58" s="359"/>
      <c r="BD58" s="359"/>
      <c r="BE58" s="359"/>
      <c r="BF58" s="359"/>
      <c r="BG58" s="359"/>
      <c r="BH58" s="359"/>
      <c r="BI58" s="359"/>
      <c r="BJ58" s="359"/>
      <c r="BK58" s="359"/>
      <c r="BL58" s="359"/>
    </row>
    <row r="59" spans="1:64" ht="14.25" customHeight="1">
      <c r="A59" s="878"/>
      <c r="B59" s="879"/>
      <c r="C59" s="879"/>
      <c r="D59" s="880"/>
      <c r="E59" s="382" t="s">
        <v>1481</v>
      </c>
      <c r="F59" s="294"/>
      <c r="G59" s="294"/>
      <c r="H59" s="294"/>
      <c r="I59" s="294"/>
      <c r="J59" s="294"/>
      <c r="K59" s="360"/>
      <c r="L59" s="365"/>
      <c r="AC59" s="294"/>
      <c r="AD59" s="294"/>
      <c r="AE59" s="331"/>
      <c r="AG59" s="346"/>
      <c r="AH59" s="294"/>
      <c r="AI59" s="294"/>
      <c r="AJ59" s="299"/>
      <c r="AK59" s="300"/>
      <c r="AL59" s="300"/>
      <c r="AM59" s="300"/>
      <c r="AN59" s="300"/>
      <c r="AO59" s="300"/>
      <c r="AP59" s="300"/>
      <c r="AQ59" s="300"/>
      <c r="AR59" s="300"/>
      <c r="AS59" s="300"/>
      <c r="AT59" s="300"/>
      <c r="AU59" s="300"/>
      <c r="AV59" s="300"/>
      <c r="AW59" s="300"/>
      <c r="AX59" s="300"/>
      <c r="AY59" s="300"/>
      <c r="AZ59" s="300"/>
      <c r="BA59" s="300"/>
      <c r="BB59" s="300"/>
      <c r="BC59" s="300"/>
      <c r="BD59" s="300"/>
      <c r="BE59" s="300"/>
      <c r="BF59" s="300"/>
      <c r="BG59" s="300"/>
      <c r="BH59" s="300"/>
      <c r="BI59" s="300"/>
      <c r="BJ59" s="300"/>
      <c r="BK59" s="300"/>
      <c r="BL59" s="300"/>
    </row>
    <row r="60" spans="1:64" ht="14.25" customHeight="1">
      <c r="A60" s="878"/>
      <c r="B60" s="879"/>
      <c r="C60" s="879"/>
      <c r="D60" s="880"/>
      <c r="E60" s="393" t="s">
        <v>1482</v>
      </c>
      <c r="F60" s="294"/>
      <c r="G60" s="294"/>
      <c r="H60" s="294"/>
      <c r="I60" s="294"/>
      <c r="J60" s="294"/>
      <c r="K60" s="294"/>
      <c r="L60" s="884"/>
      <c r="M60" s="884"/>
      <c r="N60" s="294" t="s">
        <v>1483</v>
      </c>
      <c r="O60" s="885"/>
      <c r="P60" s="885"/>
      <c r="Q60" s="294" t="s">
        <v>1484</v>
      </c>
      <c r="R60" s="885"/>
      <c r="S60" s="885"/>
      <c r="T60" s="294" t="s">
        <v>1485</v>
      </c>
      <c r="U60" s="886"/>
      <c r="V60" s="886"/>
      <c r="W60" s="886"/>
      <c r="X60" s="886"/>
      <c r="Y60" s="886"/>
      <c r="Z60" s="886"/>
      <c r="AA60" s="886"/>
      <c r="AB60" s="886"/>
      <c r="AC60" s="886"/>
      <c r="AD60" s="886"/>
      <c r="AE60" s="331" t="s">
        <v>1486</v>
      </c>
      <c r="AJ60" s="299"/>
      <c r="AK60" s="300"/>
      <c r="AL60" s="300"/>
      <c r="AM60" s="300"/>
      <c r="AN60" s="300"/>
      <c r="AO60" s="300"/>
      <c r="AP60" s="300"/>
      <c r="AQ60" s="300"/>
      <c r="AR60" s="300"/>
      <c r="AS60" s="300"/>
      <c r="AT60" s="300"/>
      <c r="AU60" s="300"/>
      <c r="AV60" s="300"/>
      <c r="AW60" s="300"/>
      <c r="AX60" s="300"/>
      <c r="AY60" s="300"/>
      <c r="AZ60" s="300"/>
      <c r="BA60" s="300"/>
      <c r="BB60" s="300"/>
      <c r="BC60" s="300"/>
      <c r="BD60" s="300"/>
      <c r="BE60" s="300"/>
      <c r="BF60" s="300"/>
      <c r="BG60" s="300"/>
      <c r="BH60" s="300"/>
      <c r="BI60" s="300"/>
      <c r="BJ60" s="300"/>
      <c r="BK60" s="300"/>
      <c r="BL60" s="300"/>
    </row>
    <row r="61" spans="1:64" ht="14.25" customHeight="1">
      <c r="A61" s="878"/>
      <c r="B61" s="879"/>
      <c r="C61" s="879"/>
      <c r="D61" s="880"/>
      <c r="E61" s="385" t="s">
        <v>1487</v>
      </c>
      <c r="F61" s="315"/>
      <c r="G61" s="315"/>
      <c r="H61" s="315"/>
      <c r="I61" s="315"/>
      <c r="J61" s="315"/>
      <c r="K61" s="315"/>
      <c r="L61" s="887"/>
      <c r="M61" s="887"/>
      <c r="N61" s="315" t="s">
        <v>1483</v>
      </c>
      <c r="O61" s="888"/>
      <c r="P61" s="888"/>
      <c r="Q61" s="315" t="s">
        <v>1484</v>
      </c>
      <c r="R61" s="888"/>
      <c r="S61" s="888"/>
      <c r="T61" s="315" t="s">
        <v>1485</v>
      </c>
      <c r="U61" s="889"/>
      <c r="V61" s="889"/>
      <c r="W61" s="889"/>
      <c r="X61" s="889"/>
      <c r="Y61" s="889"/>
      <c r="Z61" s="889"/>
      <c r="AA61" s="889"/>
      <c r="AB61" s="889"/>
      <c r="AC61" s="889"/>
      <c r="AD61" s="889"/>
      <c r="AE61" s="333" t="s">
        <v>1486</v>
      </c>
      <c r="AJ61" s="299"/>
      <c r="AK61" s="300"/>
      <c r="AL61" s="300"/>
      <c r="AM61" s="300"/>
      <c r="AN61" s="300"/>
      <c r="AO61" s="300"/>
      <c r="AP61" s="300"/>
      <c r="AQ61" s="300"/>
      <c r="AR61" s="300"/>
      <c r="AS61" s="300"/>
      <c r="AT61" s="300"/>
      <c r="AU61" s="300"/>
      <c r="AV61" s="300"/>
      <c r="AW61" s="300"/>
      <c r="AX61" s="300"/>
      <c r="AY61" s="300"/>
      <c r="AZ61" s="300"/>
      <c r="BA61" s="300"/>
      <c r="BB61" s="300"/>
      <c r="BC61" s="300"/>
      <c r="BD61" s="300"/>
      <c r="BE61" s="300"/>
      <c r="BF61" s="300"/>
      <c r="BG61" s="300"/>
      <c r="BH61" s="300"/>
      <c r="BI61" s="300"/>
      <c r="BJ61" s="300"/>
      <c r="BK61" s="300"/>
      <c r="BL61" s="300"/>
    </row>
    <row r="62" spans="1:64" ht="14.25" customHeight="1">
      <c r="A62" s="878"/>
      <c r="B62" s="879"/>
      <c r="C62" s="879"/>
      <c r="D62" s="880"/>
      <c r="E62" s="294" t="s">
        <v>1488</v>
      </c>
      <c r="F62" s="294"/>
      <c r="G62" s="294"/>
      <c r="H62" s="294"/>
      <c r="I62" s="294"/>
      <c r="J62" s="294"/>
      <c r="K62" s="294"/>
      <c r="L62" s="294"/>
      <c r="M62" s="294"/>
      <c r="N62" s="294"/>
      <c r="O62" s="294"/>
      <c r="P62" s="294"/>
      <c r="Q62" s="294"/>
      <c r="R62" s="294"/>
      <c r="S62" s="294"/>
      <c r="T62" s="294"/>
      <c r="U62" s="294"/>
      <c r="V62" s="294"/>
      <c r="W62" s="346"/>
      <c r="X62" s="346"/>
      <c r="Y62" s="294"/>
      <c r="Z62" s="294"/>
      <c r="AA62" s="294"/>
      <c r="AB62" s="294"/>
      <c r="AC62" s="294"/>
      <c r="AD62" s="294"/>
      <c r="AE62" s="331"/>
      <c r="AJ62" s="299"/>
      <c r="AK62" s="300"/>
      <c r="AL62" s="300"/>
      <c r="AM62" s="300"/>
      <c r="AN62" s="300"/>
      <c r="AO62" s="300"/>
      <c r="AP62" s="300"/>
      <c r="AQ62" s="300"/>
      <c r="AR62" s="300"/>
      <c r="AS62" s="300"/>
      <c r="AT62" s="300"/>
      <c r="AU62" s="300"/>
      <c r="AV62" s="300"/>
      <c r="AW62" s="300"/>
      <c r="AX62" s="300"/>
      <c r="AY62" s="300"/>
      <c r="AZ62" s="300"/>
      <c r="BA62" s="300"/>
      <c r="BB62" s="300"/>
      <c r="BC62" s="300"/>
      <c r="BD62" s="300"/>
      <c r="BE62" s="300"/>
      <c r="BF62" s="300"/>
      <c r="BG62" s="300"/>
      <c r="BH62" s="300"/>
      <c r="BI62" s="300"/>
      <c r="BJ62" s="300"/>
      <c r="BK62" s="300"/>
      <c r="BL62" s="300"/>
    </row>
    <row r="63" spans="1:64" ht="14.25" customHeight="1">
      <c r="A63" s="878"/>
      <c r="B63" s="879"/>
      <c r="C63" s="879"/>
      <c r="D63" s="880"/>
      <c r="E63" s="890"/>
      <c r="F63" s="891"/>
      <c r="G63" s="891"/>
      <c r="H63" s="891"/>
      <c r="I63" s="891"/>
      <c r="J63" s="891"/>
      <c r="K63" s="891"/>
      <c r="L63" s="891"/>
      <c r="M63" s="891"/>
      <c r="N63" s="891"/>
      <c r="O63" s="891"/>
      <c r="P63" s="891"/>
      <c r="Q63" s="891"/>
      <c r="R63" s="891"/>
      <c r="S63" s="891"/>
      <c r="T63" s="891"/>
      <c r="U63" s="891"/>
      <c r="V63" s="891"/>
      <c r="W63" s="891"/>
      <c r="X63" s="891"/>
      <c r="Y63" s="891"/>
      <c r="Z63" s="891"/>
      <c r="AA63" s="891"/>
      <c r="AB63" s="891"/>
      <c r="AC63" s="891"/>
      <c r="AD63" s="891"/>
      <c r="AE63" s="892"/>
      <c r="AJ63" s="299"/>
      <c r="AK63" s="300"/>
      <c r="AL63" s="300"/>
      <c r="AM63" s="300"/>
      <c r="AN63" s="300"/>
      <c r="AO63" s="300"/>
      <c r="AP63" s="300"/>
      <c r="AQ63" s="300"/>
      <c r="AR63" s="300"/>
      <c r="AS63" s="300"/>
      <c r="AT63" s="300"/>
      <c r="AU63" s="300"/>
      <c r="AV63" s="300"/>
      <c r="AW63" s="300"/>
      <c r="AX63" s="300"/>
      <c r="AY63" s="300"/>
      <c r="AZ63" s="300"/>
      <c r="BA63" s="300"/>
      <c r="BB63" s="300"/>
      <c r="BC63" s="300"/>
      <c r="BD63" s="300"/>
      <c r="BE63" s="300"/>
      <c r="BF63" s="300"/>
      <c r="BG63" s="300"/>
      <c r="BH63" s="300"/>
      <c r="BI63" s="300"/>
      <c r="BJ63" s="300"/>
      <c r="BK63" s="300"/>
      <c r="BL63" s="300"/>
    </row>
    <row r="64" spans="1:64" ht="14.25" customHeight="1">
      <c r="A64" s="881"/>
      <c r="B64" s="882"/>
      <c r="C64" s="882"/>
      <c r="D64" s="883"/>
      <c r="E64" s="893"/>
      <c r="F64" s="894"/>
      <c r="G64" s="894"/>
      <c r="H64" s="894"/>
      <c r="I64" s="894"/>
      <c r="J64" s="894"/>
      <c r="K64" s="894"/>
      <c r="L64" s="894"/>
      <c r="M64" s="894"/>
      <c r="N64" s="894"/>
      <c r="O64" s="894"/>
      <c r="P64" s="894"/>
      <c r="Q64" s="894"/>
      <c r="R64" s="894"/>
      <c r="S64" s="894"/>
      <c r="T64" s="894"/>
      <c r="U64" s="894"/>
      <c r="V64" s="894"/>
      <c r="W64" s="894"/>
      <c r="X64" s="894"/>
      <c r="Y64" s="894"/>
      <c r="Z64" s="894"/>
      <c r="AA64" s="894"/>
      <c r="AB64" s="894"/>
      <c r="AC64" s="894"/>
      <c r="AD64" s="894"/>
      <c r="AE64" s="895"/>
      <c r="AJ64" s="299"/>
      <c r="AK64" s="300"/>
      <c r="AL64" s="300"/>
      <c r="AM64" s="300"/>
      <c r="AN64" s="300"/>
      <c r="AO64" s="300"/>
      <c r="AP64" s="300"/>
      <c r="AQ64" s="300"/>
      <c r="AR64" s="300"/>
      <c r="AS64" s="300"/>
      <c r="AT64" s="300"/>
      <c r="AU64" s="300"/>
      <c r="AV64" s="300"/>
      <c r="AW64" s="300"/>
      <c r="AX64" s="300"/>
      <c r="AY64" s="300"/>
      <c r="AZ64" s="300"/>
      <c r="BA64" s="300"/>
      <c r="BB64" s="300"/>
      <c r="BC64" s="300"/>
      <c r="BD64" s="300"/>
      <c r="BE64" s="300"/>
      <c r="BF64" s="300"/>
      <c r="BG64" s="300"/>
      <c r="BH64" s="300"/>
      <c r="BI64" s="300"/>
      <c r="BJ64" s="300"/>
      <c r="BK64" s="300"/>
      <c r="BL64" s="300"/>
    </row>
    <row r="65" spans="1:64" ht="18.75" customHeight="1">
      <c r="A65" s="320" t="s">
        <v>1489</v>
      </c>
      <c r="B65" s="404"/>
      <c r="C65" s="404"/>
      <c r="D65" s="404"/>
      <c r="E65" s="319"/>
      <c r="F65" s="320"/>
      <c r="G65" s="320"/>
      <c r="H65" s="320"/>
      <c r="I65" s="320"/>
      <c r="J65" s="319"/>
      <c r="K65" s="396" t="s">
        <v>1490</v>
      </c>
      <c r="L65" s="319"/>
      <c r="M65" s="319"/>
      <c r="N65" s="319"/>
      <c r="O65" s="867"/>
      <c r="P65" s="867"/>
      <c r="Q65" s="318" t="s">
        <v>1491</v>
      </c>
      <c r="R65" s="868"/>
      <c r="S65" s="868"/>
      <c r="T65" s="318" t="s">
        <v>1491</v>
      </c>
      <c r="U65" s="869"/>
      <c r="V65" s="869"/>
      <c r="W65" s="320"/>
      <c r="X65" s="397"/>
      <c r="Y65" s="398"/>
      <c r="Z65" s="397"/>
      <c r="AA65" s="320"/>
      <c r="AB65" s="312"/>
      <c r="AC65" s="312"/>
      <c r="AD65" s="312"/>
      <c r="AE65" s="320"/>
      <c r="AJ65" s="299"/>
      <c r="AK65" s="300"/>
      <c r="AL65" s="300"/>
      <c r="AM65" s="300"/>
      <c r="AN65" s="300"/>
      <c r="AO65" s="300"/>
      <c r="AP65" s="300"/>
      <c r="AQ65" s="300"/>
      <c r="AR65" s="300"/>
      <c r="AS65" s="300"/>
      <c r="AT65" s="300"/>
      <c r="AU65" s="300"/>
      <c r="AV65" s="300"/>
      <c r="AW65" s="300"/>
      <c r="AX65" s="300"/>
      <c r="AY65" s="300"/>
      <c r="AZ65" s="300"/>
      <c r="BA65" s="300"/>
      <c r="BB65" s="300"/>
      <c r="BC65" s="300"/>
      <c r="BD65" s="300"/>
      <c r="BE65" s="300"/>
      <c r="BF65" s="300"/>
      <c r="BG65" s="300"/>
      <c r="BH65" s="300"/>
      <c r="BI65" s="300"/>
      <c r="BJ65" s="300"/>
      <c r="BK65" s="300"/>
      <c r="BL65" s="300"/>
    </row>
    <row r="66" spans="1:64">
      <c r="A66" s="870" t="s">
        <v>1492</v>
      </c>
      <c r="B66" s="870"/>
      <c r="C66" s="870"/>
      <c r="D66" s="870"/>
      <c r="E66" s="870"/>
      <c r="F66" s="870"/>
      <c r="G66" s="870"/>
      <c r="H66" s="870"/>
      <c r="I66" s="870"/>
      <c r="J66" s="870"/>
      <c r="K66" s="295" t="s">
        <v>1493</v>
      </c>
      <c r="M66" s="871"/>
      <c r="N66" s="871"/>
      <c r="O66" s="871"/>
      <c r="P66" s="871"/>
      <c r="Q66" s="871"/>
      <c r="R66" s="871"/>
      <c r="S66" s="871"/>
      <c r="T66" s="871"/>
      <c r="U66" s="871"/>
      <c r="V66" s="871"/>
      <c r="W66" s="301" t="s">
        <v>1494</v>
      </c>
      <c r="X66" s="298"/>
      <c r="AB66" s="301"/>
      <c r="AC66" s="301"/>
      <c r="AD66" s="301"/>
      <c r="AE66" s="301"/>
      <c r="AJ66" s="299"/>
      <c r="AK66" s="300"/>
      <c r="AL66" s="300"/>
      <c r="AM66" s="300"/>
      <c r="AN66" s="300"/>
      <c r="AO66" s="300"/>
      <c r="AP66" s="300"/>
      <c r="AQ66" s="300"/>
      <c r="AR66" s="300"/>
      <c r="AS66" s="300"/>
      <c r="AT66" s="300"/>
      <c r="AU66" s="300"/>
      <c r="AV66" s="300"/>
      <c r="AW66" s="300"/>
      <c r="AX66" s="300"/>
      <c r="AY66" s="300"/>
      <c r="AZ66" s="300"/>
      <c r="BA66" s="300"/>
      <c r="BB66" s="300"/>
      <c r="BC66" s="300"/>
      <c r="BD66" s="300"/>
      <c r="BE66" s="300"/>
      <c r="BF66" s="300"/>
      <c r="BG66" s="300"/>
      <c r="BH66" s="300"/>
      <c r="BI66" s="300"/>
      <c r="BJ66" s="300"/>
      <c r="BK66" s="300"/>
      <c r="BL66" s="300"/>
    </row>
    <row r="67" spans="1:64" ht="12" customHeight="1">
      <c r="A67" s="870"/>
      <c r="B67" s="870"/>
      <c r="C67" s="870"/>
      <c r="D67" s="870"/>
      <c r="E67" s="870"/>
      <c r="F67" s="870"/>
      <c r="G67" s="870"/>
      <c r="H67" s="870"/>
      <c r="I67" s="870"/>
      <c r="J67" s="870"/>
      <c r="M67" s="871"/>
      <c r="N67" s="871"/>
      <c r="O67" s="871"/>
      <c r="P67" s="871"/>
      <c r="Q67" s="871"/>
      <c r="R67" s="871"/>
      <c r="S67" s="871"/>
      <c r="T67" s="871"/>
      <c r="U67" s="871"/>
      <c r="V67" s="871"/>
      <c r="W67" s="872" t="s">
        <v>1495</v>
      </c>
      <c r="X67" s="872"/>
      <c r="Y67" s="872"/>
      <c r="Z67" s="872"/>
      <c r="AA67" s="872"/>
      <c r="AB67" s="872"/>
      <c r="AC67" s="872"/>
      <c r="AD67" s="872"/>
      <c r="AE67" s="872"/>
      <c r="AJ67" s="299"/>
      <c r="AK67" s="391"/>
      <c r="AL67" s="391"/>
      <c r="AM67" s="391"/>
      <c r="AN67" s="391"/>
      <c r="AO67" s="391"/>
      <c r="AP67" s="359"/>
      <c r="AQ67" s="359"/>
      <c r="AR67" s="359"/>
      <c r="AS67" s="359"/>
      <c r="AT67" s="359"/>
      <c r="AU67" s="359"/>
      <c r="AV67" s="359"/>
      <c r="AW67" s="359"/>
      <c r="AX67" s="359"/>
      <c r="AY67" s="359"/>
      <c r="AZ67" s="359"/>
      <c r="BA67" s="359"/>
      <c r="BB67" s="359"/>
      <c r="BC67" s="359"/>
      <c r="BD67" s="359"/>
      <c r="BE67" s="359"/>
      <c r="BF67" s="359"/>
      <c r="BG67" s="359"/>
      <c r="BH67" s="359"/>
      <c r="BI67" s="359"/>
      <c r="BJ67" s="359"/>
      <c r="BK67" s="359"/>
      <c r="BL67" s="359"/>
    </row>
    <row r="68" spans="1:64" ht="12" customHeight="1">
      <c r="A68" s="870"/>
      <c r="B68" s="870"/>
      <c r="C68" s="870"/>
      <c r="D68" s="870"/>
      <c r="E68" s="870"/>
      <c r="F68" s="870"/>
      <c r="G68" s="870"/>
      <c r="H68" s="870"/>
      <c r="I68" s="870"/>
      <c r="J68" s="870"/>
      <c r="M68" s="871"/>
      <c r="N68" s="871"/>
      <c r="O68" s="871"/>
      <c r="P68" s="871"/>
      <c r="Q68" s="871"/>
      <c r="R68" s="871"/>
      <c r="S68" s="871"/>
      <c r="T68" s="871"/>
      <c r="U68" s="871"/>
      <c r="V68" s="871"/>
      <c r="W68" s="872"/>
      <c r="X68" s="872"/>
      <c r="Y68" s="872"/>
      <c r="Z68" s="872"/>
      <c r="AA68" s="872"/>
      <c r="AB68" s="872"/>
      <c r="AC68" s="872"/>
      <c r="AD68" s="872"/>
      <c r="AE68" s="872"/>
      <c r="AJ68" s="299"/>
      <c r="AK68" s="391"/>
      <c r="AL68" s="391"/>
      <c r="AM68" s="391"/>
      <c r="AN68" s="391"/>
      <c r="AO68" s="391"/>
      <c r="AP68" s="359"/>
      <c r="AQ68" s="359"/>
      <c r="AR68" s="359"/>
      <c r="AS68" s="359"/>
      <c r="AT68" s="359"/>
      <c r="AU68" s="359"/>
      <c r="AV68" s="359"/>
      <c r="AW68" s="359"/>
      <c r="AX68" s="359"/>
      <c r="AY68" s="359"/>
      <c r="AZ68" s="359"/>
      <c r="BA68" s="359"/>
      <c r="BB68" s="359"/>
      <c r="BC68" s="359"/>
      <c r="BD68" s="359"/>
      <c r="BE68" s="359"/>
      <c r="BF68" s="359"/>
      <c r="BG68" s="359"/>
      <c r="BH68" s="359"/>
      <c r="BI68" s="359"/>
      <c r="BJ68" s="359"/>
      <c r="BK68" s="359"/>
      <c r="BL68" s="359"/>
    </row>
    <row r="69" spans="1:64" ht="14.25">
      <c r="A69" s="399"/>
      <c r="B69" s="399"/>
      <c r="C69" s="399"/>
      <c r="D69" s="399"/>
      <c r="E69" s="399"/>
      <c r="F69" s="399"/>
      <c r="G69" s="399"/>
      <c r="H69" s="399"/>
      <c r="I69" s="399"/>
      <c r="J69" s="399"/>
      <c r="K69" s="332" t="s">
        <v>1496</v>
      </c>
      <c r="L69" s="332"/>
      <c r="M69" s="332"/>
      <c r="N69" s="874"/>
      <c r="O69" s="874"/>
      <c r="P69" s="874"/>
      <c r="Q69" s="874"/>
      <c r="R69" s="874"/>
      <c r="S69" s="874"/>
      <c r="T69" s="874"/>
      <c r="U69" s="874"/>
      <c r="V69" s="874"/>
      <c r="W69" s="873"/>
      <c r="X69" s="873"/>
      <c r="Y69" s="873"/>
      <c r="Z69" s="873"/>
      <c r="AA69" s="873"/>
      <c r="AB69" s="873"/>
      <c r="AC69" s="873"/>
      <c r="AD69" s="873"/>
      <c r="AE69" s="873"/>
      <c r="AJ69" s="299"/>
      <c r="AK69" s="391"/>
      <c r="AL69" s="391"/>
      <c r="AM69" s="391"/>
      <c r="AN69" s="391"/>
      <c r="AO69" s="391"/>
      <c r="AP69" s="359"/>
      <c r="AQ69" s="359"/>
      <c r="AR69" s="359"/>
      <c r="AS69" s="359"/>
      <c r="AT69" s="359"/>
      <c r="AU69" s="359"/>
      <c r="AV69" s="359"/>
      <c r="AW69" s="359"/>
      <c r="AX69" s="359"/>
      <c r="AY69" s="359"/>
      <c r="AZ69" s="359"/>
      <c r="BA69" s="359"/>
      <c r="BB69" s="359"/>
      <c r="BC69" s="359"/>
      <c r="BD69" s="359"/>
      <c r="BE69" s="359"/>
      <c r="BF69" s="359"/>
      <c r="BG69" s="359"/>
      <c r="BH69" s="359"/>
      <c r="BI69" s="359"/>
      <c r="BJ69" s="359"/>
      <c r="BK69" s="359"/>
      <c r="BL69" s="359"/>
    </row>
  </sheetData>
  <mergeCells count="93">
    <mergeCell ref="K1:U2"/>
    <mergeCell ref="AK2:AY3"/>
    <mergeCell ref="A5:B6"/>
    <mergeCell ref="C5:J6"/>
    <mergeCell ref="K5:L6"/>
    <mergeCell ref="M5:T6"/>
    <mergeCell ref="AK5:BK8"/>
    <mergeCell ref="D7:H7"/>
    <mergeCell ref="I7:J7"/>
    <mergeCell ref="L7:M8"/>
    <mergeCell ref="AK9:BK12"/>
    <mergeCell ref="A10:D16"/>
    <mergeCell ref="E10:F11"/>
    <mergeCell ref="G10:M11"/>
    <mergeCell ref="N10:O11"/>
    <mergeCell ref="P10:R11"/>
    <mergeCell ref="E14:H15"/>
    <mergeCell ref="A18:D18"/>
    <mergeCell ref="E18:AE19"/>
    <mergeCell ref="B19:C19"/>
    <mergeCell ref="N7:W8"/>
    <mergeCell ref="C8:D8"/>
    <mergeCell ref="I8:J8"/>
    <mergeCell ref="AK15:AK16"/>
    <mergeCell ref="AM15:AM16"/>
    <mergeCell ref="AN15:BD16"/>
    <mergeCell ref="E16:H16"/>
    <mergeCell ref="A17:D17"/>
    <mergeCell ref="AK22:BG25"/>
    <mergeCell ref="E23:H23"/>
    <mergeCell ref="O23:P23"/>
    <mergeCell ref="Q23:R23"/>
    <mergeCell ref="AA23:AD23"/>
    <mergeCell ref="E25:AE26"/>
    <mergeCell ref="W34:X34"/>
    <mergeCell ref="E35:K35"/>
    <mergeCell ref="AK26:BG29"/>
    <mergeCell ref="A28:D32"/>
    <mergeCell ref="E28:H28"/>
    <mergeCell ref="K28:L28"/>
    <mergeCell ref="X28:Y28"/>
    <mergeCell ref="E29:H29"/>
    <mergeCell ref="K29:L29"/>
    <mergeCell ref="U29:Z29"/>
    <mergeCell ref="R30:U30"/>
    <mergeCell ref="H31:AE32"/>
    <mergeCell ref="A21:D26"/>
    <mergeCell ref="E21:H21"/>
    <mergeCell ref="E22:H22"/>
    <mergeCell ref="M22:V22"/>
    <mergeCell ref="A34:D35"/>
    <mergeCell ref="E34:K34"/>
    <mergeCell ref="O34:P34"/>
    <mergeCell ref="Q34:R34"/>
    <mergeCell ref="S34:V34"/>
    <mergeCell ref="A37:D38"/>
    <mergeCell ref="E37:H37"/>
    <mergeCell ref="J37:K37"/>
    <mergeCell ref="M37:N37"/>
    <mergeCell ref="P37:AE37"/>
    <mergeCell ref="E38:H38"/>
    <mergeCell ref="Z38:AD38"/>
    <mergeCell ref="A40:D46"/>
    <mergeCell ref="E40:I40"/>
    <mergeCell ref="E41:H42"/>
    <mergeCell ref="E43:H43"/>
    <mergeCell ref="V43:AC43"/>
    <mergeCell ref="E44:H44"/>
    <mergeCell ref="U44:AC44"/>
    <mergeCell ref="H45:AE46"/>
    <mergeCell ref="A48:D51"/>
    <mergeCell ref="E49:AE51"/>
    <mergeCell ref="A53:D57"/>
    <mergeCell ref="K53:O53"/>
    <mergeCell ref="K54:O54"/>
    <mergeCell ref="E56:AE57"/>
    <mergeCell ref="W67:AE69"/>
    <mergeCell ref="N69:V69"/>
    <mergeCell ref="A58:D64"/>
    <mergeCell ref="L60:M60"/>
    <mergeCell ref="O60:P60"/>
    <mergeCell ref="R60:S60"/>
    <mergeCell ref="U60:AD60"/>
    <mergeCell ref="L61:M61"/>
    <mergeCell ref="O61:P61"/>
    <mergeCell ref="R61:S61"/>
    <mergeCell ref="U61:AD61"/>
    <mergeCell ref="E63:AE64"/>
    <mergeCell ref="O65:P65"/>
    <mergeCell ref="R65:S65"/>
    <mergeCell ref="U65:V65"/>
    <mergeCell ref="A66:J68"/>
    <mergeCell ref="M66:V68"/>
  </mergeCells>
  <phoneticPr fontId="2"/>
  <printOptions horizontalCentered="1"/>
  <pageMargins left="0.43307086614173229" right="0.43307086614173229" top="0.55118110236220474" bottom="0.43307086614173229" header="0.31496062992125984" footer="0.31496062992125984"/>
  <pageSetup paperSize="9" scale="64"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30433" r:id="rId4" name="Option Button 1">
              <controlPr defaultSize="0" autoFill="0" autoLine="0" autoPict="0">
                <anchor moveWithCells="1">
                  <from>
                    <xdr:col>26</xdr:col>
                    <xdr:colOff>104775</xdr:colOff>
                    <xdr:row>3</xdr:row>
                    <xdr:rowOff>161925</xdr:rowOff>
                  </from>
                  <to>
                    <xdr:col>27</xdr:col>
                    <xdr:colOff>133350</xdr:colOff>
                    <xdr:row>5</xdr:row>
                    <xdr:rowOff>47625</xdr:rowOff>
                  </to>
                </anchor>
              </controlPr>
            </control>
          </mc:Choice>
        </mc:AlternateContent>
        <mc:AlternateContent xmlns:mc="http://schemas.openxmlformats.org/markup-compatibility/2006">
          <mc:Choice Requires="x14">
            <control shapeId="530434" r:id="rId5" name="Option Button 2">
              <controlPr defaultSize="0" autoFill="0" autoLine="0" autoPict="0">
                <anchor moveWithCells="1">
                  <from>
                    <xdr:col>27</xdr:col>
                    <xdr:colOff>161925</xdr:colOff>
                    <xdr:row>4</xdr:row>
                    <xdr:rowOff>0</xdr:rowOff>
                  </from>
                  <to>
                    <xdr:col>28</xdr:col>
                    <xdr:colOff>180975</xdr:colOff>
                    <xdr:row>5</xdr:row>
                    <xdr:rowOff>28575</xdr:rowOff>
                  </to>
                </anchor>
              </controlPr>
            </control>
          </mc:Choice>
        </mc:AlternateContent>
        <mc:AlternateContent xmlns:mc="http://schemas.openxmlformats.org/markup-compatibility/2006">
          <mc:Choice Requires="x14">
            <control shapeId="530435" r:id="rId6" name="Option Button 3">
              <controlPr defaultSize="0" autoFill="0" autoLine="0" autoPict="0">
                <anchor moveWithCells="1">
                  <from>
                    <xdr:col>28</xdr:col>
                    <xdr:colOff>228600</xdr:colOff>
                    <xdr:row>4</xdr:row>
                    <xdr:rowOff>9525</xdr:rowOff>
                  </from>
                  <to>
                    <xdr:col>31</xdr:col>
                    <xdr:colOff>9525</xdr:colOff>
                    <xdr:row>5</xdr:row>
                    <xdr:rowOff>28575</xdr:rowOff>
                  </to>
                </anchor>
              </controlPr>
            </control>
          </mc:Choice>
        </mc:AlternateContent>
        <mc:AlternateContent xmlns:mc="http://schemas.openxmlformats.org/markup-compatibility/2006">
          <mc:Choice Requires="x14">
            <control shapeId="530436" r:id="rId7" name="Option Button 4">
              <controlPr defaultSize="0" autoFill="0" autoLine="0" autoPict="0">
                <anchor moveWithCells="1">
                  <from>
                    <xdr:col>26</xdr:col>
                    <xdr:colOff>104775</xdr:colOff>
                    <xdr:row>6</xdr:row>
                    <xdr:rowOff>9525</xdr:rowOff>
                  </from>
                  <to>
                    <xdr:col>27</xdr:col>
                    <xdr:colOff>133350</xdr:colOff>
                    <xdr:row>7</xdr:row>
                    <xdr:rowOff>28575</xdr:rowOff>
                  </to>
                </anchor>
              </controlPr>
            </control>
          </mc:Choice>
        </mc:AlternateContent>
        <mc:AlternateContent xmlns:mc="http://schemas.openxmlformats.org/markup-compatibility/2006">
          <mc:Choice Requires="x14">
            <control shapeId="530437" r:id="rId8" name="Option Button 5">
              <controlPr defaultSize="0" autoFill="0" autoLine="0" autoPict="0">
                <anchor moveWithCells="1">
                  <from>
                    <xdr:col>27</xdr:col>
                    <xdr:colOff>161925</xdr:colOff>
                    <xdr:row>6</xdr:row>
                    <xdr:rowOff>19050</xdr:rowOff>
                  </from>
                  <to>
                    <xdr:col>28</xdr:col>
                    <xdr:colOff>180975</xdr:colOff>
                    <xdr:row>7</xdr:row>
                    <xdr:rowOff>9525</xdr:rowOff>
                  </to>
                </anchor>
              </controlPr>
            </control>
          </mc:Choice>
        </mc:AlternateContent>
        <mc:AlternateContent xmlns:mc="http://schemas.openxmlformats.org/markup-compatibility/2006">
          <mc:Choice Requires="x14">
            <control shapeId="530438" r:id="rId9" name="Option Button 6">
              <controlPr defaultSize="0" autoFill="0" autoLine="0" autoPict="0">
                <anchor moveWithCells="1">
                  <from>
                    <xdr:col>28</xdr:col>
                    <xdr:colOff>228600</xdr:colOff>
                    <xdr:row>6</xdr:row>
                    <xdr:rowOff>28575</xdr:rowOff>
                  </from>
                  <to>
                    <xdr:col>31</xdr:col>
                    <xdr:colOff>9525</xdr:colOff>
                    <xdr:row>7</xdr:row>
                    <xdr:rowOff>9525</xdr:rowOff>
                  </to>
                </anchor>
              </controlPr>
            </control>
          </mc:Choice>
        </mc:AlternateContent>
        <mc:AlternateContent xmlns:mc="http://schemas.openxmlformats.org/markup-compatibility/2006">
          <mc:Choice Requires="x14">
            <control shapeId="530439" r:id="rId10" name="Option Button 7">
              <controlPr defaultSize="0" autoFill="0" autoLine="0" autoPict="0">
                <anchor moveWithCells="1">
                  <from>
                    <xdr:col>26</xdr:col>
                    <xdr:colOff>104775</xdr:colOff>
                    <xdr:row>7</xdr:row>
                    <xdr:rowOff>19050</xdr:rowOff>
                  </from>
                  <to>
                    <xdr:col>27</xdr:col>
                    <xdr:colOff>133350</xdr:colOff>
                    <xdr:row>8</xdr:row>
                    <xdr:rowOff>28575</xdr:rowOff>
                  </to>
                </anchor>
              </controlPr>
            </control>
          </mc:Choice>
        </mc:AlternateContent>
        <mc:AlternateContent xmlns:mc="http://schemas.openxmlformats.org/markup-compatibility/2006">
          <mc:Choice Requires="x14">
            <control shapeId="530440" r:id="rId11" name="Option Button 8">
              <controlPr defaultSize="0" autoFill="0" autoLine="0" autoPict="0">
                <anchor moveWithCells="1">
                  <from>
                    <xdr:col>27</xdr:col>
                    <xdr:colOff>161925</xdr:colOff>
                    <xdr:row>7</xdr:row>
                    <xdr:rowOff>19050</xdr:rowOff>
                  </from>
                  <to>
                    <xdr:col>28</xdr:col>
                    <xdr:colOff>180975</xdr:colOff>
                    <xdr:row>8</xdr:row>
                    <xdr:rowOff>0</xdr:rowOff>
                  </to>
                </anchor>
              </controlPr>
            </control>
          </mc:Choice>
        </mc:AlternateContent>
        <mc:AlternateContent xmlns:mc="http://schemas.openxmlformats.org/markup-compatibility/2006">
          <mc:Choice Requires="x14">
            <control shapeId="530441" r:id="rId12" name="Option Button 9">
              <controlPr defaultSize="0" autoFill="0" autoLine="0" autoPict="0">
                <anchor moveWithCells="1">
                  <from>
                    <xdr:col>28</xdr:col>
                    <xdr:colOff>228600</xdr:colOff>
                    <xdr:row>7</xdr:row>
                    <xdr:rowOff>19050</xdr:rowOff>
                  </from>
                  <to>
                    <xdr:col>31</xdr:col>
                    <xdr:colOff>9525</xdr:colOff>
                    <xdr:row>8</xdr:row>
                    <xdr:rowOff>9525</xdr:rowOff>
                  </to>
                </anchor>
              </controlPr>
            </control>
          </mc:Choice>
        </mc:AlternateContent>
        <mc:AlternateContent xmlns:mc="http://schemas.openxmlformats.org/markup-compatibility/2006">
          <mc:Choice Requires="x14">
            <control shapeId="530442" r:id="rId13" name="Check Box 10">
              <controlPr defaultSize="0" autoFill="0" autoLine="0" autoPict="0">
                <anchor moveWithCells="1" sizeWithCells="1">
                  <from>
                    <xdr:col>8</xdr:col>
                    <xdr:colOff>9525</xdr:colOff>
                    <xdr:row>13</xdr:row>
                    <xdr:rowOff>28575</xdr:rowOff>
                  </from>
                  <to>
                    <xdr:col>9</xdr:col>
                    <xdr:colOff>38100</xdr:colOff>
                    <xdr:row>14</xdr:row>
                    <xdr:rowOff>28575</xdr:rowOff>
                  </to>
                </anchor>
              </controlPr>
            </control>
          </mc:Choice>
        </mc:AlternateContent>
        <mc:AlternateContent xmlns:mc="http://schemas.openxmlformats.org/markup-compatibility/2006">
          <mc:Choice Requires="x14">
            <control shapeId="530443" r:id="rId14" name="Check Box 11">
              <controlPr defaultSize="0" autoFill="0" autoLine="0" autoPict="0">
                <anchor moveWithCells="1" sizeWithCells="1">
                  <from>
                    <xdr:col>10</xdr:col>
                    <xdr:colOff>152400</xdr:colOff>
                    <xdr:row>13</xdr:row>
                    <xdr:rowOff>28575</xdr:rowOff>
                  </from>
                  <to>
                    <xdr:col>11</xdr:col>
                    <xdr:colOff>161925</xdr:colOff>
                    <xdr:row>13</xdr:row>
                    <xdr:rowOff>161925</xdr:rowOff>
                  </to>
                </anchor>
              </controlPr>
            </control>
          </mc:Choice>
        </mc:AlternateContent>
        <mc:AlternateContent xmlns:mc="http://schemas.openxmlformats.org/markup-compatibility/2006">
          <mc:Choice Requires="x14">
            <control shapeId="530444" r:id="rId15" name="Check Box 12">
              <controlPr defaultSize="0" autoFill="0" autoLine="0" autoPict="0">
                <anchor moveWithCells="1" sizeWithCells="1">
                  <from>
                    <xdr:col>14</xdr:col>
                    <xdr:colOff>171450</xdr:colOff>
                    <xdr:row>13</xdr:row>
                    <xdr:rowOff>28575</xdr:rowOff>
                  </from>
                  <to>
                    <xdr:col>15</xdr:col>
                    <xdr:colOff>180975</xdr:colOff>
                    <xdr:row>13</xdr:row>
                    <xdr:rowOff>161925</xdr:rowOff>
                  </to>
                </anchor>
              </controlPr>
            </control>
          </mc:Choice>
        </mc:AlternateContent>
        <mc:AlternateContent xmlns:mc="http://schemas.openxmlformats.org/markup-compatibility/2006">
          <mc:Choice Requires="x14">
            <control shapeId="530445" r:id="rId16" name="Check Box 13">
              <controlPr defaultSize="0" autoFill="0" autoLine="0" autoPict="0">
                <anchor moveWithCells="1" sizeWithCells="1">
                  <from>
                    <xdr:col>17</xdr:col>
                    <xdr:colOff>85725</xdr:colOff>
                    <xdr:row>13</xdr:row>
                    <xdr:rowOff>28575</xdr:rowOff>
                  </from>
                  <to>
                    <xdr:col>18</xdr:col>
                    <xdr:colOff>57150</xdr:colOff>
                    <xdr:row>13</xdr:row>
                    <xdr:rowOff>161925</xdr:rowOff>
                  </to>
                </anchor>
              </controlPr>
            </control>
          </mc:Choice>
        </mc:AlternateContent>
        <mc:AlternateContent xmlns:mc="http://schemas.openxmlformats.org/markup-compatibility/2006">
          <mc:Choice Requires="x14">
            <control shapeId="530446" r:id="rId17" name="Check Box 14">
              <controlPr defaultSize="0" autoFill="0" autoLine="0" autoPict="0">
                <anchor moveWithCells="1" sizeWithCells="1">
                  <from>
                    <xdr:col>19</xdr:col>
                    <xdr:colOff>238125</xdr:colOff>
                    <xdr:row>13</xdr:row>
                    <xdr:rowOff>28575</xdr:rowOff>
                  </from>
                  <to>
                    <xdr:col>20</xdr:col>
                    <xdr:colOff>171450</xdr:colOff>
                    <xdr:row>13</xdr:row>
                    <xdr:rowOff>161925</xdr:rowOff>
                  </to>
                </anchor>
              </controlPr>
            </control>
          </mc:Choice>
        </mc:AlternateContent>
        <mc:AlternateContent xmlns:mc="http://schemas.openxmlformats.org/markup-compatibility/2006">
          <mc:Choice Requires="x14">
            <control shapeId="530447" r:id="rId18" name="Option Button 15">
              <controlPr defaultSize="0" autoFill="0" autoLine="0" autoPict="0">
                <anchor moveWithCells="1">
                  <from>
                    <xdr:col>12</xdr:col>
                    <xdr:colOff>95250</xdr:colOff>
                    <xdr:row>14</xdr:row>
                    <xdr:rowOff>9525</xdr:rowOff>
                  </from>
                  <to>
                    <xdr:col>13</xdr:col>
                    <xdr:colOff>180975</xdr:colOff>
                    <xdr:row>15</xdr:row>
                    <xdr:rowOff>19050</xdr:rowOff>
                  </to>
                </anchor>
              </controlPr>
            </control>
          </mc:Choice>
        </mc:AlternateContent>
        <mc:AlternateContent xmlns:mc="http://schemas.openxmlformats.org/markup-compatibility/2006">
          <mc:Choice Requires="x14">
            <control shapeId="530448" r:id="rId19" name="Option Button 16">
              <controlPr defaultSize="0" autoFill="0" autoLine="0" autoPict="0">
                <anchor moveWithCells="1">
                  <from>
                    <xdr:col>14</xdr:col>
                    <xdr:colOff>38100</xdr:colOff>
                    <xdr:row>13</xdr:row>
                    <xdr:rowOff>161925</xdr:rowOff>
                  </from>
                  <to>
                    <xdr:col>15</xdr:col>
                    <xdr:colOff>133350</xdr:colOff>
                    <xdr:row>15</xdr:row>
                    <xdr:rowOff>57150</xdr:rowOff>
                  </to>
                </anchor>
              </controlPr>
            </control>
          </mc:Choice>
        </mc:AlternateContent>
        <mc:AlternateContent xmlns:mc="http://schemas.openxmlformats.org/markup-compatibility/2006">
          <mc:Choice Requires="x14">
            <control shapeId="530449" r:id="rId20" name="Option Button 17">
              <controlPr defaultSize="0" autoFill="0" autoLine="0" autoPict="0">
                <anchor moveWithCells="1">
                  <from>
                    <xdr:col>20</xdr:col>
                    <xdr:colOff>95250</xdr:colOff>
                    <xdr:row>14</xdr:row>
                    <xdr:rowOff>9525</xdr:rowOff>
                  </from>
                  <to>
                    <xdr:col>21</xdr:col>
                    <xdr:colOff>104775</xdr:colOff>
                    <xdr:row>15</xdr:row>
                    <xdr:rowOff>9525</xdr:rowOff>
                  </to>
                </anchor>
              </controlPr>
            </control>
          </mc:Choice>
        </mc:AlternateContent>
        <mc:AlternateContent xmlns:mc="http://schemas.openxmlformats.org/markup-compatibility/2006">
          <mc:Choice Requires="x14">
            <control shapeId="530450" r:id="rId21" name="Option Button 18">
              <controlPr defaultSize="0" autoFill="0" autoLine="0" autoPict="0">
                <anchor moveWithCells="1">
                  <from>
                    <xdr:col>21</xdr:col>
                    <xdr:colOff>171450</xdr:colOff>
                    <xdr:row>14</xdr:row>
                    <xdr:rowOff>9525</xdr:rowOff>
                  </from>
                  <to>
                    <xdr:col>22</xdr:col>
                    <xdr:colOff>180975</xdr:colOff>
                    <xdr:row>15</xdr:row>
                    <xdr:rowOff>9525</xdr:rowOff>
                  </to>
                </anchor>
              </controlPr>
            </control>
          </mc:Choice>
        </mc:AlternateContent>
        <mc:AlternateContent xmlns:mc="http://schemas.openxmlformats.org/markup-compatibility/2006">
          <mc:Choice Requires="x14">
            <control shapeId="530451" r:id="rId22" name="Check Box 19">
              <controlPr defaultSize="0" autoFill="0" autoLine="0" autoPict="0">
                <anchor moveWithCells="1" sizeWithCells="1">
                  <from>
                    <xdr:col>8</xdr:col>
                    <xdr:colOff>9525</xdr:colOff>
                    <xdr:row>15</xdr:row>
                    <xdr:rowOff>28575</xdr:rowOff>
                  </from>
                  <to>
                    <xdr:col>9</xdr:col>
                    <xdr:colOff>66675</xdr:colOff>
                    <xdr:row>15</xdr:row>
                    <xdr:rowOff>161925</xdr:rowOff>
                  </to>
                </anchor>
              </controlPr>
            </control>
          </mc:Choice>
        </mc:AlternateContent>
        <mc:AlternateContent xmlns:mc="http://schemas.openxmlformats.org/markup-compatibility/2006">
          <mc:Choice Requires="x14">
            <control shapeId="530452" r:id="rId23" name="Check Box 20">
              <controlPr defaultSize="0" autoFill="0" autoLine="0" autoPict="0">
                <anchor moveWithCells="1" sizeWithCells="1">
                  <from>
                    <xdr:col>11</xdr:col>
                    <xdr:colOff>19050</xdr:colOff>
                    <xdr:row>15</xdr:row>
                    <xdr:rowOff>28575</xdr:rowOff>
                  </from>
                  <to>
                    <xdr:col>12</xdr:col>
                    <xdr:colOff>28575</xdr:colOff>
                    <xdr:row>15</xdr:row>
                    <xdr:rowOff>161925</xdr:rowOff>
                  </to>
                </anchor>
              </controlPr>
            </control>
          </mc:Choice>
        </mc:AlternateContent>
        <mc:AlternateContent xmlns:mc="http://schemas.openxmlformats.org/markup-compatibility/2006">
          <mc:Choice Requires="x14">
            <control shapeId="530453" r:id="rId24" name="Check Box 21">
              <controlPr defaultSize="0" autoFill="0" autoLine="0" autoPict="0">
                <anchor moveWithCells="1" sizeWithCells="1">
                  <from>
                    <xdr:col>15</xdr:col>
                    <xdr:colOff>66675</xdr:colOff>
                    <xdr:row>15</xdr:row>
                    <xdr:rowOff>28575</xdr:rowOff>
                  </from>
                  <to>
                    <xdr:col>16</xdr:col>
                    <xdr:colOff>76200</xdr:colOff>
                    <xdr:row>15</xdr:row>
                    <xdr:rowOff>161925</xdr:rowOff>
                  </to>
                </anchor>
              </controlPr>
            </control>
          </mc:Choice>
        </mc:AlternateContent>
        <mc:AlternateContent xmlns:mc="http://schemas.openxmlformats.org/markup-compatibility/2006">
          <mc:Choice Requires="x14">
            <control shapeId="530454" r:id="rId25" name="Option Button 22">
              <controlPr defaultSize="0" autoFill="0" autoLine="0" autoPict="0">
                <anchor moveWithCells="1">
                  <from>
                    <xdr:col>21</xdr:col>
                    <xdr:colOff>85725</xdr:colOff>
                    <xdr:row>15</xdr:row>
                    <xdr:rowOff>19050</xdr:rowOff>
                  </from>
                  <to>
                    <xdr:col>22</xdr:col>
                    <xdr:colOff>104775</xdr:colOff>
                    <xdr:row>15</xdr:row>
                    <xdr:rowOff>171450</xdr:rowOff>
                  </to>
                </anchor>
              </controlPr>
            </control>
          </mc:Choice>
        </mc:AlternateContent>
        <mc:AlternateContent xmlns:mc="http://schemas.openxmlformats.org/markup-compatibility/2006">
          <mc:Choice Requires="x14">
            <control shapeId="530455" r:id="rId26" name="Option Button 23">
              <controlPr defaultSize="0" autoFill="0" autoLine="0" autoPict="0">
                <anchor moveWithCells="1">
                  <from>
                    <xdr:col>22</xdr:col>
                    <xdr:colOff>161925</xdr:colOff>
                    <xdr:row>15</xdr:row>
                    <xdr:rowOff>9525</xdr:rowOff>
                  </from>
                  <to>
                    <xdr:col>23</xdr:col>
                    <xdr:colOff>200025</xdr:colOff>
                    <xdr:row>16</xdr:row>
                    <xdr:rowOff>9525</xdr:rowOff>
                  </to>
                </anchor>
              </controlPr>
            </control>
          </mc:Choice>
        </mc:AlternateContent>
        <mc:AlternateContent xmlns:mc="http://schemas.openxmlformats.org/markup-compatibility/2006">
          <mc:Choice Requires="x14">
            <control shapeId="530456" r:id="rId27" name="Check Box 24">
              <controlPr defaultSize="0" autoFill="0" autoLine="0" autoPict="0">
                <anchor moveWithCells="1" sizeWithCells="1">
                  <from>
                    <xdr:col>24</xdr:col>
                    <xdr:colOff>238125</xdr:colOff>
                    <xdr:row>15</xdr:row>
                    <xdr:rowOff>28575</xdr:rowOff>
                  </from>
                  <to>
                    <xdr:col>25</xdr:col>
                    <xdr:colOff>180975</xdr:colOff>
                    <xdr:row>15</xdr:row>
                    <xdr:rowOff>161925</xdr:rowOff>
                  </to>
                </anchor>
              </controlPr>
            </control>
          </mc:Choice>
        </mc:AlternateContent>
        <mc:AlternateContent xmlns:mc="http://schemas.openxmlformats.org/markup-compatibility/2006">
          <mc:Choice Requires="x14">
            <control shapeId="530457" r:id="rId28" name="Option Button 25">
              <controlPr defaultSize="0" autoFill="0" autoLine="0" autoPict="0">
                <anchor moveWithCells="1">
                  <from>
                    <xdr:col>8</xdr:col>
                    <xdr:colOff>28575</xdr:colOff>
                    <xdr:row>20</xdr:row>
                    <xdr:rowOff>9525</xdr:rowOff>
                  </from>
                  <to>
                    <xdr:col>9</xdr:col>
                    <xdr:colOff>152400</xdr:colOff>
                    <xdr:row>21</xdr:row>
                    <xdr:rowOff>9525</xdr:rowOff>
                  </to>
                </anchor>
              </controlPr>
            </control>
          </mc:Choice>
        </mc:AlternateContent>
        <mc:AlternateContent xmlns:mc="http://schemas.openxmlformats.org/markup-compatibility/2006">
          <mc:Choice Requires="x14">
            <control shapeId="530458" r:id="rId29" name="Option Button 26">
              <controlPr defaultSize="0" autoFill="0" autoLine="0" autoPict="0">
                <anchor moveWithCells="1">
                  <from>
                    <xdr:col>11</xdr:col>
                    <xdr:colOff>0</xdr:colOff>
                    <xdr:row>20</xdr:row>
                    <xdr:rowOff>0</xdr:rowOff>
                  </from>
                  <to>
                    <xdr:col>12</xdr:col>
                    <xdr:colOff>85725</xdr:colOff>
                    <xdr:row>21</xdr:row>
                    <xdr:rowOff>19050</xdr:rowOff>
                  </to>
                </anchor>
              </controlPr>
            </control>
          </mc:Choice>
        </mc:AlternateContent>
        <mc:AlternateContent xmlns:mc="http://schemas.openxmlformats.org/markup-compatibility/2006">
          <mc:Choice Requires="x14">
            <control shapeId="530459" r:id="rId30" name="Option Button 27">
              <controlPr defaultSize="0" autoFill="0" autoLine="0" autoPict="0">
                <anchor moveWithCells="1">
                  <from>
                    <xdr:col>15</xdr:col>
                    <xdr:colOff>0</xdr:colOff>
                    <xdr:row>20</xdr:row>
                    <xdr:rowOff>9525</xdr:rowOff>
                  </from>
                  <to>
                    <xdr:col>16</xdr:col>
                    <xdr:colOff>85725</xdr:colOff>
                    <xdr:row>20</xdr:row>
                    <xdr:rowOff>161925</xdr:rowOff>
                  </to>
                </anchor>
              </controlPr>
            </control>
          </mc:Choice>
        </mc:AlternateContent>
        <mc:AlternateContent xmlns:mc="http://schemas.openxmlformats.org/markup-compatibility/2006">
          <mc:Choice Requires="x14">
            <control shapeId="530460" r:id="rId31" name="Option Button 28">
              <controlPr defaultSize="0" autoFill="0" autoLine="0" autoPict="0">
                <anchor moveWithCells="1">
                  <from>
                    <xdr:col>8</xdr:col>
                    <xdr:colOff>28575</xdr:colOff>
                    <xdr:row>21</xdr:row>
                    <xdr:rowOff>161925</xdr:rowOff>
                  </from>
                  <to>
                    <xdr:col>9</xdr:col>
                    <xdr:colOff>152400</xdr:colOff>
                    <xdr:row>23</xdr:row>
                    <xdr:rowOff>57150</xdr:rowOff>
                  </to>
                </anchor>
              </controlPr>
            </control>
          </mc:Choice>
        </mc:AlternateContent>
        <mc:AlternateContent xmlns:mc="http://schemas.openxmlformats.org/markup-compatibility/2006">
          <mc:Choice Requires="x14">
            <control shapeId="530461" r:id="rId32" name="Option Button 29">
              <controlPr defaultSize="0" autoFill="0" autoLine="0" autoPict="0">
                <anchor moveWithCells="1">
                  <from>
                    <xdr:col>17</xdr:col>
                    <xdr:colOff>57150</xdr:colOff>
                    <xdr:row>22</xdr:row>
                    <xdr:rowOff>0</xdr:rowOff>
                  </from>
                  <to>
                    <xdr:col>18</xdr:col>
                    <xdr:colOff>104775</xdr:colOff>
                    <xdr:row>23</xdr:row>
                    <xdr:rowOff>38100</xdr:rowOff>
                  </to>
                </anchor>
              </controlPr>
            </control>
          </mc:Choice>
        </mc:AlternateContent>
        <mc:AlternateContent xmlns:mc="http://schemas.openxmlformats.org/markup-compatibility/2006">
          <mc:Choice Requires="x14">
            <control shapeId="530462" r:id="rId33" name="Option Button 30">
              <controlPr defaultSize="0" autoFill="0" autoLine="0" autoPict="0">
                <anchor moveWithCells="1">
                  <from>
                    <xdr:col>19</xdr:col>
                    <xdr:colOff>219075</xdr:colOff>
                    <xdr:row>22</xdr:row>
                    <xdr:rowOff>28575</xdr:rowOff>
                  </from>
                  <to>
                    <xdr:col>20</xdr:col>
                    <xdr:colOff>228600</xdr:colOff>
                    <xdr:row>23</xdr:row>
                    <xdr:rowOff>0</xdr:rowOff>
                  </to>
                </anchor>
              </controlPr>
            </control>
          </mc:Choice>
        </mc:AlternateContent>
        <mc:AlternateContent xmlns:mc="http://schemas.openxmlformats.org/markup-compatibility/2006">
          <mc:Choice Requires="x14">
            <control shapeId="530463" r:id="rId34" name="Option Button 31">
              <controlPr defaultSize="0" autoFill="0" autoLine="0" autoPict="0">
                <anchor moveWithCells="1">
                  <from>
                    <xdr:col>21</xdr:col>
                    <xdr:colOff>95250</xdr:colOff>
                    <xdr:row>22</xdr:row>
                    <xdr:rowOff>19050</xdr:rowOff>
                  </from>
                  <to>
                    <xdr:col>22</xdr:col>
                    <xdr:colOff>114300</xdr:colOff>
                    <xdr:row>23</xdr:row>
                    <xdr:rowOff>9525</xdr:rowOff>
                  </to>
                </anchor>
              </controlPr>
            </control>
          </mc:Choice>
        </mc:AlternateContent>
        <mc:AlternateContent xmlns:mc="http://schemas.openxmlformats.org/markup-compatibility/2006">
          <mc:Choice Requires="x14">
            <control shapeId="530464" r:id="rId35" name="Option Button 32">
              <controlPr defaultSize="0" autoFill="0" autoLine="0" autoPict="0">
                <anchor moveWithCells="1">
                  <from>
                    <xdr:col>23</xdr:col>
                    <xdr:colOff>219075</xdr:colOff>
                    <xdr:row>22</xdr:row>
                    <xdr:rowOff>28575</xdr:rowOff>
                  </from>
                  <to>
                    <xdr:col>24</xdr:col>
                    <xdr:colOff>238125</xdr:colOff>
                    <xdr:row>23</xdr:row>
                    <xdr:rowOff>9525</xdr:rowOff>
                  </to>
                </anchor>
              </controlPr>
            </control>
          </mc:Choice>
        </mc:AlternateContent>
        <mc:AlternateContent xmlns:mc="http://schemas.openxmlformats.org/markup-compatibility/2006">
          <mc:Choice Requires="x14">
            <control shapeId="530465" r:id="rId36" name="Option Button 33">
              <controlPr defaultSize="0" autoFill="0" autoLine="0" autoPict="0">
                <anchor moveWithCells="1">
                  <from>
                    <xdr:col>22</xdr:col>
                    <xdr:colOff>57150</xdr:colOff>
                    <xdr:row>9</xdr:row>
                    <xdr:rowOff>19050</xdr:rowOff>
                  </from>
                  <to>
                    <xdr:col>23</xdr:col>
                    <xdr:colOff>95250</xdr:colOff>
                    <xdr:row>10</xdr:row>
                    <xdr:rowOff>38100</xdr:rowOff>
                  </to>
                </anchor>
              </controlPr>
            </control>
          </mc:Choice>
        </mc:AlternateContent>
        <mc:AlternateContent xmlns:mc="http://schemas.openxmlformats.org/markup-compatibility/2006">
          <mc:Choice Requires="x14">
            <control shapeId="530466" r:id="rId37" name="Option Button 34">
              <controlPr defaultSize="0" autoFill="0" autoLine="0" autoPict="0">
                <anchor moveWithCells="1">
                  <from>
                    <xdr:col>23</xdr:col>
                    <xdr:colOff>171450</xdr:colOff>
                    <xdr:row>9</xdr:row>
                    <xdr:rowOff>9525</xdr:rowOff>
                  </from>
                  <to>
                    <xdr:col>24</xdr:col>
                    <xdr:colOff>200025</xdr:colOff>
                    <xdr:row>10</xdr:row>
                    <xdr:rowOff>57150</xdr:rowOff>
                  </to>
                </anchor>
              </controlPr>
            </control>
          </mc:Choice>
        </mc:AlternateContent>
        <mc:AlternateContent xmlns:mc="http://schemas.openxmlformats.org/markup-compatibility/2006">
          <mc:Choice Requires="x14">
            <control shapeId="530467" r:id="rId38" name="Option Button 35">
              <controlPr defaultSize="0" autoFill="0" autoLine="0" autoPict="0">
                <anchor moveWithCells="1">
                  <from>
                    <xdr:col>24</xdr:col>
                    <xdr:colOff>266700</xdr:colOff>
                    <xdr:row>9</xdr:row>
                    <xdr:rowOff>9525</xdr:rowOff>
                  </from>
                  <to>
                    <xdr:col>26</xdr:col>
                    <xdr:colOff>19050</xdr:colOff>
                    <xdr:row>10</xdr:row>
                    <xdr:rowOff>57150</xdr:rowOff>
                  </to>
                </anchor>
              </controlPr>
            </control>
          </mc:Choice>
        </mc:AlternateContent>
        <mc:AlternateContent xmlns:mc="http://schemas.openxmlformats.org/markup-compatibility/2006">
          <mc:Choice Requires="x14">
            <control shapeId="530468" r:id="rId39" name="Option Button 36">
              <controlPr defaultSize="0" autoFill="0" autoLine="0" autoPict="0">
                <anchor moveWithCells="1">
                  <from>
                    <xdr:col>26</xdr:col>
                    <xdr:colOff>161925</xdr:colOff>
                    <xdr:row>9</xdr:row>
                    <xdr:rowOff>9525</xdr:rowOff>
                  </from>
                  <to>
                    <xdr:col>27</xdr:col>
                    <xdr:colOff>190500</xdr:colOff>
                    <xdr:row>10</xdr:row>
                    <xdr:rowOff>47625</xdr:rowOff>
                  </to>
                </anchor>
              </controlPr>
            </control>
          </mc:Choice>
        </mc:AlternateContent>
        <mc:AlternateContent xmlns:mc="http://schemas.openxmlformats.org/markup-compatibility/2006">
          <mc:Choice Requires="x14">
            <control shapeId="530469" r:id="rId40" name="Option Button 37">
              <controlPr defaultSize="0" autoFill="0" autoLine="0" autoPict="0">
                <anchor moveWithCells="1">
                  <from>
                    <xdr:col>28</xdr:col>
                    <xdr:colOff>66675</xdr:colOff>
                    <xdr:row>9</xdr:row>
                    <xdr:rowOff>19050</xdr:rowOff>
                  </from>
                  <to>
                    <xdr:col>29</xdr:col>
                    <xdr:colOff>95250</xdr:colOff>
                    <xdr:row>10</xdr:row>
                    <xdr:rowOff>38100</xdr:rowOff>
                  </to>
                </anchor>
              </controlPr>
            </control>
          </mc:Choice>
        </mc:AlternateContent>
        <mc:AlternateContent xmlns:mc="http://schemas.openxmlformats.org/markup-compatibility/2006">
          <mc:Choice Requires="x14">
            <control shapeId="530470" r:id="rId41" name="Option Button 38">
              <controlPr defaultSize="0" autoFill="0" autoLine="0" autoPict="0">
                <anchor moveWithCells="1">
                  <from>
                    <xdr:col>29</xdr:col>
                    <xdr:colOff>104775</xdr:colOff>
                    <xdr:row>9</xdr:row>
                    <xdr:rowOff>19050</xdr:rowOff>
                  </from>
                  <to>
                    <xdr:col>30</xdr:col>
                    <xdr:colOff>133350</xdr:colOff>
                    <xdr:row>10</xdr:row>
                    <xdr:rowOff>38100</xdr:rowOff>
                  </to>
                </anchor>
              </controlPr>
            </control>
          </mc:Choice>
        </mc:AlternateContent>
        <mc:AlternateContent xmlns:mc="http://schemas.openxmlformats.org/markup-compatibility/2006">
          <mc:Choice Requires="x14">
            <control shapeId="530471" r:id="rId42" name="Option Button 39">
              <controlPr defaultSize="0" autoFill="0" autoLine="0" autoPict="0">
                <anchor moveWithCells="1">
                  <from>
                    <xdr:col>22</xdr:col>
                    <xdr:colOff>47625</xdr:colOff>
                    <xdr:row>10</xdr:row>
                    <xdr:rowOff>28575</xdr:rowOff>
                  </from>
                  <to>
                    <xdr:col>23</xdr:col>
                    <xdr:colOff>95250</xdr:colOff>
                    <xdr:row>11</xdr:row>
                    <xdr:rowOff>19050</xdr:rowOff>
                  </to>
                </anchor>
              </controlPr>
            </control>
          </mc:Choice>
        </mc:AlternateContent>
        <mc:AlternateContent xmlns:mc="http://schemas.openxmlformats.org/markup-compatibility/2006">
          <mc:Choice Requires="x14">
            <control shapeId="530472" r:id="rId43" name="Option Button 40">
              <controlPr defaultSize="0" autoFill="0" autoLine="0" autoPict="0">
                <anchor moveWithCells="1">
                  <from>
                    <xdr:col>23</xdr:col>
                    <xdr:colOff>171450</xdr:colOff>
                    <xdr:row>10</xdr:row>
                    <xdr:rowOff>28575</xdr:rowOff>
                  </from>
                  <to>
                    <xdr:col>24</xdr:col>
                    <xdr:colOff>209550</xdr:colOff>
                    <xdr:row>11</xdr:row>
                    <xdr:rowOff>19050</xdr:rowOff>
                  </to>
                </anchor>
              </controlPr>
            </control>
          </mc:Choice>
        </mc:AlternateContent>
        <mc:AlternateContent xmlns:mc="http://schemas.openxmlformats.org/markup-compatibility/2006">
          <mc:Choice Requires="x14">
            <control shapeId="530473" r:id="rId44" name="Option Button 41">
              <controlPr defaultSize="0" autoFill="0" autoLine="0" autoPict="0">
                <anchor moveWithCells="1">
                  <from>
                    <xdr:col>24</xdr:col>
                    <xdr:colOff>266700</xdr:colOff>
                    <xdr:row>10</xdr:row>
                    <xdr:rowOff>19050</xdr:rowOff>
                  </from>
                  <to>
                    <xdr:col>26</xdr:col>
                    <xdr:colOff>19050</xdr:colOff>
                    <xdr:row>11</xdr:row>
                    <xdr:rowOff>38100</xdr:rowOff>
                  </to>
                </anchor>
              </controlPr>
            </control>
          </mc:Choice>
        </mc:AlternateContent>
        <mc:AlternateContent xmlns:mc="http://schemas.openxmlformats.org/markup-compatibility/2006">
          <mc:Choice Requires="x14">
            <control shapeId="530474" r:id="rId45" name="Option Button 42">
              <controlPr defaultSize="0" autoFill="0" autoLine="0" autoPict="0">
                <anchor moveWithCells="1">
                  <from>
                    <xdr:col>26</xdr:col>
                    <xdr:colOff>161925</xdr:colOff>
                    <xdr:row>10</xdr:row>
                    <xdr:rowOff>19050</xdr:rowOff>
                  </from>
                  <to>
                    <xdr:col>27</xdr:col>
                    <xdr:colOff>190500</xdr:colOff>
                    <xdr:row>11</xdr:row>
                    <xdr:rowOff>38100</xdr:rowOff>
                  </to>
                </anchor>
              </controlPr>
            </control>
          </mc:Choice>
        </mc:AlternateContent>
        <mc:AlternateContent xmlns:mc="http://schemas.openxmlformats.org/markup-compatibility/2006">
          <mc:Choice Requires="x14">
            <control shapeId="530475" r:id="rId46" name="Option Button 43">
              <controlPr defaultSize="0" autoFill="0" autoLine="0" autoPict="0">
                <anchor>
                  <from>
                    <xdr:col>28</xdr:col>
                    <xdr:colOff>76200</xdr:colOff>
                    <xdr:row>10</xdr:row>
                    <xdr:rowOff>19050</xdr:rowOff>
                  </from>
                  <to>
                    <xdr:col>29</xdr:col>
                    <xdr:colOff>104775</xdr:colOff>
                    <xdr:row>11</xdr:row>
                    <xdr:rowOff>38100</xdr:rowOff>
                  </to>
                </anchor>
              </controlPr>
            </control>
          </mc:Choice>
        </mc:AlternateContent>
        <mc:AlternateContent xmlns:mc="http://schemas.openxmlformats.org/markup-compatibility/2006">
          <mc:Choice Requires="x14">
            <control shapeId="530476" r:id="rId47" name="Option Button 44">
              <controlPr defaultSize="0" autoFill="0" autoLine="0" autoPict="0">
                <anchor moveWithCells="1">
                  <from>
                    <xdr:col>8</xdr:col>
                    <xdr:colOff>57150</xdr:colOff>
                    <xdr:row>28</xdr:row>
                    <xdr:rowOff>28575</xdr:rowOff>
                  </from>
                  <to>
                    <xdr:col>9</xdr:col>
                    <xdr:colOff>104775</xdr:colOff>
                    <xdr:row>29</xdr:row>
                    <xdr:rowOff>9525</xdr:rowOff>
                  </to>
                </anchor>
              </controlPr>
            </control>
          </mc:Choice>
        </mc:AlternateContent>
        <mc:AlternateContent xmlns:mc="http://schemas.openxmlformats.org/markup-compatibility/2006">
          <mc:Choice Requires="x14">
            <control shapeId="530477" r:id="rId48" name="Option Button 45">
              <controlPr defaultSize="0" autoFill="0" autoLine="0" autoPict="0">
                <anchor moveWithCells="1">
                  <from>
                    <xdr:col>16</xdr:col>
                    <xdr:colOff>152400</xdr:colOff>
                    <xdr:row>28</xdr:row>
                    <xdr:rowOff>0</xdr:rowOff>
                  </from>
                  <to>
                    <xdr:col>18</xdr:col>
                    <xdr:colOff>38100</xdr:colOff>
                    <xdr:row>28</xdr:row>
                    <xdr:rowOff>161925</xdr:rowOff>
                  </to>
                </anchor>
              </controlPr>
            </control>
          </mc:Choice>
        </mc:AlternateContent>
        <mc:AlternateContent xmlns:mc="http://schemas.openxmlformats.org/markup-compatibility/2006">
          <mc:Choice Requires="x14">
            <control shapeId="530478" r:id="rId49" name="Option Button 46">
              <controlPr defaultSize="0" autoFill="0" autoLine="0" autoPict="0">
                <anchor moveWithCells="1">
                  <from>
                    <xdr:col>7</xdr:col>
                    <xdr:colOff>228600</xdr:colOff>
                    <xdr:row>29</xdr:row>
                    <xdr:rowOff>9525</xdr:rowOff>
                  </from>
                  <to>
                    <xdr:col>9</xdr:col>
                    <xdr:colOff>85725</xdr:colOff>
                    <xdr:row>30</xdr:row>
                    <xdr:rowOff>28575</xdr:rowOff>
                  </to>
                </anchor>
              </controlPr>
            </control>
          </mc:Choice>
        </mc:AlternateContent>
        <mc:AlternateContent xmlns:mc="http://schemas.openxmlformats.org/markup-compatibility/2006">
          <mc:Choice Requires="x14">
            <control shapeId="530479" r:id="rId50" name="Option Button 47">
              <controlPr defaultSize="0" autoFill="0" autoLine="0" autoPict="0">
                <anchor moveWithCells="1">
                  <from>
                    <xdr:col>14</xdr:col>
                    <xdr:colOff>152400</xdr:colOff>
                    <xdr:row>28</xdr:row>
                    <xdr:rowOff>171450</xdr:rowOff>
                  </from>
                  <to>
                    <xdr:col>16</xdr:col>
                    <xdr:colOff>38100</xdr:colOff>
                    <xdr:row>30</xdr:row>
                    <xdr:rowOff>47625</xdr:rowOff>
                  </to>
                </anchor>
              </controlPr>
            </control>
          </mc:Choice>
        </mc:AlternateContent>
        <mc:AlternateContent xmlns:mc="http://schemas.openxmlformats.org/markup-compatibility/2006">
          <mc:Choice Requires="x14">
            <control shapeId="530480" r:id="rId51" name="Option Button 48">
              <controlPr defaultSize="0" autoFill="0" autoLine="0" autoPict="0">
                <anchor moveWithCells="1">
                  <from>
                    <xdr:col>21</xdr:col>
                    <xdr:colOff>85725</xdr:colOff>
                    <xdr:row>29</xdr:row>
                    <xdr:rowOff>28575</xdr:rowOff>
                  </from>
                  <to>
                    <xdr:col>22</xdr:col>
                    <xdr:colOff>104775</xdr:colOff>
                    <xdr:row>30</xdr:row>
                    <xdr:rowOff>0</xdr:rowOff>
                  </to>
                </anchor>
              </controlPr>
            </control>
          </mc:Choice>
        </mc:AlternateContent>
        <mc:AlternateContent xmlns:mc="http://schemas.openxmlformats.org/markup-compatibility/2006">
          <mc:Choice Requires="x14">
            <control shapeId="530481" r:id="rId52" name="Option Button 49">
              <controlPr defaultSize="0" autoFill="0" autoLine="0" autoPict="0">
                <anchor moveWithCells="1">
                  <from>
                    <xdr:col>22</xdr:col>
                    <xdr:colOff>114300</xdr:colOff>
                    <xdr:row>29</xdr:row>
                    <xdr:rowOff>9525</xdr:rowOff>
                  </from>
                  <to>
                    <xdr:col>23</xdr:col>
                    <xdr:colOff>142875</xdr:colOff>
                    <xdr:row>30</xdr:row>
                    <xdr:rowOff>19050</xdr:rowOff>
                  </to>
                </anchor>
              </controlPr>
            </control>
          </mc:Choice>
        </mc:AlternateContent>
        <mc:AlternateContent xmlns:mc="http://schemas.openxmlformats.org/markup-compatibility/2006">
          <mc:Choice Requires="x14">
            <control shapeId="530482" r:id="rId53" name="Option Button 50">
              <controlPr defaultSize="0" autoFill="0" autoLine="0" autoPict="0">
                <anchor moveWithCells="1">
                  <from>
                    <xdr:col>26</xdr:col>
                    <xdr:colOff>152400</xdr:colOff>
                    <xdr:row>29</xdr:row>
                    <xdr:rowOff>19050</xdr:rowOff>
                  </from>
                  <to>
                    <xdr:col>27</xdr:col>
                    <xdr:colOff>171450</xdr:colOff>
                    <xdr:row>30</xdr:row>
                    <xdr:rowOff>19050</xdr:rowOff>
                  </to>
                </anchor>
              </controlPr>
            </control>
          </mc:Choice>
        </mc:AlternateContent>
        <mc:AlternateContent xmlns:mc="http://schemas.openxmlformats.org/markup-compatibility/2006">
          <mc:Choice Requires="x14">
            <control shapeId="530483" r:id="rId54" name="Option Button 51">
              <controlPr defaultSize="0" autoFill="0" autoLine="0" autoPict="0">
                <anchor moveWithCells="1">
                  <from>
                    <xdr:col>27</xdr:col>
                    <xdr:colOff>171450</xdr:colOff>
                    <xdr:row>29</xdr:row>
                    <xdr:rowOff>19050</xdr:rowOff>
                  </from>
                  <to>
                    <xdr:col>28</xdr:col>
                    <xdr:colOff>180975</xdr:colOff>
                    <xdr:row>30</xdr:row>
                    <xdr:rowOff>19050</xdr:rowOff>
                  </to>
                </anchor>
              </controlPr>
            </control>
          </mc:Choice>
        </mc:AlternateContent>
        <mc:AlternateContent xmlns:mc="http://schemas.openxmlformats.org/markup-compatibility/2006">
          <mc:Choice Requires="x14">
            <control shapeId="530484" r:id="rId55" name="Option Button 52">
              <controlPr defaultSize="0" autoFill="0" autoLine="0" autoPict="0">
                <anchor moveWithCells="1">
                  <from>
                    <xdr:col>28</xdr:col>
                    <xdr:colOff>200025</xdr:colOff>
                    <xdr:row>29</xdr:row>
                    <xdr:rowOff>9525</xdr:rowOff>
                  </from>
                  <to>
                    <xdr:col>29</xdr:col>
                    <xdr:colOff>219075</xdr:colOff>
                    <xdr:row>30</xdr:row>
                    <xdr:rowOff>28575</xdr:rowOff>
                  </to>
                </anchor>
              </controlPr>
            </control>
          </mc:Choice>
        </mc:AlternateContent>
        <mc:AlternateContent xmlns:mc="http://schemas.openxmlformats.org/markup-compatibility/2006">
          <mc:Choice Requires="x14">
            <control shapeId="530485" r:id="rId56" name="Option Button 53">
              <controlPr defaultSize="0" autoFill="0" autoLine="0" autoPict="0">
                <anchor moveWithCells="1">
                  <from>
                    <xdr:col>12</xdr:col>
                    <xdr:colOff>76200</xdr:colOff>
                    <xdr:row>33</xdr:row>
                    <xdr:rowOff>19050</xdr:rowOff>
                  </from>
                  <to>
                    <xdr:col>13</xdr:col>
                    <xdr:colOff>161925</xdr:colOff>
                    <xdr:row>33</xdr:row>
                    <xdr:rowOff>161925</xdr:rowOff>
                  </to>
                </anchor>
              </controlPr>
            </control>
          </mc:Choice>
        </mc:AlternateContent>
        <mc:AlternateContent xmlns:mc="http://schemas.openxmlformats.org/markup-compatibility/2006">
          <mc:Choice Requires="x14">
            <control shapeId="530486" r:id="rId57" name="Option Button 54">
              <controlPr defaultSize="0" autoFill="0" autoLine="0" autoPict="0">
                <anchor moveWithCells="1">
                  <from>
                    <xdr:col>28</xdr:col>
                    <xdr:colOff>104775</xdr:colOff>
                    <xdr:row>33</xdr:row>
                    <xdr:rowOff>19050</xdr:rowOff>
                  </from>
                  <to>
                    <xdr:col>29</xdr:col>
                    <xdr:colOff>123825</xdr:colOff>
                    <xdr:row>34</xdr:row>
                    <xdr:rowOff>9525</xdr:rowOff>
                  </to>
                </anchor>
              </controlPr>
            </control>
          </mc:Choice>
        </mc:AlternateContent>
        <mc:AlternateContent xmlns:mc="http://schemas.openxmlformats.org/markup-compatibility/2006">
          <mc:Choice Requires="x14">
            <control shapeId="530487" r:id="rId58" name="Option Button 55">
              <controlPr defaultSize="0" autoFill="0" autoLine="0" autoPict="0">
                <anchor moveWithCells="1">
                  <from>
                    <xdr:col>12</xdr:col>
                    <xdr:colOff>0</xdr:colOff>
                    <xdr:row>34</xdr:row>
                    <xdr:rowOff>9525</xdr:rowOff>
                  </from>
                  <to>
                    <xdr:col>13</xdr:col>
                    <xdr:colOff>85725</xdr:colOff>
                    <xdr:row>35</xdr:row>
                    <xdr:rowOff>28575</xdr:rowOff>
                  </to>
                </anchor>
              </controlPr>
            </control>
          </mc:Choice>
        </mc:AlternateContent>
        <mc:AlternateContent xmlns:mc="http://schemas.openxmlformats.org/markup-compatibility/2006">
          <mc:Choice Requires="x14">
            <control shapeId="530488" r:id="rId59" name="Option Button 56">
              <controlPr defaultSize="0" autoFill="0" autoLine="0" autoPict="0">
                <anchor moveWithCells="1">
                  <from>
                    <xdr:col>17</xdr:col>
                    <xdr:colOff>0</xdr:colOff>
                    <xdr:row>34</xdr:row>
                    <xdr:rowOff>19050</xdr:rowOff>
                  </from>
                  <to>
                    <xdr:col>18</xdr:col>
                    <xdr:colOff>47625</xdr:colOff>
                    <xdr:row>35</xdr:row>
                    <xdr:rowOff>19050</xdr:rowOff>
                  </to>
                </anchor>
              </controlPr>
            </control>
          </mc:Choice>
        </mc:AlternateContent>
        <mc:AlternateContent xmlns:mc="http://schemas.openxmlformats.org/markup-compatibility/2006">
          <mc:Choice Requires="x14">
            <control shapeId="530489" r:id="rId60" name="Option Button 57">
              <controlPr defaultSize="0" autoFill="0" autoLine="0" autoPict="0">
                <anchor moveWithCells="1">
                  <from>
                    <xdr:col>21</xdr:col>
                    <xdr:colOff>0</xdr:colOff>
                    <xdr:row>34</xdr:row>
                    <xdr:rowOff>19050</xdr:rowOff>
                  </from>
                  <to>
                    <xdr:col>22</xdr:col>
                    <xdr:colOff>19050</xdr:colOff>
                    <xdr:row>34</xdr:row>
                    <xdr:rowOff>171450</xdr:rowOff>
                  </to>
                </anchor>
              </controlPr>
            </control>
          </mc:Choice>
        </mc:AlternateContent>
        <mc:AlternateContent xmlns:mc="http://schemas.openxmlformats.org/markup-compatibility/2006">
          <mc:Choice Requires="x14">
            <control shapeId="530490" r:id="rId61" name="Check Box 58">
              <controlPr defaultSize="0" autoFill="0" autoLine="0" autoPict="0">
                <anchor moveWithCells="1" sizeWithCells="1">
                  <from>
                    <xdr:col>8</xdr:col>
                    <xdr:colOff>0</xdr:colOff>
                    <xdr:row>36</xdr:row>
                    <xdr:rowOff>28575</xdr:rowOff>
                  </from>
                  <to>
                    <xdr:col>9</xdr:col>
                    <xdr:colOff>47625</xdr:colOff>
                    <xdr:row>36</xdr:row>
                    <xdr:rowOff>161925</xdr:rowOff>
                  </to>
                </anchor>
              </controlPr>
            </control>
          </mc:Choice>
        </mc:AlternateContent>
        <mc:AlternateContent xmlns:mc="http://schemas.openxmlformats.org/markup-compatibility/2006">
          <mc:Choice Requires="x14">
            <control shapeId="530491" r:id="rId62" name="Check Box 59">
              <controlPr defaultSize="0" autoFill="0" autoLine="0" autoPict="0">
                <anchor moveWithCells="1" sizeWithCells="1">
                  <from>
                    <xdr:col>10</xdr:col>
                    <xdr:colOff>152400</xdr:colOff>
                    <xdr:row>36</xdr:row>
                    <xdr:rowOff>28575</xdr:rowOff>
                  </from>
                  <to>
                    <xdr:col>11</xdr:col>
                    <xdr:colOff>171450</xdr:colOff>
                    <xdr:row>36</xdr:row>
                    <xdr:rowOff>161925</xdr:rowOff>
                  </to>
                </anchor>
              </controlPr>
            </control>
          </mc:Choice>
        </mc:AlternateContent>
        <mc:AlternateContent xmlns:mc="http://schemas.openxmlformats.org/markup-compatibility/2006">
          <mc:Choice Requires="x14">
            <control shapeId="530492" r:id="rId63" name="Check Box 60">
              <controlPr defaultSize="0" autoFill="0" autoLine="0" autoPict="0">
                <anchor moveWithCells="1" sizeWithCells="1">
                  <from>
                    <xdr:col>13</xdr:col>
                    <xdr:colOff>142875</xdr:colOff>
                    <xdr:row>36</xdr:row>
                    <xdr:rowOff>28575</xdr:rowOff>
                  </from>
                  <to>
                    <xdr:col>16</xdr:col>
                    <xdr:colOff>38100</xdr:colOff>
                    <xdr:row>36</xdr:row>
                    <xdr:rowOff>161925</xdr:rowOff>
                  </to>
                </anchor>
              </controlPr>
            </control>
          </mc:Choice>
        </mc:AlternateContent>
        <mc:AlternateContent xmlns:mc="http://schemas.openxmlformats.org/markup-compatibility/2006">
          <mc:Choice Requires="x14">
            <control shapeId="530493" r:id="rId64" name="Check Box 61">
              <controlPr defaultSize="0" autoFill="0" autoLine="0" autoPict="0">
                <anchor moveWithCells="1" sizeWithCells="1">
                  <from>
                    <xdr:col>8</xdr:col>
                    <xdr:colOff>0</xdr:colOff>
                    <xdr:row>37</xdr:row>
                    <xdr:rowOff>28575</xdr:rowOff>
                  </from>
                  <to>
                    <xdr:col>9</xdr:col>
                    <xdr:colOff>47625</xdr:colOff>
                    <xdr:row>37</xdr:row>
                    <xdr:rowOff>161925</xdr:rowOff>
                  </to>
                </anchor>
              </controlPr>
            </control>
          </mc:Choice>
        </mc:AlternateContent>
        <mc:AlternateContent xmlns:mc="http://schemas.openxmlformats.org/markup-compatibility/2006">
          <mc:Choice Requires="x14">
            <control shapeId="530494" r:id="rId65" name="Check Box 62">
              <controlPr defaultSize="0" autoFill="0" autoLine="0" autoPict="0">
                <anchor moveWithCells="1" sizeWithCells="1">
                  <from>
                    <xdr:col>10</xdr:col>
                    <xdr:colOff>19050</xdr:colOff>
                    <xdr:row>37</xdr:row>
                    <xdr:rowOff>28575</xdr:rowOff>
                  </from>
                  <to>
                    <xdr:col>11</xdr:col>
                    <xdr:colOff>28575</xdr:colOff>
                    <xdr:row>37</xdr:row>
                    <xdr:rowOff>161925</xdr:rowOff>
                  </to>
                </anchor>
              </controlPr>
            </control>
          </mc:Choice>
        </mc:AlternateContent>
        <mc:AlternateContent xmlns:mc="http://schemas.openxmlformats.org/markup-compatibility/2006">
          <mc:Choice Requires="x14">
            <control shapeId="530495" r:id="rId66" name="Check Box 63">
              <controlPr defaultSize="0" autoFill="0" autoLine="0" autoPict="0">
                <anchor moveWithCells="1" sizeWithCells="1">
                  <from>
                    <xdr:col>13</xdr:col>
                    <xdr:colOff>142875</xdr:colOff>
                    <xdr:row>37</xdr:row>
                    <xdr:rowOff>28575</xdr:rowOff>
                  </from>
                  <to>
                    <xdr:col>16</xdr:col>
                    <xdr:colOff>38100</xdr:colOff>
                    <xdr:row>37</xdr:row>
                    <xdr:rowOff>161925</xdr:rowOff>
                  </to>
                </anchor>
              </controlPr>
            </control>
          </mc:Choice>
        </mc:AlternateContent>
        <mc:AlternateContent xmlns:mc="http://schemas.openxmlformats.org/markup-compatibility/2006">
          <mc:Choice Requires="x14">
            <control shapeId="530496" r:id="rId67" name="Check Box 64">
              <controlPr defaultSize="0" autoFill="0" autoLine="0" autoPict="0">
                <anchor moveWithCells="1" sizeWithCells="1">
                  <from>
                    <xdr:col>19</xdr:col>
                    <xdr:colOff>57150</xdr:colOff>
                    <xdr:row>37</xdr:row>
                    <xdr:rowOff>28575</xdr:rowOff>
                  </from>
                  <to>
                    <xdr:col>21</xdr:col>
                    <xdr:colOff>19050</xdr:colOff>
                    <xdr:row>37</xdr:row>
                    <xdr:rowOff>161925</xdr:rowOff>
                  </to>
                </anchor>
              </controlPr>
            </control>
          </mc:Choice>
        </mc:AlternateContent>
        <mc:AlternateContent xmlns:mc="http://schemas.openxmlformats.org/markup-compatibility/2006">
          <mc:Choice Requires="x14">
            <control shapeId="530497" r:id="rId68" name="Check Box 65">
              <controlPr defaultSize="0" autoFill="0" autoLine="0" autoPict="0">
                <anchor moveWithCells="1" sizeWithCells="1">
                  <from>
                    <xdr:col>22</xdr:col>
                    <xdr:colOff>180975</xdr:colOff>
                    <xdr:row>37</xdr:row>
                    <xdr:rowOff>28575</xdr:rowOff>
                  </from>
                  <to>
                    <xdr:col>24</xdr:col>
                    <xdr:colOff>133350</xdr:colOff>
                    <xdr:row>37</xdr:row>
                    <xdr:rowOff>161925</xdr:rowOff>
                  </to>
                </anchor>
              </controlPr>
            </control>
          </mc:Choice>
        </mc:AlternateContent>
        <mc:AlternateContent xmlns:mc="http://schemas.openxmlformats.org/markup-compatibility/2006">
          <mc:Choice Requires="x14">
            <control shapeId="530498" r:id="rId69" name="Option Button 66">
              <controlPr defaultSize="0" autoFill="0" autoLine="0" autoPict="0">
                <anchor moveWithCells="1">
                  <from>
                    <xdr:col>9</xdr:col>
                    <xdr:colOff>95250</xdr:colOff>
                    <xdr:row>39</xdr:row>
                    <xdr:rowOff>9525</xdr:rowOff>
                  </from>
                  <to>
                    <xdr:col>10</xdr:col>
                    <xdr:colOff>142875</xdr:colOff>
                    <xdr:row>40</xdr:row>
                    <xdr:rowOff>28575</xdr:rowOff>
                  </to>
                </anchor>
              </controlPr>
            </control>
          </mc:Choice>
        </mc:AlternateContent>
        <mc:AlternateContent xmlns:mc="http://schemas.openxmlformats.org/markup-compatibility/2006">
          <mc:Choice Requires="x14">
            <control shapeId="530499" r:id="rId70" name="Option Button 67">
              <controlPr defaultSize="0" autoFill="0" autoLine="0" autoPict="0">
                <anchor moveWithCells="1">
                  <from>
                    <xdr:col>11</xdr:col>
                    <xdr:colOff>9525</xdr:colOff>
                    <xdr:row>39</xdr:row>
                    <xdr:rowOff>19050</xdr:rowOff>
                  </from>
                  <to>
                    <xdr:col>12</xdr:col>
                    <xdr:colOff>95250</xdr:colOff>
                    <xdr:row>40</xdr:row>
                    <xdr:rowOff>9525</xdr:rowOff>
                  </to>
                </anchor>
              </controlPr>
            </control>
          </mc:Choice>
        </mc:AlternateContent>
        <mc:AlternateContent xmlns:mc="http://schemas.openxmlformats.org/markup-compatibility/2006">
          <mc:Choice Requires="x14">
            <control shapeId="530500" r:id="rId71" name="Option Button 68">
              <controlPr defaultSize="0" autoFill="0" autoLine="0" autoPict="0">
                <anchor moveWithCells="1">
                  <from>
                    <xdr:col>20</xdr:col>
                    <xdr:colOff>95250</xdr:colOff>
                    <xdr:row>39</xdr:row>
                    <xdr:rowOff>19050</xdr:rowOff>
                  </from>
                  <to>
                    <xdr:col>21</xdr:col>
                    <xdr:colOff>104775</xdr:colOff>
                    <xdr:row>40</xdr:row>
                    <xdr:rowOff>19050</xdr:rowOff>
                  </to>
                </anchor>
              </controlPr>
            </control>
          </mc:Choice>
        </mc:AlternateContent>
        <mc:AlternateContent xmlns:mc="http://schemas.openxmlformats.org/markup-compatibility/2006">
          <mc:Choice Requires="x14">
            <control shapeId="530501" r:id="rId72" name="Option Button 69">
              <controlPr defaultSize="0" autoFill="0" autoLine="0" autoPict="0">
                <anchor moveWithCells="1">
                  <from>
                    <xdr:col>21</xdr:col>
                    <xdr:colOff>171450</xdr:colOff>
                    <xdr:row>39</xdr:row>
                    <xdr:rowOff>19050</xdr:rowOff>
                  </from>
                  <to>
                    <xdr:col>22</xdr:col>
                    <xdr:colOff>180975</xdr:colOff>
                    <xdr:row>40</xdr:row>
                    <xdr:rowOff>19050</xdr:rowOff>
                  </to>
                </anchor>
              </controlPr>
            </control>
          </mc:Choice>
        </mc:AlternateContent>
        <mc:AlternateContent xmlns:mc="http://schemas.openxmlformats.org/markup-compatibility/2006">
          <mc:Choice Requires="x14">
            <control shapeId="530502" r:id="rId73" name="Option Button 70">
              <controlPr defaultSize="0" autoFill="0" autoLine="0" autoPict="0">
                <anchor moveWithCells="1">
                  <from>
                    <xdr:col>10</xdr:col>
                    <xdr:colOff>104775</xdr:colOff>
                    <xdr:row>40</xdr:row>
                    <xdr:rowOff>9525</xdr:rowOff>
                  </from>
                  <to>
                    <xdr:col>11</xdr:col>
                    <xdr:colOff>190500</xdr:colOff>
                    <xdr:row>40</xdr:row>
                    <xdr:rowOff>161925</xdr:rowOff>
                  </to>
                </anchor>
              </controlPr>
            </control>
          </mc:Choice>
        </mc:AlternateContent>
        <mc:AlternateContent xmlns:mc="http://schemas.openxmlformats.org/markup-compatibility/2006">
          <mc:Choice Requires="x14">
            <control shapeId="530503" r:id="rId74" name="Option Button 71">
              <controlPr defaultSize="0" autoFill="0" autoLine="0" autoPict="0">
                <anchor moveWithCells="1">
                  <from>
                    <xdr:col>12</xdr:col>
                    <xdr:colOff>57150</xdr:colOff>
                    <xdr:row>40</xdr:row>
                    <xdr:rowOff>9525</xdr:rowOff>
                  </from>
                  <to>
                    <xdr:col>13</xdr:col>
                    <xdr:colOff>133350</xdr:colOff>
                    <xdr:row>40</xdr:row>
                    <xdr:rowOff>161925</xdr:rowOff>
                  </to>
                </anchor>
              </controlPr>
            </control>
          </mc:Choice>
        </mc:AlternateContent>
        <mc:AlternateContent xmlns:mc="http://schemas.openxmlformats.org/markup-compatibility/2006">
          <mc:Choice Requires="x14">
            <control shapeId="530504" r:id="rId75" name="Option Button 72">
              <controlPr defaultSize="0" autoFill="0" autoLine="0" autoPict="0">
                <anchor moveWithCells="1">
                  <from>
                    <xdr:col>10</xdr:col>
                    <xdr:colOff>104775</xdr:colOff>
                    <xdr:row>41</xdr:row>
                    <xdr:rowOff>19050</xdr:rowOff>
                  </from>
                  <to>
                    <xdr:col>11</xdr:col>
                    <xdr:colOff>190500</xdr:colOff>
                    <xdr:row>41</xdr:row>
                    <xdr:rowOff>171450</xdr:rowOff>
                  </to>
                </anchor>
              </controlPr>
            </control>
          </mc:Choice>
        </mc:AlternateContent>
        <mc:AlternateContent xmlns:mc="http://schemas.openxmlformats.org/markup-compatibility/2006">
          <mc:Choice Requires="x14">
            <control shapeId="530505" r:id="rId76" name="Option Button 73">
              <controlPr defaultSize="0" autoFill="0" autoLine="0" autoPict="0">
                <anchor moveWithCells="1">
                  <from>
                    <xdr:col>12</xdr:col>
                    <xdr:colOff>57150</xdr:colOff>
                    <xdr:row>41</xdr:row>
                    <xdr:rowOff>0</xdr:rowOff>
                  </from>
                  <to>
                    <xdr:col>13</xdr:col>
                    <xdr:colOff>133350</xdr:colOff>
                    <xdr:row>42</xdr:row>
                    <xdr:rowOff>19050</xdr:rowOff>
                  </to>
                </anchor>
              </controlPr>
            </control>
          </mc:Choice>
        </mc:AlternateContent>
        <mc:AlternateContent xmlns:mc="http://schemas.openxmlformats.org/markup-compatibility/2006">
          <mc:Choice Requires="x14">
            <control shapeId="530506" r:id="rId77" name="Check Box 74">
              <controlPr defaultSize="0" autoFill="0" autoLine="0" autoPict="0">
                <anchor moveWithCells="1" sizeWithCells="1">
                  <from>
                    <xdr:col>14</xdr:col>
                    <xdr:colOff>200025</xdr:colOff>
                    <xdr:row>40</xdr:row>
                    <xdr:rowOff>28575</xdr:rowOff>
                  </from>
                  <to>
                    <xdr:col>17</xdr:col>
                    <xdr:colOff>133350</xdr:colOff>
                    <xdr:row>40</xdr:row>
                    <xdr:rowOff>161925</xdr:rowOff>
                  </to>
                </anchor>
              </controlPr>
            </control>
          </mc:Choice>
        </mc:AlternateContent>
        <mc:AlternateContent xmlns:mc="http://schemas.openxmlformats.org/markup-compatibility/2006">
          <mc:Choice Requires="x14">
            <control shapeId="530507" r:id="rId78" name="Check Box 75">
              <controlPr defaultSize="0" autoFill="0" autoLine="0" autoPict="0">
                <anchor moveWithCells="1" sizeWithCells="1">
                  <from>
                    <xdr:col>17</xdr:col>
                    <xdr:colOff>228600</xdr:colOff>
                    <xdr:row>40</xdr:row>
                    <xdr:rowOff>28575</xdr:rowOff>
                  </from>
                  <to>
                    <xdr:col>20</xdr:col>
                    <xdr:colOff>66675</xdr:colOff>
                    <xdr:row>40</xdr:row>
                    <xdr:rowOff>161925</xdr:rowOff>
                  </to>
                </anchor>
              </controlPr>
            </control>
          </mc:Choice>
        </mc:AlternateContent>
        <mc:AlternateContent xmlns:mc="http://schemas.openxmlformats.org/markup-compatibility/2006">
          <mc:Choice Requires="x14">
            <control shapeId="530508" r:id="rId79" name="Check Box 76">
              <controlPr defaultSize="0" autoFill="0" autoLine="0" autoPict="0">
                <anchor moveWithCells="1" sizeWithCells="1">
                  <from>
                    <xdr:col>21</xdr:col>
                    <xdr:colOff>0</xdr:colOff>
                    <xdr:row>40</xdr:row>
                    <xdr:rowOff>28575</xdr:rowOff>
                  </from>
                  <to>
                    <xdr:col>22</xdr:col>
                    <xdr:colOff>238125</xdr:colOff>
                    <xdr:row>40</xdr:row>
                    <xdr:rowOff>161925</xdr:rowOff>
                  </to>
                </anchor>
              </controlPr>
            </control>
          </mc:Choice>
        </mc:AlternateContent>
        <mc:AlternateContent xmlns:mc="http://schemas.openxmlformats.org/markup-compatibility/2006">
          <mc:Choice Requires="x14">
            <control shapeId="530509" r:id="rId80" name="Check Box 77">
              <controlPr defaultSize="0" autoFill="0" autoLine="0" autoPict="0">
                <anchor moveWithCells="1" sizeWithCells="1">
                  <from>
                    <xdr:col>24</xdr:col>
                    <xdr:colOff>219075</xdr:colOff>
                    <xdr:row>40</xdr:row>
                    <xdr:rowOff>28575</xdr:rowOff>
                  </from>
                  <to>
                    <xdr:col>26</xdr:col>
                    <xdr:colOff>190500</xdr:colOff>
                    <xdr:row>41</xdr:row>
                    <xdr:rowOff>9525</xdr:rowOff>
                  </to>
                </anchor>
              </controlPr>
            </control>
          </mc:Choice>
        </mc:AlternateContent>
        <mc:AlternateContent xmlns:mc="http://schemas.openxmlformats.org/markup-compatibility/2006">
          <mc:Choice Requires="x14">
            <control shapeId="530510" r:id="rId81" name="Check Box 78">
              <controlPr defaultSize="0" autoFill="0" autoLine="0" autoPict="0">
                <anchor moveWithCells="1" sizeWithCells="1">
                  <from>
                    <xdr:col>14</xdr:col>
                    <xdr:colOff>200025</xdr:colOff>
                    <xdr:row>41</xdr:row>
                    <xdr:rowOff>28575</xdr:rowOff>
                  </from>
                  <to>
                    <xdr:col>17</xdr:col>
                    <xdr:colOff>133350</xdr:colOff>
                    <xdr:row>41</xdr:row>
                    <xdr:rowOff>161925</xdr:rowOff>
                  </to>
                </anchor>
              </controlPr>
            </control>
          </mc:Choice>
        </mc:AlternateContent>
        <mc:AlternateContent xmlns:mc="http://schemas.openxmlformats.org/markup-compatibility/2006">
          <mc:Choice Requires="x14">
            <control shapeId="530511" r:id="rId82" name="Check Box 79">
              <controlPr defaultSize="0" autoFill="0" autoLine="0" autoPict="0">
                <anchor moveWithCells="1" sizeWithCells="1">
                  <from>
                    <xdr:col>17</xdr:col>
                    <xdr:colOff>228600</xdr:colOff>
                    <xdr:row>41</xdr:row>
                    <xdr:rowOff>28575</xdr:rowOff>
                  </from>
                  <to>
                    <xdr:col>20</xdr:col>
                    <xdr:colOff>66675</xdr:colOff>
                    <xdr:row>41</xdr:row>
                    <xdr:rowOff>161925</xdr:rowOff>
                  </to>
                </anchor>
              </controlPr>
            </control>
          </mc:Choice>
        </mc:AlternateContent>
        <mc:AlternateContent xmlns:mc="http://schemas.openxmlformats.org/markup-compatibility/2006">
          <mc:Choice Requires="x14">
            <control shapeId="530512" r:id="rId83" name="Check Box 80">
              <controlPr defaultSize="0" autoFill="0" autoLine="0" autoPict="0">
                <anchor moveWithCells="1" sizeWithCells="1">
                  <from>
                    <xdr:col>21</xdr:col>
                    <xdr:colOff>0</xdr:colOff>
                    <xdr:row>41</xdr:row>
                    <xdr:rowOff>28575</xdr:rowOff>
                  </from>
                  <to>
                    <xdr:col>22</xdr:col>
                    <xdr:colOff>238125</xdr:colOff>
                    <xdr:row>41</xdr:row>
                    <xdr:rowOff>161925</xdr:rowOff>
                  </to>
                </anchor>
              </controlPr>
            </control>
          </mc:Choice>
        </mc:AlternateContent>
        <mc:AlternateContent xmlns:mc="http://schemas.openxmlformats.org/markup-compatibility/2006">
          <mc:Choice Requires="x14">
            <control shapeId="530513" r:id="rId84" name="Check Box 81">
              <controlPr defaultSize="0" autoFill="0" autoLine="0" autoPict="0">
                <anchor moveWithCells="1" sizeWithCells="1">
                  <from>
                    <xdr:col>24</xdr:col>
                    <xdr:colOff>219075</xdr:colOff>
                    <xdr:row>41</xdr:row>
                    <xdr:rowOff>28575</xdr:rowOff>
                  </from>
                  <to>
                    <xdr:col>26</xdr:col>
                    <xdr:colOff>209550</xdr:colOff>
                    <xdr:row>41</xdr:row>
                    <xdr:rowOff>161925</xdr:rowOff>
                  </to>
                </anchor>
              </controlPr>
            </control>
          </mc:Choice>
        </mc:AlternateContent>
        <mc:AlternateContent xmlns:mc="http://schemas.openxmlformats.org/markup-compatibility/2006">
          <mc:Choice Requires="x14">
            <control shapeId="530514" r:id="rId85" name="Check Box 82">
              <controlPr defaultSize="0" autoFill="0" autoLine="0" autoPict="0">
                <anchor moveWithCells="1" sizeWithCells="1">
                  <from>
                    <xdr:col>15</xdr:col>
                    <xdr:colOff>200025</xdr:colOff>
                    <xdr:row>42</xdr:row>
                    <xdr:rowOff>28575</xdr:rowOff>
                  </from>
                  <to>
                    <xdr:col>18</xdr:col>
                    <xdr:colOff>95250</xdr:colOff>
                    <xdr:row>42</xdr:row>
                    <xdr:rowOff>161925</xdr:rowOff>
                  </to>
                </anchor>
              </controlPr>
            </control>
          </mc:Choice>
        </mc:AlternateContent>
        <mc:AlternateContent xmlns:mc="http://schemas.openxmlformats.org/markup-compatibility/2006">
          <mc:Choice Requires="x14">
            <control shapeId="530515" r:id="rId86" name="Check Box 83">
              <controlPr defaultSize="0" autoFill="0" autoLine="0" autoPict="0">
                <anchor moveWithCells="1" sizeWithCells="1">
                  <from>
                    <xdr:col>8</xdr:col>
                    <xdr:colOff>0</xdr:colOff>
                    <xdr:row>43</xdr:row>
                    <xdr:rowOff>19050</xdr:rowOff>
                  </from>
                  <to>
                    <xdr:col>10</xdr:col>
                    <xdr:colOff>114300</xdr:colOff>
                    <xdr:row>43</xdr:row>
                    <xdr:rowOff>152400</xdr:rowOff>
                  </to>
                </anchor>
              </controlPr>
            </control>
          </mc:Choice>
        </mc:AlternateContent>
        <mc:AlternateContent xmlns:mc="http://schemas.openxmlformats.org/markup-compatibility/2006">
          <mc:Choice Requires="x14">
            <control shapeId="530516" r:id="rId87" name="Check Box 84">
              <controlPr defaultSize="0" autoFill="0" autoLine="0" autoPict="0">
                <anchor moveWithCells="1" sizeWithCells="1">
                  <from>
                    <xdr:col>12</xdr:col>
                    <xdr:colOff>28575</xdr:colOff>
                    <xdr:row>43</xdr:row>
                    <xdr:rowOff>19050</xdr:rowOff>
                  </from>
                  <to>
                    <xdr:col>14</xdr:col>
                    <xdr:colOff>133350</xdr:colOff>
                    <xdr:row>43</xdr:row>
                    <xdr:rowOff>152400</xdr:rowOff>
                  </to>
                </anchor>
              </controlPr>
            </control>
          </mc:Choice>
        </mc:AlternateContent>
        <mc:AlternateContent xmlns:mc="http://schemas.openxmlformats.org/markup-compatibility/2006">
          <mc:Choice Requires="x14">
            <control shapeId="530517" r:id="rId88" name="Check Box 85">
              <controlPr defaultSize="0" autoFill="0" autoLine="0" autoPict="0">
                <anchor moveWithCells="1" sizeWithCells="1">
                  <from>
                    <xdr:col>17</xdr:col>
                    <xdr:colOff>0</xdr:colOff>
                    <xdr:row>43</xdr:row>
                    <xdr:rowOff>19050</xdr:rowOff>
                  </from>
                  <to>
                    <xdr:col>19</xdr:col>
                    <xdr:colOff>104775</xdr:colOff>
                    <xdr:row>43</xdr:row>
                    <xdr:rowOff>152400</xdr:rowOff>
                  </to>
                </anchor>
              </controlPr>
            </control>
          </mc:Choice>
        </mc:AlternateContent>
        <mc:AlternateContent xmlns:mc="http://schemas.openxmlformats.org/markup-compatibility/2006">
          <mc:Choice Requires="x14">
            <control shapeId="530518" r:id="rId89" name="Option Button 86">
              <controlPr defaultSize="0" autoFill="0" autoLine="0" autoPict="0">
                <anchor moveWithCells="1">
                  <from>
                    <xdr:col>11</xdr:col>
                    <xdr:colOff>47625</xdr:colOff>
                    <xdr:row>57</xdr:row>
                    <xdr:rowOff>28575</xdr:rowOff>
                  </from>
                  <to>
                    <xdr:col>12</xdr:col>
                    <xdr:colOff>133350</xdr:colOff>
                    <xdr:row>58</xdr:row>
                    <xdr:rowOff>38100</xdr:rowOff>
                  </to>
                </anchor>
              </controlPr>
            </control>
          </mc:Choice>
        </mc:AlternateContent>
        <mc:AlternateContent xmlns:mc="http://schemas.openxmlformats.org/markup-compatibility/2006">
          <mc:Choice Requires="x14">
            <control shapeId="530519" r:id="rId90" name="Option Button 87">
              <controlPr defaultSize="0" autoFill="0" autoLine="0" autoPict="0">
                <anchor moveWithCells="1">
                  <from>
                    <xdr:col>12</xdr:col>
                    <xdr:colOff>200025</xdr:colOff>
                    <xdr:row>57</xdr:row>
                    <xdr:rowOff>28575</xdr:rowOff>
                  </from>
                  <to>
                    <xdr:col>14</xdr:col>
                    <xdr:colOff>76200</xdr:colOff>
                    <xdr:row>58</xdr:row>
                    <xdr:rowOff>38100</xdr:rowOff>
                  </to>
                </anchor>
              </controlPr>
            </control>
          </mc:Choice>
        </mc:AlternateContent>
        <mc:AlternateContent xmlns:mc="http://schemas.openxmlformats.org/markup-compatibility/2006">
          <mc:Choice Requires="x14">
            <control shapeId="530520" r:id="rId91" name="Option Button 88">
              <controlPr defaultSize="0" autoFill="0" autoLine="0" autoPict="0">
                <anchor moveWithCells="1">
                  <from>
                    <xdr:col>14</xdr:col>
                    <xdr:colOff>142875</xdr:colOff>
                    <xdr:row>57</xdr:row>
                    <xdr:rowOff>28575</xdr:rowOff>
                  </from>
                  <to>
                    <xdr:col>16</xdr:col>
                    <xdr:colOff>28575</xdr:colOff>
                    <xdr:row>58</xdr:row>
                    <xdr:rowOff>38100</xdr:rowOff>
                  </to>
                </anchor>
              </controlPr>
            </control>
          </mc:Choice>
        </mc:AlternateContent>
        <mc:AlternateContent xmlns:mc="http://schemas.openxmlformats.org/markup-compatibility/2006">
          <mc:Choice Requires="x14">
            <control shapeId="530521" r:id="rId92" name="Option Button 89">
              <controlPr defaultSize="0" autoFill="0" autoLine="0" autoPict="0">
                <anchor moveWithCells="1">
                  <from>
                    <xdr:col>16</xdr:col>
                    <xdr:colOff>85725</xdr:colOff>
                    <xdr:row>57</xdr:row>
                    <xdr:rowOff>28575</xdr:rowOff>
                  </from>
                  <to>
                    <xdr:col>17</xdr:col>
                    <xdr:colOff>209550</xdr:colOff>
                    <xdr:row>58</xdr:row>
                    <xdr:rowOff>28575</xdr:rowOff>
                  </to>
                </anchor>
              </controlPr>
            </control>
          </mc:Choice>
        </mc:AlternateContent>
        <mc:AlternateContent xmlns:mc="http://schemas.openxmlformats.org/markup-compatibility/2006">
          <mc:Choice Requires="x14">
            <control shapeId="530522" r:id="rId93" name="Option Button 90">
              <controlPr defaultSize="0" autoFill="0" autoLine="0" autoPict="0">
                <anchor moveWithCells="1">
                  <from>
                    <xdr:col>18</xdr:col>
                    <xdr:colOff>38100</xdr:colOff>
                    <xdr:row>57</xdr:row>
                    <xdr:rowOff>38100</xdr:rowOff>
                  </from>
                  <to>
                    <xdr:col>19</xdr:col>
                    <xdr:colOff>161925</xdr:colOff>
                    <xdr:row>58</xdr:row>
                    <xdr:rowOff>28575</xdr:rowOff>
                  </to>
                </anchor>
              </controlPr>
            </control>
          </mc:Choice>
        </mc:AlternateContent>
        <mc:AlternateContent xmlns:mc="http://schemas.openxmlformats.org/markup-compatibility/2006">
          <mc:Choice Requires="x14">
            <control shapeId="530523" r:id="rId94" name="Option Button 91">
              <controlPr defaultSize="0" autoFill="0" autoLine="0" autoPict="0">
                <anchor moveWithCells="1">
                  <from>
                    <xdr:col>19</xdr:col>
                    <xdr:colOff>228600</xdr:colOff>
                    <xdr:row>57</xdr:row>
                    <xdr:rowOff>19050</xdr:rowOff>
                  </from>
                  <to>
                    <xdr:col>20</xdr:col>
                    <xdr:colOff>238125</xdr:colOff>
                    <xdr:row>58</xdr:row>
                    <xdr:rowOff>47625</xdr:rowOff>
                  </to>
                </anchor>
              </controlPr>
            </control>
          </mc:Choice>
        </mc:AlternateContent>
        <mc:AlternateContent xmlns:mc="http://schemas.openxmlformats.org/markup-compatibility/2006">
          <mc:Choice Requires="x14">
            <control shapeId="530524" r:id="rId95" name="Option Button 92">
              <controlPr defaultSize="0" autoFill="0" autoLine="0" autoPict="0">
                <anchor moveWithCells="1">
                  <from>
                    <xdr:col>21</xdr:col>
                    <xdr:colOff>28575</xdr:colOff>
                    <xdr:row>57</xdr:row>
                    <xdr:rowOff>28575</xdr:rowOff>
                  </from>
                  <to>
                    <xdr:col>22</xdr:col>
                    <xdr:colOff>38100</xdr:colOff>
                    <xdr:row>58</xdr:row>
                    <xdr:rowOff>38100</xdr:rowOff>
                  </to>
                </anchor>
              </controlPr>
            </control>
          </mc:Choice>
        </mc:AlternateContent>
        <mc:AlternateContent xmlns:mc="http://schemas.openxmlformats.org/markup-compatibility/2006">
          <mc:Choice Requires="x14">
            <control shapeId="530525" r:id="rId96" name="Option Button 93">
              <controlPr defaultSize="0" autoFill="0" autoLine="0" autoPict="0">
                <anchor moveWithCells="1">
                  <from>
                    <xdr:col>22</xdr:col>
                    <xdr:colOff>104775</xdr:colOff>
                    <xdr:row>57</xdr:row>
                    <xdr:rowOff>28575</xdr:rowOff>
                  </from>
                  <to>
                    <xdr:col>23</xdr:col>
                    <xdr:colOff>133350</xdr:colOff>
                    <xdr:row>58</xdr:row>
                    <xdr:rowOff>28575</xdr:rowOff>
                  </to>
                </anchor>
              </controlPr>
            </control>
          </mc:Choice>
        </mc:AlternateContent>
        <mc:AlternateContent xmlns:mc="http://schemas.openxmlformats.org/markup-compatibility/2006">
          <mc:Choice Requires="x14">
            <control shapeId="530526" r:id="rId97" name="Option Button 94">
              <controlPr defaultSize="0" autoFill="0" autoLine="0" autoPict="0">
                <anchor moveWithCells="1">
                  <from>
                    <xdr:col>23</xdr:col>
                    <xdr:colOff>190500</xdr:colOff>
                    <xdr:row>57</xdr:row>
                    <xdr:rowOff>28575</xdr:rowOff>
                  </from>
                  <to>
                    <xdr:col>24</xdr:col>
                    <xdr:colOff>209550</xdr:colOff>
                    <xdr:row>58</xdr:row>
                    <xdr:rowOff>28575</xdr:rowOff>
                  </to>
                </anchor>
              </controlPr>
            </control>
          </mc:Choice>
        </mc:AlternateContent>
        <mc:AlternateContent xmlns:mc="http://schemas.openxmlformats.org/markup-compatibility/2006">
          <mc:Choice Requires="x14">
            <control shapeId="530527" r:id="rId98" name="Option Button 95">
              <controlPr defaultSize="0" autoFill="0" autoLine="0" autoPict="0">
                <anchor moveWithCells="1">
                  <from>
                    <xdr:col>25</xdr:col>
                    <xdr:colOff>0</xdr:colOff>
                    <xdr:row>57</xdr:row>
                    <xdr:rowOff>19050</xdr:rowOff>
                  </from>
                  <to>
                    <xdr:col>26</xdr:col>
                    <xdr:colOff>19050</xdr:colOff>
                    <xdr:row>58</xdr:row>
                    <xdr:rowOff>47625</xdr:rowOff>
                  </to>
                </anchor>
              </controlPr>
            </control>
          </mc:Choice>
        </mc:AlternateContent>
        <mc:AlternateContent xmlns:mc="http://schemas.openxmlformats.org/markup-compatibility/2006">
          <mc:Choice Requires="x14">
            <control shapeId="530528" r:id="rId99" name="Option Button 96">
              <controlPr defaultSize="0" autoFill="0" autoLine="0" autoPict="0">
                <anchor moveWithCells="1">
                  <from>
                    <xdr:col>26</xdr:col>
                    <xdr:colOff>85725</xdr:colOff>
                    <xdr:row>57</xdr:row>
                    <xdr:rowOff>19050</xdr:rowOff>
                  </from>
                  <to>
                    <xdr:col>27</xdr:col>
                    <xdr:colOff>104775</xdr:colOff>
                    <xdr:row>58</xdr:row>
                    <xdr:rowOff>47625</xdr:rowOff>
                  </to>
                </anchor>
              </controlPr>
            </control>
          </mc:Choice>
        </mc:AlternateContent>
        <mc:AlternateContent xmlns:mc="http://schemas.openxmlformats.org/markup-compatibility/2006">
          <mc:Choice Requires="x14">
            <control shapeId="530529" r:id="rId100" name="Check Box 97">
              <controlPr defaultSize="0" autoFill="0" autoLine="0" autoPict="0">
                <anchor moveWithCells="1" sizeWithCells="1">
                  <from>
                    <xdr:col>9</xdr:col>
                    <xdr:colOff>152400</xdr:colOff>
                    <xdr:row>29</xdr:row>
                    <xdr:rowOff>28575</xdr:rowOff>
                  </from>
                  <to>
                    <xdr:col>10</xdr:col>
                    <xdr:colOff>142875</xdr:colOff>
                    <xdr:row>29</xdr:row>
                    <xdr:rowOff>161925</xdr:rowOff>
                  </to>
                </anchor>
              </controlPr>
            </control>
          </mc:Choice>
        </mc:AlternateContent>
        <mc:AlternateContent xmlns:mc="http://schemas.openxmlformats.org/markup-compatibility/2006">
          <mc:Choice Requires="x14">
            <control shapeId="530530" r:id="rId101" name="Check Box 98">
              <controlPr defaultSize="0" autoFill="0" autoLine="0" autoPict="0">
                <anchor moveWithCells="1" sizeWithCells="1">
                  <from>
                    <xdr:col>11</xdr:col>
                    <xdr:colOff>104775</xdr:colOff>
                    <xdr:row>29</xdr:row>
                    <xdr:rowOff>28575</xdr:rowOff>
                  </from>
                  <to>
                    <xdr:col>12</xdr:col>
                    <xdr:colOff>104775</xdr:colOff>
                    <xdr:row>30</xdr:row>
                    <xdr:rowOff>9525</xdr:rowOff>
                  </to>
                </anchor>
              </controlPr>
            </control>
          </mc:Choice>
        </mc:AlternateContent>
        <mc:AlternateContent xmlns:mc="http://schemas.openxmlformats.org/markup-compatibility/2006">
          <mc:Choice Requires="x14">
            <control shapeId="530531" r:id="rId102" name="Option Button 99">
              <controlPr defaultSize="0" autoFill="0" autoLine="0" autoPict="0">
                <anchor moveWithCells="1">
                  <from>
                    <xdr:col>8</xdr:col>
                    <xdr:colOff>38100</xdr:colOff>
                    <xdr:row>42</xdr:row>
                    <xdr:rowOff>28575</xdr:rowOff>
                  </from>
                  <to>
                    <xdr:col>9</xdr:col>
                    <xdr:colOff>161925</xdr:colOff>
                    <xdr:row>43</xdr:row>
                    <xdr:rowOff>0</xdr:rowOff>
                  </to>
                </anchor>
              </controlPr>
            </control>
          </mc:Choice>
        </mc:AlternateContent>
        <mc:AlternateContent xmlns:mc="http://schemas.openxmlformats.org/markup-compatibility/2006">
          <mc:Choice Requires="x14">
            <control shapeId="530532" r:id="rId103" name="Option Button 100">
              <controlPr defaultSize="0" autoFill="0" autoLine="0" autoPict="0">
                <anchor moveWithCells="1">
                  <from>
                    <xdr:col>10</xdr:col>
                    <xdr:colOff>142875</xdr:colOff>
                    <xdr:row>42</xdr:row>
                    <xdr:rowOff>9525</xdr:rowOff>
                  </from>
                  <to>
                    <xdr:col>12</xdr:col>
                    <xdr:colOff>19050</xdr:colOff>
                    <xdr:row>43</xdr:row>
                    <xdr:rowOff>28575</xdr:rowOff>
                  </to>
                </anchor>
              </controlPr>
            </control>
          </mc:Choice>
        </mc:AlternateContent>
        <mc:AlternateContent xmlns:mc="http://schemas.openxmlformats.org/markup-compatibility/2006">
          <mc:Choice Requires="x14">
            <control shapeId="530533" r:id="rId104" name="Option Button 101">
              <controlPr defaultSize="0" autoFill="0" autoLine="0" autoPict="0">
                <anchor moveWithCells="1">
                  <from>
                    <xdr:col>11</xdr:col>
                    <xdr:colOff>47625</xdr:colOff>
                    <xdr:row>58</xdr:row>
                    <xdr:rowOff>0</xdr:rowOff>
                  </from>
                  <to>
                    <xdr:col>12</xdr:col>
                    <xdr:colOff>133350</xdr:colOff>
                    <xdr:row>59</xdr:row>
                    <xdr:rowOff>47625</xdr:rowOff>
                  </to>
                </anchor>
              </controlPr>
            </control>
          </mc:Choice>
        </mc:AlternateContent>
        <mc:AlternateContent xmlns:mc="http://schemas.openxmlformats.org/markup-compatibility/2006">
          <mc:Choice Requires="x14">
            <control shapeId="530534" r:id="rId105" name="Option Button 102">
              <controlPr defaultSize="0" autoFill="0" autoLine="0" autoPict="0">
                <anchor moveWithCells="1">
                  <from>
                    <xdr:col>14</xdr:col>
                    <xdr:colOff>142875</xdr:colOff>
                    <xdr:row>58</xdr:row>
                    <xdr:rowOff>9525</xdr:rowOff>
                  </from>
                  <to>
                    <xdr:col>16</xdr:col>
                    <xdr:colOff>19050</xdr:colOff>
                    <xdr:row>59</xdr:row>
                    <xdr:rowOff>38100</xdr:rowOff>
                  </to>
                </anchor>
              </controlPr>
            </control>
          </mc:Choice>
        </mc:AlternateContent>
        <mc:AlternateContent xmlns:mc="http://schemas.openxmlformats.org/markup-compatibility/2006">
          <mc:Choice Requires="x14">
            <control shapeId="530535" r:id="rId106" name="Option Button 103">
              <controlPr defaultSize="0" autoFill="0" autoLine="0" autoPict="0">
                <anchor moveWithCells="1">
                  <from>
                    <xdr:col>18</xdr:col>
                    <xdr:colOff>38100</xdr:colOff>
                    <xdr:row>58</xdr:row>
                    <xdr:rowOff>9525</xdr:rowOff>
                  </from>
                  <to>
                    <xdr:col>19</xdr:col>
                    <xdr:colOff>161925</xdr:colOff>
                    <xdr:row>59</xdr:row>
                    <xdr:rowOff>38100</xdr:rowOff>
                  </to>
                </anchor>
              </controlPr>
            </control>
          </mc:Choice>
        </mc:AlternateContent>
        <mc:AlternateContent xmlns:mc="http://schemas.openxmlformats.org/markup-compatibility/2006">
          <mc:Choice Requires="x14">
            <control shapeId="530536" r:id="rId107" name="Option Button 104">
              <controlPr defaultSize="0" autoFill="0" autoLine="0" autoPict="0">
                <anchor moveWithCells="1">
                  <from>
                    <xdr:col>21</xdr:col>
                    <xdr:colOff>28575</xdr:colOff>
                    <xdr:row>58</xdr:row>
                    <xdr:rowOff>28575</xdr:rowOff>
                  </from>
                  <to>
                    <xdr:col>22</xdr:col>
                    <xdr:colOff>47625</xdr:colOff>
                    <xdr:row>59</xdr:row>
                    <xdr:rowOff>9525</xdr:rowOff>
                  </to>
                </anchor>
              </controlPr>
            </control>
          </mc:Choice>
        </mc:AlternateContent>
        <mc:AlternateContent xmlns:mc="http://schemas.openxmlformats.org/markup-compatibility/2006">
          <mc:Choice Requires="x14">
            <control shapeId="530537" r:id="rId108" name="Option Button 105">
              <controlPr defaultSize="0" autoFill="0" autoLine="0" autoPict="0">
                <anchor moveWithCells="1">
                  <from>
                    <xdr:col>23</xdr:col>
                    <xdr:colOff>190500</xdr:colOff>
                    <xdr:row>58</xdr:row>
                    <xdr:rowOff>0</xdr:rowOff>
                  </from>
                  <to>
                    <xdr:col>24</xdr:col>
                    <xdr:colOff>209550</xdr:colOff>
                    <xdr:row>59</xdr:row>
                    <xdr:rowOff>47625</xdr:rowOff>
                  </to>
                </anchor>
              </controlPr>
            </control>
          </mc:Choice>
        </mc:AlternateContent>
        <mc:AlternateContent xmlns:mc="http://schemas.openxmlformats.org/markup-compatibility/2006">
          <mc:Choice Requires="x14">
            <control shapeId="530538" r:id="rId109" name="Group Box 106">
              <controlPr defaultSize="0" autoFill="0" autoPict="0">
                <anchor moveWithCells="1">
                  <from>
                    <xdr:col>25</xdr:col>
                    <xdr:colOff>257175</xdr:colOff>
                    <xdr:row>3</xdr:row>
                    <xdr:rowOff>95250</xdr:rowOff>
                  </from>
                  <to>
                    <xdr:col>31</xdr:col>
                    <xdr:colOff>123825</xdr:colOff>
                    <xdr:row>5</xdr:row>
                    <xdr:rowOff>133350</xdr:rowOff>
                  </to>
                </anchor>
              </controlPr>
            </control>
          </mc:Choice>
        </mc:AlternateContent>
        <mc:AlternateContent xmlns:mc="http://schemas.openxmlformats.org/markup-compatibility/2006">
          <mc:Choice Requires="x14">
            <control shapeId="530539" r:id="rId110" name="Group Box 107">
              <controlPr defaultSize="0" autoFill="0" autoPict="0">
                <anchor moveWithCells="1">
                  <from>
                    <xdr:col>25</xdr:col>
                    <xdr:colOff>247650</xdr:colOff>
                    <xdr:row>5</xdr:row>
                    <xdr:rowOff>114300</xdr:rowOff>
                  </from>
                  <to>
                    <xdr:col>31</xdr:col>
                    <xdr:colOff>133350</xdr:colOff>
                    <xdr:row>7</xdr:row>
                    <xdr:rowOff>161925</xdr:rowOff>
                  </to>
                </anchor>
              </controlPr>
            </control>
          </mc:Choice>
        </mc:AlternateContent>
        <mc:AlternateContent xmlns:mc="http://schemas.openxmlformats.org/markup-compatibility/2006">
          <mc:Choice Requires="x14">
            <control shapeId="530540" r:id="rId111" name="Group Box 108">
              <controlPr defaultSize="0" autoFill="0" autoPict="0">
                <anchor moveWithCells="1">
                  <from>
                    <xdr:col>25</xdr:col>
                    <xdr:colOff>247650</xdr:colOff>
                    <xdr:row>6</xdr:row>
                    <xdr:rowOff>114300</xdr:rowOff>
                  </from>
                  <to>
                    <xdr:col>31</xdr:col>
                    <xdr:colOff>142875</xdr:colOff>
                    <xdr:row>9</xdr:row>
                    <xdr:rowOff>0</xdr:rowOff>
                  </to>
                </anchor>
              </controlPr>
            </control>
          </mc:Choice>
        </mc:AlternateContent>
        <mc:AlternateContent xmlns:mc="http://schemas.openxmlformats.org/markup-compatibility/2006">
          <mc:Choice Requires="x14">
            <control shapeId="530541" r:id="rId112" name="Group Box 109">
              <controlPr defaultSize="0" autoFill="0" autoPict="0">
                <anchor moveWithCells="1">
                  <from>
                    <xdr:col>21</xdr:col>
                    <xdr:colOff>257175</xdr:colOff>
                    <xdr:row>7</xdr:row>
                    <xdr:rowOff>161925</xdr:rowOff>
                  </from>
                  <to>
                    <xdr:col>31</xdr:col>
                    <xdr:colOff>123825</xdr:colOff>
                    <xdr:row>9</xdr:row>
                    <xdr:rowOff>104775</xdr:rowOff>
                  </to>
                </anchor>
              </controlPr>
            </control>
          </mc:Choice>
        </mc:AlternateContent>
        <mc:AlternateContent xmlns:mc="http://schemas.openxmlformats.org/markup-compatibility/2006">
          <mc:Choice Requires="x14">
            <control shapeId="530542" r:id="rId113" name="Group Box 110">
              <controlPr defaultSize="0" autoFill="0" autoPict="0">
                <anchor moveWithCells="1">
                  <from>
                    <xdr:col>21</xdr:col>
                    <xdr:colOff>247650</xdr:colOff>
                    <xdr:row>9</xdr:row>
                    <xdr:rowOff>152400</xdr:rowOff>
                  </from>
                  <to>
                    <xdr:col>31</xdr:col>
                    <xdr:colOff>19050</xdr:colOff>
                    <xdr:row>12</xdr:row>
                    <xdr:rowOff>9525</xdr:rowOff>
                  </to>
                </anchor>
              </controlPr>
            </control>
          </mc:Choice>
        </mc:AlternateContent>
        <mc:AlternateContent xmlns:mc="http://schemas.openxmlformats.org/markup-compatibility/2006">
          <mc:Choice Requires="x14">
            <control shapeId="530543" r:id="rId114" name="Group Box 111">
              <controlPr defaultSize="0" autoFill="0" autoPict="0">
                <anchor moveWithCells="1">
                  <from>
                    <xdr:col>11</xdr:col>
                    <xdr:colOff>123825</xdr:colOff>
                    <xdr:row>13</xdr:row>
                    <xdr:rowOff>57150</xdr:rowOff>
                  </from>
                  <to>
                    <xdr:col>16</xdr:col>
                    <xdr:colOff>142875</xdr:colOff>
                    <xdr:row>15</xdr:row>
                    <xdr:rowOff>123825</xdr:rowOff>
                  </to>
                </anchor>
              </controlPr>
            </control>
          </mc:Choice>
        </mc:AlternateContent>
        <mc:AlternateContent xmlns:mc="http://schemas.openxmlformats.org/markup-compatibility/2006">
          <mc:Choice Requires="x14">
            <control shapeId="530544" r:id="rId115" name="Group Box 112">
              <controlPr defaultSize="0" autoFill="0" autoPict="0">
                <anchor moveWithCells="1">
                  <from>
                    <xdr:col>19</xdr:col>
                    <xdr:colOff>247650</xdr:colOff>
                    <xdr:row>13</xdr:row>
                    <xdr:rowOff>104775</xdr:rowOff>
                  </from>
                  <to>
                    <xdr:col>23</xdr:col>
                    <xdr:colOff>104775</xdr:colOff>
                    <xdr:row>15</xdr:row>
                    <xdr:rowOff>104775</xdr:rowOff>
                  </to>
                </anchor>
              </controlPr>
            </control>
          </mc:Choice>
        </mc:AlternateContent>
        <mc:AlternateContent xmlns:mc="http://schemas.openxmlformats.org/markup-compatibility/2006">
          <mc:Choice Requires="x14">
            <control shapeId="530545" r:id="rId116" name="Group Box 113">
              <controlPr defaultSize="0" autoFill="0" autoPict="0">
                <anchor moveWithCells="1">
                  <from>
                    <xdr:col>20</xdr:col>
                    <xdr:colOff>180975</xdr:colOff>
                    <xdr:row>14</xdr:row>
                    <xdr:rowOff>66675</xdr:rowOff>
                  </from>
                  <to>
                    <xdr:col>24</xdr:col>
                    <xdr:colOff>133350</xdr:colOff>
                    <xdr:row>17</xdr:row>
                    <xdr:rowOff>0</xdr:rowOff>
                  </to>
                </anchor>
              </controlPr>
            </control>
          </mc:Choice>
        </mc:AlternateContent>
        <mc:AlternateContent xmlns:mc="http://schemas.openxmlformats.org/markup-compatibility/2006">
          <mc:Choice Requires="x14">
            <control shapeId="530546" r:id="rId117" name="Group Box 114">
              <controlPr defaultSize="0" autoFill="0" autoPict="0">
                <anchor moveWithCells="1">
                  <from>
                    <xdr:col>7</xdr:col>
                    <xdr:colOff>152400</xdr:colOff>
                    <xdr:row>18</xdr:row>
                    <xdr:rowOff>57150</xdr:rowOff>
                  </from>
                  <to>
                    <xdr:col>18</xdr:col>
                    <xdr:colOff>95250</xdr:colOff>
                    <xdr:row>20</xdr:row>
                    <xdr:rowOff>66675</xdr:rowOff>
                  </to>
                </anchor>
              </controlPr>
            </control>
          </mc:Choice>
        </mc:AlternateContent>
        <mc:AlternateContent xmlns:mc="http://schemas.openxmlformats.org/markup-compatibility/2006">
          <mc:Choice Requires="x14">
            <control shapeId="530547" r:id="rId118" name="Group Box 115">
              <controlPr defaultSize="0" autoFill="0" autoPict="0">
                <anchor moveWithCells="1">
                  <from>
                    <xdr:col>19</xdr:col>
                    <xdr:colOff>180975</xdr:colOff>
                    <xdr:row>21</xdr:row>
                    <xdr:rowOff>95250</xdr:rowOff>
                  </from>
                  <to>
                    <xdr:col>23</xdr:col>
                    <xdr:colOff>161925</xdr:colOff>
                    <xdr:row>23</xdr:row>
                    <xdr:rowOff>123825</xdr:rowOff>
                  </to>
                </anchor>
              </controlPr>
            </control>
          </mc:Choice>
        </mc:AlternateContent>
        <mc:AlternateContent xmlns:mc="http://schemas.openxmlformats.org/markup-compatibility/2006">
          <mc:Choice Requires="x14">
            <control shapeId="530548" r:id="rId119" name="Group Box 116">
              <controlPr defaultSize="0" autoFill="0" autoPict="0">
                <anchor moveWithCells="1">
                  <from>
                    <xdr:col>7</xdr:col>
                    <xdr:colOff>152400</xdr:colOff>
                    <xdr:row>21</xdr:row>
                    <xdr:rowOff>57150</xdr:rowOff>
                  </from>
                  <to>
                    <xdr:col>26</xdr:col>
                    <xdr:colOff>114300</xdr:colOff>
                    <xdr:row>24</xdr:row>
                    <xdr:rowOff>0</xdr:rowOff>
                  </to>
                </anchor>
              </controlPr>
            </control>
          </mc:Choice>
        </mc:AlternateContent>
        <mc:AlternateContent xmlns:mc="http://schemas.openxmlformats.org/markup-compatibility/2006">
          <mc:Choice Requires="x14">
            <control shapeId="530549" r:id="rId120" name="Group Box 117">
              <controlPr defaultSize="0" autoFill="0" autoPict="0">
                <anchor moveWithCells="1">
                  <from>
                    <xdr:col>7</xdr:col>
                    <xdr:colOff>123825</xdr:colOff>
                    <xdr:row>27</xdr:row>
                    <xdr:rowOff>114300</xdr:rowOff>
                  </from>
                  <to>
                    <xdr:col>20</xdr:col>
                    <xdr:colOff>209550</xdr:colOff>
                    <xdr:row>29</xdr:row>
                    <xdr:rowOff>133350</xdr:rowOff>
                  </to>
                </anchor>
              </controlPr>
            </control>
          </mc:Choice>
        </mc:AlternateContent>
        <mc:AlternateContent xmlns:mc="http://schemas.openxmlformats.org/markup-compatibility/2006">
          <mc:Choice Requires="x14">
            <control shapeId="530550" r:id="rId121" name="Group Box 118">
              <controlPr defaultSize="0" autoFill="0" autoPict="0">
                <anchor moveWithCells="1">
                  <from>
                    <xdr:col>7</xdr:col>
                    <xdr:colOff>123825</xdr:colOff>
                    <xdr:row>28</xdr:row>
                    <xdr:rowOff>104775</xdr:rowOff>
                  </from>
                  <to>
                    <xdr:col>17</xdr:col>
                    <xdr:colOff>9525</xdr:colOff>
                    <xdr:row>31</xdr:row>
                    <xdr:rowOff>0</xdr:rowOff>
                  </to>
                </anchor>
              </controlPr>
            </control>
          </mc:Choice>
        </mc:AlternateContent>
        <mc:AlternateContent xmlns:mc="http://schemas.openxmlformats.org/markup-compatibility/2006">
          <mc:Choice Requires="x14">
            <control shapeId="530551" r:id="rId122" name="Group Box 119">
              <controlPr defaultSize="0" autoFill="0" autoPict="0">
                <anchor moveWithCells="1">
                  <from>
                    <xdr:col>20</xdr:col>
                    <xdr:colOff>228600</xdr:colOff>
                    <xdr:row>28</xdr:row>
                    <xdr:rowOff>104775</xdr:rowOff>
                  </from>
                  <to>
                    <xdr:col>24</xdr:col>
                    <xdr:colOff>47625</xdr:colOff>
                    <xdr:row>30</xdr:row>
                    <xdr:rowOff>142875</xdr:rowOff>
                  </to>
                </anchor>
              </controlPr>
            </control>
          </mc:Choice>
        </mc:AlternateContent>
        <mc:AlternateContent xmlns:mc="http://schemas.openxmlformats.org/markup-compatibility/2006">
          <mc:Choice Requires="x14">
            <control shapeId="530552" r:id="rId123" name="Group Box 120">
              <controlPr defaultSize="0" autoFill="0" autoPict="0">
                <anchor moveWithCells="1">
                  <from>
                    <xdr:col>25</xdr:col>
                    <xdr:colOff>257175</xdr:colOff>
                    <xdr:row>28</xdr:row>
                    <xdr:rowOff>66675</xdr:rowOff>
                  </from>
                  <to>
                    <xdr:col>31</xdr:col>
                    <xdr:colOff>47625</xdr:colOff>
                    <xdr:row>31</xdr:row>
                    <xdr:rowOff>9525</xdr:rowOff>
                  </to>
                </anchor>
              </controlPr>
            </control>
          </mc:Choice>
        </mc:AlternateContent>
        <mc:AlternateContent xmlns:mc="http://schemas.openxmlformats.org/markup-compatibility/2006">
          <mc:Choice Requires="x14">
            <control shapeId="530553" r:id="rId124" name="Group Box 121">
              <controlPr defaultSize="0" autoFill="0" autoPict="0">
                <anchor moveWithCells="1">
                  <from>
                    <xdr:col>11</xdr:col>
                    <xdr:colOff>104775</xdr:colOff>
                    <xdr:row>31</xdr:row>
                    <xdr:rowOff>95250</xdr:rowOff>
                  </from>
                  <to>
                    <xdr:col>30</xdr:col>
                    <xdr:colOff>123825</xdr:colOff>
                    <xdr:row>33</xdr:row>
                    <xdr:rowOff>28575</xdr:rowOff>
                  </to>
                </anchor>
              </controlPr>
            </control>
          </mc:Choice>
        </mc:AlternateContent>
        <mc:AlternateContent xmlns:mc="http://schemas.openxmlformats.org/markup-compatibility/2006">
          <mc:Choice Requires="x14">
            <control shapeId="530554" r:id="rId125" name="Group Box 122">
              <controlPr defaultSize="0" autoFill="0" autoPict="0">
                <anchor moveWithCells="1">
                  <from>
                    <xdr:col>11</xdr:col>
                    <xdr:colOff>9525</xdr:colOff>
                    <xdr:row>33</xdr:row>
                    <xdr:rowOff>123825</xdr:rowOff>
                  </from>
                  <to>
                    <xdr:col>24</xdr:col>
                    <xdr:colOff>247650</xdr:colOff>
                    <xdr:row>36</xdr:row>
                    <xdr:rowOff>0</xdr:rowOff>
                  </to>
                </anchor>
              </controlPr>
            </control>
          </mc:Choice>
        </mc:AlternateContent>
        <mc:AlternateContent xmlns:mc="http://schemas.openxmlformats.org/markup-compatibility/2006">
          <mc:Choice Requires="x14">
            <control shapeId="530555" r:id="rId126" name="Group Box 123">
              <controlPr defaultSize="0" autoFill="0" autoPict="0">
                <anchor moveWithCells="1">
                  <from>
                    <xdr:col>8</xdr:col>
                    <xdr:colOff>133350</xdr:colOff>
                    <xdr:row>37</xdr:row>
                    <xdr:rowOff>66675</xdr:rowOff>
                  </from>
                  <to>
                    <xdr:col>13</xdr:col>
                    <xdr:colOff>180975</xdr:colOff>
                    <xdr:row>39</xdr:row>
                    <xdr:rowOff>38100</xdr:rowOff>
                  </to>
                </anchor>
              </controlPr>
            </control>
          </mc:Choice>
        </mc:AlternateContent>
        <mc:AlternateContent xmlns:mc="http://schemas.openxmlformats.org/markup-compatibility/2006">
          <mc:Choice Requires="x14">
            <control shapeId="530556" r:id="rId127" name="Group Box 124">
              <controlPr defaultSize="0" autoFill="0" autoPict="0">
                <anchor moveWithCells="1">
                  <from>
                    <xdr:col>19</xdr:col>
                    <xdr:colOff>219075</xdr:colOff>
                    <xdr:row>37</xdr:row>
                    <xdr:rowOff>95250</xdr:rowOff>
                  </from>
                  <to>
                    <xdr:col>23</xdr:col>
                    <xdr:colOff>76200</xdr:colOff>
                    <xdr:row>39</xdr:row>
                    <xdr:rowOff>85725</xdr:rowOff>
                  </to>
                </anchor>
              </controlPr>
            </control>
          </mc:Choice>
        </mc:AlternateContent>
        <mc:AlternateContent xmlns:mc="http://schemas.openxmlformats.org/markup-compatibility/2006">
          <mc:Choice Requires="x14">
            <control shapeId="530557" r:id="rId128" name="Group Box 125">
              <controlPr defaultSize="0" autoFill="0" autoPict="0">
                <anchor moveWithCells="1">
                  <from>
                    <xdr:col>10</xdr:col>
                    <xdr:colOff>28575</xdr:colOff>
                    <xdr:row>39</xdr:row>
                    <xdr:rowOff>114300</xdr:rowOff>
                  </from>
                  <to>
                    <xdr:col>14</xdr:col>
                    <xdr:colOff>152400</xdr:colOff>
                    <xdr:row>41</xdr:row>
                    <xdr:rowOff>114300</xdr:rowOff>
                  </to>
                </anchor>
              </controlPr>
            </control>
          </mc:Choice>
        </mc:AlternateContent>
        <mc:AlternateContent xmlns:mc="http://schemas.openxmlformats.org/markup-compatibility/2006">
          <mc:Choice Requires="x14">
            <control shapeId="530558" r:id="rId129" name="Group Box 126">
              <controlPr defaultSize="0" autoFill="0" autoPict="0">
                <anchor moveWithCells="1">
                  <from>
                    <xdr:col>10</xdr:col>
                    <xdr:colOff>19050</xdr:colOff>
                    <xdr:row>40</xdr:row>
                    <xdr:rowOff>123825</xdr:rowOff>
                  </from>
                  <to>
                    <xdr:col>14</xdr:col>
                    <xdr:colOff>142875</xdr:colOff>
                    <xdr:row>42</xdr:row>
                    <xdr:rowOff>95250</xdr:rowOff>
                  </to>
                </anchor>
              </controlPr>
            </control>
          </mc:Choice>
        </mc:AlternateContent>
        <mc:AlternateContent xmlns:mc="http://schemas.openxmlformats.org/markup-compatibility/2006">
          <mc:Choice Requires="x14">
            <control shapeId="530559" r:id="rId130" name="Group Box 127">
              <controlPr defaultSize="0" autoFill="0" autoPict="0">
                <anchor moveWithCells="1">
                  <from>
                    <xdr:col>7</xdr:col>
                    <xdr:colOff>133350</xdr:colOff>
                    <xdr:row>41</xdr:row>
                    <xdr:rowOff>47625</xdr:rowOff>
                  </from>
                  <to>
                    <xdr:col>15</xdr:col>
                    <xdr:colOff>142875</xdr:colOff>
                    <xdr:row>44</xdr:row>
                    <xdr:rowOff>9525</xdr:rowOff>
                  </to>
                </anchor>
              </controlPr>
            </control>
          </mc:Choice>
        </mc:AlternateContent>
        <mc:AlternateContent xmlns:mc="http://schemas.openxmlformats.org/markup-compatibility/2006">
          <mc:Choice Requires="x14">
            <control shapeId="530560" r:id="rId131" name="Group Box 128">
              <controlPr defaultSize="0" autoFill="0" autoPict="0">
                <anchor moveWithCells="1">
                  <from>
                    <xdr:col>10</xdr:col>
                    <xdr:colOff>66675</xdr:colOff>
                    <xdr:row>56</xdr:row>
                    <xdr:rowOff>66675</xdr:rowOff>
                  </from>
                  <to>
                    <xdr:col>28</xdr:col>
                    <xdr:colOff>76200</xdr:colOff>
                    <xdr:row>58</xdr:row>
                    <xdr:rowOff>123825</xdr:rowOff>
                  </to>
                </anchor>
              </controlPr>
            </control>
          </mc:Choice>
        </mc:AlternateContent>
        <mc:AlternateContent xmlns:mc="http://schemas.openxmlformats.org/markup-compatibility/2006">
          <mc:Choice Requires="x14">
            <control shapeId="530561" r:id="rId132" name="Group Box 129">
              <controlPr defaultSize="0" autoFill="0" autoPict="0">
                <anchor moveWithCells="1">
                  <from>
                    <xdr:col>10</xdr:col>
                    <xdr:colOff>66675</xdr:colOff>
                    <xdr:row>57</xdr:row>
                    <xdr:rowOff>104775</xdr:rowOff>
                  </from>
                  <to>
                    <xdr:col>26</xdr:col>
                    <xdr:colOff>142875</xdr:colOff>
                    <xdr:row>59</xdr:row>
                    <xdr:rowOff>161925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tabColor rgb="FFFFC000"/>
  </sheetPr>
  <dimension ref="A1:BQ46"/>
  <sheetViews>
    <sheetView showGridLines="0" zoomScaleNormal="100" zoomScaleSheetLayoutView="100" workbookViewId="0">
      <selection activeCell="AT31" sqref="AT31"/>
    </sheetView>
  </sheetViews>
  <sheetFormatPr defaultColWidth="2.75" defaultRowHeight="19.5" customHeight="1"/>
  <cols>
    <col min="39" max="39" width="3.125" style="1" customWidth="1"/>
    <col min="40" max="40" width="2.75" style="1"/>
    <col min="41" max="41" width="3.125" style="1" customWidth="1"/>
    <col min="42" max="68" width="2.75" style="1"/>
  </cols>
  <sheetData>
    <row r="1" spans="1:69" ht="19.5" customHeight="1" thickBot="1">
      <c r="A1" s="481" t="s">
        <v>957</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572" t="s">
        <v>536</v>
      </c>
      <c r="AB1" s="572"/>
      <c r="AC1" s="572"/>
      <c r="AD1" s="572"/>
      <c r="AE1" s="572"/>
      <c r="AF1" s="572"/>
      <c r="AG1" s="572"/>
      <c r="AH1" s="572"/>
      <c r="AI1" s="572"/>
      <c r="AM1" s="189" t="s">
        <v>1099</v>
      </c>
      <c r="AN1" s="168"/>
      <c r="AO1" s="168"/>
      <c r="AP1" s="168"/>
      <c r="AQ1" s="168"/>
      <c r="AR1" s="168"/>
      <c r="AS1" s="168"/>
    </row>
    <row r="2" spans="1:69" ht="19.5" customHeight="1">
      <c r="A2" s="1131" t="s">
        <v>465</v>
      </c>
      <c r="B2" s="1132"/>
      <c r="C2" s="1132"/>
      <c r="D2" s="1132"/>
      <c r="E2" s="738"/>
      <c r="F2" s="738"/>
      <c r="G2" s="738"/>
      <c r="H2" s="738"/>
      <c r="I2" s="738"/>
      <c r="J2" s="738"/>
      <c r="K2" s="738"/>
      <c r="L2" s="738"/>
      <c r="M2" s="1132" t="s">
        <v>468</v>
      </c>
      <c r="N2" s="1132"/>
      <c r="O2" s="651" t="s">
        <v>1201</v>
      </c>
      <c r="P2" s="652"/>
      <c r="Q2" s="652"/>
      <c r="R2" s="652"/>
      <c r="S2" s="652"/>
      <c r="T2" s="652"/>
      <c r="U2" s="652"/>
      <c r="V2" s="652"/>
      <c r="W2" s="652"/>
      <c r="X2" s="652"/>
      <c r="Y2" s="653"/>
      <c r="Z2" s="1142" t="s">
        <v>558</v>
      </c>
      <c r="AA2" s="1142"/>
      <c r="AB2" s="573"/>
      <c r="AC2" s="573"/>
      <c r="AD2" s="573"/>
      <c r="AE2" s="573"/>
      <c r="AF2" s="573"/>
      <c r="AG2" s="573"/>
      <c r="AH2" s="573"/>
      <c r="AI2" s="636"/>
      <c r="AS2" s="120"/>
    </row>
    <row r="3" spans="1:69" ht="10.5" customHeight="1">
      <c r="A3" s="1137" t="s">
        <v>289</v>
      </c>
      <c r="B3" s="1127"/>
      <c r="C3" s="855" t="s">
        <v>1210</v>
      </c>
      <c r="D3" s="856"/>
      <c r="E3" s="856"/>
      <c r="F3" s="856"/>
      <c r="G3" s="857"/>
      <c r="H3" s="1127" t="s">
        <v>728</v>
      </c>
      <c r="I3" s="1127"/>
      <c r="J3" s="1127"/>
      <c r="K3" s="856" t="s">
        <v>1211</v>
      </c>
      <c r="L3" s="856"/>
      <c r="M3" s="856"/>
      <c r="N3" s="856"/>
      <c r="O3" s="856"/>
      <c r="P3" s="856"/>
      <c r="Q3" s="856"/>
      <c r="R3" s="857"/>
      <c r="S3" s="1127" t="s">
        <v>478</v>
      </c>
      <c r="T3" s="1127"/>
      <c r="U3" s="744" t="s">
        <v>1122</v>
      </c>
      <c r="V3" s="745"/>
      <c r="W3" s="1127" t="s">
        <v>470</v>
      </c>
      <c r="X3" s="1127"/>
      <c r="Y3" s="1127"/>
      <c r="Z3" s="1057" t="s">
        <v>1209</v>
      </c>
      <c r="AA3" s="844"/>
      <c r="AB3" s="844"/>
      <c r="AC3" s="844"/>
      <c r="AD3" s="844"/>
      <c r="AE3" s="845"/>
      <c r="AF3" s="1127" t="s">
        <v>535</v>
      </c>
      <c r="AG3" s="1127"/>
      <c r="AH3" s="851" t="s">
        <v>1123</v>
      </c>
      <c r="AI3" s="852"/>
    </row>
    <row r="4" spans="1:69" ht="19.5" customHeight="1" thickBot="1">
      <c r="A4" s="1138"/>
      <c r="B4" s="1139"/>
      <c r="C4" s="858"/>
      <c r="D4" s="859"/>
      <c r="E4" s="859"/>
      <c r="F4" s="859"/>
      <c r="G4" s="860"/>
      <c r="H4" s="1139"/>
      <c r="I4" s="1139"/>
      <c r="J4" s="1139"/>
      <c r="K4" s="859"/>
      <c r="L4" s="859"/>
      <c r="M4" s="859"/>
      <c r="N4" s="859"/>
      <c r="O4" s="859"/>
      <c r="P4" s="859"/>
      <c r="Q4" s="859"/>
      <c r="R4" s="860"/>
      <c r="S4" s="1139"/>
      <c r="T4" s="1139"/>
      <c r="U4" s="746"/>
      <c r="V4" s="747"/>
      <c r="W4" s="1139"/>
      <c r="X4" s="1139"/>
      <c r="Y4" s="1139"/>
      <c r="Z4" s="846"/>
      <c r="AA4" s="847"/>
      <c r="AB4" s="847"/>
      <c r="AC4" s="847"/>
      <c r="AD4" s="847"/>
      <c r="AE4" s="848"/>
      <c r="AF4" s="1139"/>
      <c r="AG4" s="1139"/>
      <c r="AH4" s="853"/>
      <c r="AI4" s="854"/>
      <c r="AM4" s="1" t="s">
        <v>1100</v>
      </c>
      <c r="AN4" s="120" t="s">
        <v>1101</v>
      </c>
    </row>
    <row r="5" spans="1:69" ht="19.5" customHeight="1">
      <c r="A5" s="1137" t="s">
        <v>471</v>
      </c>
      <c r="B5" s="1127"/>
      <c r="C5" s="1127"/>
      <c r="D5" s="1127"/>
      <c r="E5" s="1147" t="s">
        <v>1192</v>
      </c>
      <c r="F5" s="1148"/>
      <c r="G5" s="1148"/>
      <c r="H5" s="1148"/>
      <c r="I5" s="1148"/>
      <c r="J5" s="1148"/>
      <c r="K5" s="1148"/>
      <c r="L5" s="1148"/>
      <c r="M5" s="1148"/>
      <c r="N5" s="1148"/>
      <c r="O5" s="1148"/>
      <c r="P5" s="1148"/>
      <c r="Q5" s="1148"/>
      <c r="R5" s="1127" t="s">
        <v>216</v>
      </c>
      <c r="S5" s="1127"/>
      <c r="T5" s="1127"/>
      <c r="U5" s="1127"/>
      <c r="V5" s="1127"/>
      <c r="W5" s="1127"/>
      <c r="X5" s="1127"/>
      <c r="Y5" s="1127"/>
      <c r="Z5" s="1127"/>
      <c r="AA5" s="1127" t="s">
        <v>217</v>
      </c>
      <c r="AB5" s="1127"/>
      <c r="AC5" s="1127"/>
      <c r="AD5" s="1127"/>
      <c r="AE5" s="1127"/>
      <c r="AF5" s="1127"/>
      <c r="AG5" s="1127"/>
      <c r="AH5" s="1127"/>
      <c r="AI5" s="1130"/>
      <c r="AN5" s="120" t="s">
        <v>1102</v>
      </c>
      <c r="AW5" s="190"/>
      <c r="AX5" s="190"/>
      <c r="AY5" s="190"/>
      <c r="AZ5" s="190"/>
      <c r="BA5" s="190"/>
      <c r="BB5" s="190"/>
      <c r="BC5" s="190"/>
      <c r="BD5" s="190"/>
      <c r="BE5" s="190"/>
      <c r="BF5" s="190"/>
      <c r="BG5" s="190"/>
      <c r="BH5" s="190"/>
      <c r="BI5" s="190"/>
      <c r="BJ5" s="190"/>
      <c r="BK5" s="190"/>
      <c r="BL5" s="190"/>
      <c r="BM5" s="190"/>
      <c r="BN5" s="190"/>
      <c r="BO5" s="190"/>
      <c r="BP5" s="190"/>
    </row>
    <row r="6" spans="1:69" ht="19.5" customHeight="1" thickBot="1">
      <c r="A6" s="1138"/>
      <c r="B6" s="1139"/>
      <c r="C6" s="1139"/>
      <c r="D6" s="1139"/>
      <c r="E6" s="1149"/>
      <c r="F6" s="1150"/>
      <c r="G6" s="1150"/>
      <c r="H6" s="1150"/>
      <c r="I6" s="1150"/>
      <c r="J6" s="1150"/>
      <c r="K6" s="1150"/>
      <c r="L6" s="1150"/>
      <c r="M6" s="1150"/>
      <c r="N6" s="1150"/>
      <c r="O6" s="1150"/>
      <c r="P6" s="1150"/>
      <c r="Q6" s="1150"/>
      <c r="R6" s="1141" t="s">
        <v>1177</v>
      </c>
      <c r="S6" s="1141"/>
      <c r="T6" s="1141"/>
      <c r="U6" s="1141"/>
      <c r="V6" s="1141"/>
      <c r="W6" s="1141"/>
      <c r="X6" s="1141"/>
      <c r="Y6" s="1141"/>
      <c r="Z6" s="1141"/>
      <c r="AA6" s="1145"/>
      <c r="AB6" s="1145"/>
      <c r="AC6" s="1145"/>
      <c r="AD6" s="1145"/>
      <c r="AE6" s="1145"/>
      <c r="AF6" s="1145"/>
      <c r="AG6" s="1145"/>
      <c r="AH6" s="1145"/>
      <c r="AI6" s="1146"/>
      <c r="AN6" s="120" t="s">
        <v>1103</v>
      </c>
      <c r="AW6" s="190"/>
      <c r="AX6" s="190"/>
      <c r="AY6" s="190"/>
      <c r="AZ6" s="190"/>
      <c r="BA6" s="190"/>
      <c r="BB6" s="190"/>
      <c r="BC6" s="190"/>
      <c r="BD6" s="190"/>
      <c r="BE6" s="190"/>
      <c r="BF6" s="190"/>
      <c r="BG6" s="190"/>
      <c r="BH6" s="190"/>
      <c r="BI6" s="190"/>
      <c r="BJ6" s="190"/>
      <c r="BK6" s="190"/>
      <c r="BL6" s="190"/>
      <c r="BM6" s="190"/>
      <c r="BN6" s="190"/>
      <c r="BO6" s="190"/>
      <c r="BP6" s="190"/>
    </row>
    <row r="7" spans="1:69" ht="19.5" customHeight="1">
      <c r="A7" s="1140" t="s">
        <v>475</v>
      </c>
      <c r="B7" s="565"/>
      <c r="C7" s="565"/>
      <c r="D7" s="529"/>
      <c r="E7" s="1097"/>
      <c r="F7" s="791"/>
      <c r="G7" s="791"/>
      <c r="H7" s="791"/>
      <c r="I7" s="791"/>
      <c r="J7" s="791"/>
      <c r="K7" s="791"/>
      <c r="L7" s="791"/>
      <c r="M7" s="791"/>
      <c r="N7" s="791"/>
      <c r="O7" s="791"/>
      <c r="P7" s="791"/>
      <c r="Q7" s="791"/>
      <c r="R7" s="791"/>
      <c r="S7" s="791"/>
      <c r="T7" s="791"/>
      <c r="U7" s="791"/>
      <c r="V7" s="791"/>
      <c r="W7" s="791"/>
      <c r="X7" s="791"/>
      <c r="Y7" s="791"/>
      <c r="Z7" s="791"/>
      <c r="AA7" s="791"/>
      <c r="AB7" s="791"/>
      <c r="AC7" s="791"/>
      <c r="AD7" s="791"/>
      <c r="AE7" s="791"/>
      <c r="AF7" s="791"/>
      <c r="AG7" s="791"/>
      <c r="AH7" s="791"/>
      <c r="AI7" s="792"/>
      <c r="AN7" s="190"/>
      <c r="AO7" s="1" t="s">
        <v>1104</v>
      </c>
      <c r="AP7" s="250"/>
      <c r="AQ7" s="1" t="s">
        <v>1105</v>
      </c>
      <c r="AS7" s="190"/>
      <c r="AT7" s="190"/>
      <c r="AU7" s="190"/>
      <c r="AV7" s="190"/>
      <c r="AW7" s="190"/>
      <c r="AX7" s="190"/>
      <c r="AY7" s="190"/>
      <c r="AZ7" s="190"/>
      <c r="BD7" s="190"/>
      <c r="BE7" s="190"/>
      <c r="BF7" s="190"/>
      <c r="BG7" s="190"/>
      <c r="BH7" s="190"/>
      <c r="BI7" s="190"/>
      <c r="BJ7" s="190"/>
      <c r="BK7" s="190"/>
      <c r="BL7" s="190"/>
      <c r="BM7" s="190"/>
      <c r="BN7" s="190"/>
      <c r="BO7" s="190"/>
      <c r="BP7"/>
    </row>
    <row r="8" spans="1:69" ht="19.5" customHeight="1">
      <c r="A8" s="1133"/>
      <c r="B8" s="566"/>
      <c r="C8" s="566"/>
      <c r="D8" s="530"/>
      <c r="E8" s="626"/>
      <c r="F8" s="627"/>
      <c r="G8" s="627"/>
      <c r="H8" s="627"/>
      <c r="I8" s="627"/>
      <c r="J8" s="627"/>
      <c r="K8" s="627"/>
      <c r="L8" s="627"/>
      <c r="M8" s="627"/>
      <c r="N8" s="627"/>
      <c r="O8" s="627"/>
      <c r="P8" s="627"/>
      <c r="Q8" s="627"/>
      <c r="R8" s="627"/>
      <c r="S8" s="627"/>
      <c r="T8" s="627"/>
      <c r="U8" s="627"/>
      <c r="V8" s="627"/>
      <c r="W8" s="627"/>
      <c r="X8" s="627"/>
      <c r="Y8" s="627"/>
      <c r="Z8" s="627"/>
      <c r="AA8" s="627"/>
      <c r="AB8" s="627"/>
      <c r="AC8" s="627"/>
      <c r="AD8" s="627"/>
      <c r="AE8" s="627"/>
      <c r="AF8" s="627"/>
      <c r="AG8" s="627"/>
      <c r="AH8" s="627"/>
      <c r="AI8" s="704"/>
      <c r="AM8" s="1" t="s">
        <v>1100</v>
      </c>
      <c r="AN8" s="190" t="s">
        <v>1106</v>
      </c>
    </row>
    <row r="9" spans="1:69" ht="19.5" customHeight="1">
      <c r="A9" s="1133"/>
      <c r="B9" s="566"/>
      <c r="C9" s="566"/>
      <c r="D9" s="530"/>
      <c r="E9" s="626"/>
      <c r="F9" s="627"/>
      <c r="G9" s="627"/>
      <c r="H9" s="627"/>
      <c r="I9" s="627"/>
      <c r="J9" s="627"/>
      <c r="K9" s="627"/>
      <c r="L9" s="627"/>
      <c r="M9" s="627"/>
      <c r="N9" s="627"/>
      <c r="O9" s="627"/>
      <c r="P9" s="627"/>
      <c r="Q9" s="627"/>
      <c r="R9" s="627"/>
      <c r="S9" s="627"/>
      <c r="T9" s="627"/>
      <c r="U9" s="627"/>
      <c r="V9" s="627"/>
      <c r="W9" s="627"/>
      <c r="X9" s="627"/>
      <c r="Y9" s="627"/>
      <c r="Z9" s="627"/>
      <c r="AA9" s="627"/>
      <c r="AB9" s="627"/>
      <c r="AC9" s="627"/>
      <c r="AD9" s="627"/>
      <c r="AE9" s="627"/>
      <c r="AF9" s="627"/>
      <c r="AG9" s="627"/>
      <c r="AH9" s="627"/>
      <c r="AI9" s="704"/>
      <c r="AM9" s="1" t="s">
        <v>1100</v>
      </c>
      <c r="AN9" s="190" t="s">
        <v>1107</v>
      </c>
      <c r="AV9" s="190"/>
      <c r="AW9" s="190"/>
      <c r="AX9" s="190"/>
      <c r="AY9" s="190"/>
      <c r="AZ9" s="190"/>
      <c r="BA9" s="190"/>
      <c r="BB9" s="190"/>
      <c r="BC9" s="190"/>
      <c r="BD9" s="190"/>
      <c r="BE9" s="190"/>
      <c r="BF9" s="190"/>
      <c r="BG9" s="190"/>
      <c r="BH9" s="190"/>
      <c r="BI9" s="190"/>
      <c r="BJ9" s="190"/>
      <c r="BK9" s="190"/>
      <c r="BL9" s="190"/>
      <c r="BM9" s="190"/>
      <c r="BN9" s="190"/>
      <c r="BO9" s="190"/>
      <c r="BP9" s="190"/>
    </row>
    <row r="10" spans="1:69" ht="19.5" customHeight="1">
      <c r="A10" s="1133"/>
      <c r="B10" s="566"/>
      <c r="C10" s="566"/>
      <c r="D10" s="530"/>
      <c r="E10" s="626"/>
      <c r="F10" s="627"/>
      <c r="G10" s="627"/>
      <c r="H10" s="627"/>
      <c r="I10" s="627"/>
      <c r="J10" s="627"/>
      <c r="K10" s="627"/>
      <c r="L10" s="627"/>
      <c r="M10" s="627"/>
      <c r="N10" s="627"/>
      <c r="O10" s="627"/>
      <c r="P10" s="627"/>
      <c r="Q10" s="627"/>
      <c r="R10" s="627"/>
      <c r="S10" s="627"/>
      <c r="T10" s="627"/>
      <c r="U10" s="627"/>
      <c r="V10" s="627"/>
      <c r="W10" s="627"/>
      <c r="X10" s="627"/>
      <c r="Y10" s="627"/>
      <c r="Z10" s="627"/>
      <c r="AA10" s="627"/>
      <c r="AB10" s="627"/>
      <c r="AC10" s="627"/>
      <c r="AD10" s="627"/>
      <c r="AE10" s="627"/>
      <c r="AF10" s="627"/>
      <c r="AG10" s="627"/>
      <c r="AH10" s="627"/>
      <c r="AI10" s="704"/>
      <c r="AN10" s="190"/>
      <c r="AV10" s="190"/>
      <c r="AW10" s="190"/>
      <c r="AX10" s="190"/>
      <c r="AY10" s="190"/>
      <c r="AZ10" s="190"/>
      <c r="BA10" s="190"/>
      <c r="BB10" s="190"/>
      <c r="BC10" s="190"/>
      <c r="BD10" s="190"/>
      <c r="BE10" s="190"/>
      <c r="BF10" s="190"/>
      <c r="BG10" s="190"/>
      <c r="BH10" s="190"/>
      <c r="BI10" s="190"/>
      <c r="BJ10" s="190"/>
      <c r="BK10" s="190"/>
      <c r="BL10" s="190"/>
      <c r="BM10" s="190"/>
      <c r="BN10" s="190"/>
      <c r="BO10" s="190"/>
      <c r="BP10" s="190"/>
    </row>
    <row r="11" spans="1:69" ht="19.5" customHeight="1">
      <c r="A11" s="1133"/>
      <c r="B11" s="566"/>
      <c r="C11" s="566"/>
      <c r="D11" s="530"/>
      <c r="E11" s="626"/>
      <c r="F11" s="627"/>
      <c r="G11" s="627"/>
      <c r="H11" s="627"/>
      <c r="I11" s="627"/>
      <c r="J11" s="627"/>
      <c r="K11" s="627"/>
      <c r="L11" s="627"/>
      <c r="M11" s="627"/>
      <c r="N11" s="627"/>
      <c r="O11" s="627"/>
      <c r="P11" s="627"/>
      <c r="Q11" s="627"/>
      <c r="R11" s="627"/>
      <c r="S11" s="627"/>
      <c r="T11" s="627"/>
      <c r="U11" s="627"/>
      <c r="V11" s="627"/>
      <c r="W11" s="627"/>
      <c r="X11" s="627"/>
      <c r="Y11" s="627"/>
      <c r="Z11" s="627"/>
      <c r="AA11" s="627"/>
      <c r="AB11" s="627"/>
      <c r="AC11" s="627"/>
      <c r="AD11" s="627"/>
      <c r="AE11" s="627"/>
      <c r="AF11" s="627"/>
      <c r="AG11" s="627"/>
      <c r="AH11" s="627"/>
      <c r="AI11" s="704"/>
      <c r="AM11" s="190"/>
      <c r="AN11" s="190"/>
      <c r="AO11" s="190"/>
      <c r="AP11" s="190"/>
      <c r="AQ11" s="190"/>
      <c r="AR11" s="190"/>
      <c r="AS11" s="190"/>
      <c r="AT11" s="190"/>
      <c r="AU11" s="190"/>
      <c r="AV11" s="190"/>
      <c r="AW11" s="190"/>
      <c r="AX11" s="190"/>
      <c r="AY11" s="190"/>
      <c r="AZ11" s="190"/>
      <c r="BA11" s="190"/>
      <c r="BB11" s="190"/>
      <c r="BC11" s="190"/>
      <c r="BD11" s="190"/>
      <c r="BE11" s="190"/>
      <c r="BF11" s="190"/>
      <c r="BG11" s="190"/>
      <c r="BH11" s="190"/>
      <c r="BI11" s="190"/>
      <c r="BJ11" s="190"/>
      <c r="BK11" s="190"/>
      <c r="BL11" s="190"/>
      <c r="BM11" s="190"/>
      <c r="BN11" s="190"/>
      <c r="BO11" s="190"/>
      <c r="BP11" s="190"/>
    </row>
    <row r="12" spans="1:69" ht="19.5" customHeight="1">
      <c r="A12" s="1133"/>
      <c r="B12" s="566"/>
      <c r="C12" s="566"/>
      <c r="D12" s="530"/>
      <c r="E12" s="626"/>
      <c r="F12" s="627"/>
      <c r="G12" s="627"/>
      <c r="H12" s="627"/>
      <c r="I12" s="627"/>
      <c r="J12" s="627"/>
      <c r="K12" s="627"/>
      <c r="L12" s="627"/>
      <c r="M12" s="627"/>
      <c r="N12" s="627"/>
      <c r="O12" s="627"/>
      <c r="P12" s="627"/>
      <c r="Q12" s="627"/>
      <c r="R12" s="627"/>
      <c r="S12" s="627"/>
      <c r="T12" s="627"/>
      <c r="U12" s="627"/>
      <c r="V12" s="627"/>
      <c r="W12" s="627"/>
      <c r="X12" s="627"/>
      <c r="Y12" s="627"/>
      <c r="Z12" s="627"/>
      <c r="AA12" s="627"/>
      <c r="AB12" s="627"/>
      <c r="AC12" s="627"/>
      <c r="AD12" s="627"/>
      <c r="AE12" s="627"/>
      <c r="AF12" s="627"/>
      <c r="AG12" s="627"/>
      <c r="AH12" s="627"/>
      <c r="AI12" s="704"/>
      <c r="AM12" s="250"/>
      <c r="AN12" s="122"/>
      <c r="AO12" s="122"/>
      <c r="AP12" s="191" t="s">
        <v>1056</v>
      </c>
      <c r="AQ12" s="190" t="s">
        <v>1108</v>
      </c>
      <c r="AR12" s="190"/>
      <c r="AU12" s="190"/>
      <c r="AV12" s="190"/>
      <c r="AW12" s="190"/>
      <c r="AX12" s="190"/>
      <c r="AY12" s="190"/>
      <c r="AZ12" s="190"/>
      <c r="BA12" s="190"/>
      <c r="BB12" s="190"/>
      <c r="BC12" s="190"/>
      <c r="BD12" s="190"/>
      <c r="BE12" s="190"/>
      <c r="BF12" s="190"/>
      <c r="BG12" s="190"/>
      <c r="BH12" s="190"/>
      <c r="BI12" s="190"/>
      <c r="BJ12" s="190"/>
      <c r="BK12" s="190"/>
      <c r="BL12" s="190"/>
      <c r="BM12" s="190"/>
      <c r="BN12" s="190"/>
      <c r="BO12" s="190"/>
      <c r="BP12"/>
    </row>
    <row r="13" spans="1:69" ht="19.5" customHeight="1">
      <c r="A13" s="1133"/>
      <c r="B13" s="566"/>
      <c r="C13" s="566"/>
      <c r="D13" s="530"/>
      <c r="E13" s="626"/>
      <c r="F13" s="627"/>
      <c r="G13" s="627"/>
      <c r="H13" s="627"/>
      <c r="I13" s="627"/>
      <c r="J13" s="627"/>
      <c r="K13" s="627"/>
      <c r="L13" s="627"/>
      <c r="M13" s="627"/>
      <c r="N13" s="627"/>
      <c r="O13" s="627"/>
      <c r="P13" s="627"/>
      <c r="Q13" s="627"/>
      <c r="R13" s="627"/>
      <c r="S13" s="627"/>
      <c r="T13" s="627"/>
      <c r="U13" s="627"/>
      <c r="V13" s="627"/>
      <c r="W13" s="627"/>
      <c r="X13" s="627"/>
      <c r="Y13" s="627"/>
      <c r="Z13" s="627"/>
      <c r="AA13" s="627"/>
      <c r="AB13" s="627"/>
      <c r="AC13" s="627"/>
      <c r="AD13" s="627"/>
      <c r="AE13" s="627"/>
      <c r="AF13" s="627"/>
      <c r="AG13" s="627"/>
      <c r="AH13" s="627"/>
      <c r="AI13" s="704"/>
      <c r="AM13" s="192" t="s">
        <v>465</v>
      </c>
      <c r="AN13" s="190"/>
      <c r="AO13" s="190"/>
      <c r="AP13" s="190"/>
      <c r="AQ13" s="190"/>
      <c r="AR13" s="190" t="s">
        <v>1109</v>
      </c>
      <c r="AS13" s="190"/>
      <c r="AV13" s="190"/>
      <c r="AW13" s="190"/>
      <c r="AX13" s="190"/>
      <c r="AY13" s="190"/>
      <c r="AZ13" s="190"/>
      <c r="BA13" s="190"/>
      <c r="BB13" s="190"/>
      <c r="BC13" s="190"/>
      <c r="BD13" s="190"/>
      <c r="BE13" s="190"/>
      <c r="BF13" s="190"/>
      <c r="BG13" s="190"/>
      <c r="BH13" s="190"/>
      <c r="BI13" s="190"/>
      <c r="BJ13" s="190"/>
      <c r="BK13" s="190"/>
      <c r="BL13" s="190"/>
      <c r="BM13" s="190"/>
      <c r="BN13" s="190"/>
      <c r="BO13" s="190"/>
      <c r="BP13" s="190"/>
    </row>
    <row r="14" spans="1:69" ht="19.5" customHeight="1">
      <c r="A14" s="1133"/>
      <c r="B14" s="566"/>
      <c r="C14" s="566"/>
      <c r="D14" s="530"/>
      <c r="E14" s="626"/>
      <c r="F14" s="627"/>
      <c r="G14" s="627"/>
      <c r="H14" s="627"/>
      <c r="I14" s="627"/>
      <c r="J14" s="627"/>
      <c r="K14" s="627"/>
      <c r="L14" s="627"/>
      <c r="M14" s="627"/>
      <c r="N14" s="627"/>
      <c r="O14" s="627"/>
      <c r="P14" s="627"/>
      <c r="Q14" s="627"/>
      <c r="R14" s="627"/>
      <c r="S14" s="627"/>
      <c r="T14" s="627"/>
      <c r="U14" s="627"/>
      <c r="V14" s="627"/>
      <c r="W14" s="627"/>
      <c r="X14" s="627"/>
      <c r="Y14" s="627"/>
      <c r="Z14" s="627"/>
      <c r="AA14" s="627"/>
      <c r="AB14" s="627"/>
      <c r="AC14" s="627"/>
      <c r="AD14" s="627"/>
      <c r="AE14" s="627"/>
      <c r="AF14" s="627"/>
      <c r="AG14" s="627"/>
      <c r="AH14" s="627"/>
      <c r="AI14" s="704"/>
      <c r="AM14" s="190" t="s">
        <v>1024</v>
      </c>
      <c r="AN14" s="190"/>
      <c r="AO14" s="190"/>
      <c r="AP14" s="190"/>
      <c r="AQ14" s="190"/>
      <c r="AR14" s="190" t="s">
        <v>1110</v>
      </c>
      <c r="AS14" s="13"/>
      <c r="AT14" s="190"/>
      <c r="AU14" s="190"/>
      <c r="AV14" s="190"/>
      <c r="AW14" s="190"/>
      <c r="AX14" s="190"/>
      <c r="AY14" s="190"/>
      <c r="AZ14" s="190"/>
      <c r="BA14" s="190"/>
      <c r="BB14" s="190"/>
      <c r="BC14" s="190"/>
      <c r="BD14" s="190"/>
      <c r="BE14" s="190"/>
      <c r="BF14" s="190"/>
      <c r="BG14" s="190"/>
      <c r="BH14" s="190"/>
      <c r="BI14" s="190"/>
      <c r="BJ14" s="190"/>
      <c r="BK14" s="190"/>
      <c r="BL14" s="190"/>
      <c r="BM14" s="190"/>
      <c r="BN14" s="190"/>
      <c r="BO14" s="190"/>
      <c r="BP14" s="190"/>
    </row>
    <row r="15" spans="1:69" ht="19.5" customHeight="1">
      <c r="A15" s="1133"/>
      <c r="B15" s="566"/>
      <c r="C15" s="566"/>
      <c r="D15" s="530"/>
      <c r="E15" s="626"/>
      <c r="F15" s="627"/>
      <c r="G15" s="627"/>
      <c r="H15" s="627"/>
      <c r="I15" s="627"/>
      <c r="J15" s="627"/>
      <c r="K15" s="627"/>
      <c r="L15" s="627"/>
      <c r="M15" s="627"/>
      <c r="N15" s="627"/>
      <c r="O15" s="627"/>
      <c r="P15" s="627"/>
      <c r="Q15" s="627"/>
      <c r="R15" s="627"/>
      <c r="S15" s="627"/>
      <c r="T15" s="627"/>
      <c r="U15" s="627"/>
      <c r="V15" s="627"/>
      <c r="W15" s="627"/>
      <c r="X15" s="627"/>
      <c r="Y15" s="627"/>
      <c r="Z15" s="627"/>
      <c r="AA15" s="627"/>
      <c r="AB15" s="627"/>
      <c r="AC15" s="627"/>
      <c r="AD15" s="627"/>
      <c r="AE15" s="627"/>
      <c r="AF15" s="627"/>
      <c r="AG15" s="627"/>
      <c r="AH15" s="627"/>
      <c r="AI15" s="704"/>
      <c r="AM15" s="190"/>
      <c r="AN15" s="190"/>
      <c r="AO15" s="190"/>
      <c r="AP15" s="190"/>
      <c r="AQ15" s="190"/>
      <c r="AR15" s="190"/>
      <c r="AS15" s="13"/>
      <c r="AT15" s="190"/>
      <c r="AU15" s="190"/>
      <c r="AV15" s="190"/>
      <c r="AW15" s="190"/>
      <c r="AX15" s="190"/>
      <c r="AY15" s="190"/>
      <c r="AZ15" s="190"/>
      <c r="BA15" s="190"/>
      <c r="BB15" s="190"/>
      <c r="BC15" s="190"/>
      <c r="BD15" s="190"/>
      <c r="BE15" s="190"/>
      <c r="BF15" s="190"/>
      <c r="BG15" s="190"/>
      <c r="BH15" s="190"/>
      <c r="BI15" s="190"/>
      <c r="BJ15" s="190"/>
      <c r="BK15" s="190"/>
      <c r="BL15" s="190"/>
      <c r="BM15" s="190"/>
      <c r="BN15" s="190"/>
      <c r="BO15" s="190"/>
      <c r="BP15" s="190"/>
    </row>
    <row r="16" spans="1:69" ht="19.5" customHeight="1">
      <c r="A16" s="1133"/>
      <c r="B16" s="566"/>
      <c r="C16" s="566"/>
      <c r="D16" s="530"/>
      <c r="E16" s="626"/>
      <c r="F16" s="627"/>
      <c r="G16" s="627"/>
      <c r="H16" s="627"/>
      <c r="I16" s="627"/>
      <c r="J16" s="627"/>
      <c r="K16" s="627"/>
      <c r="L16" s="627"/>
      <c r="M16" s="627"/>
      <c r="N16" s="627"/>
      <c r="O16" s="627"/>
      <c r="P16" s="627"/>
      <c r="Q16" s="627"/>
      <c r="R16" s="627"/>
      <c r="S16" s="627"/>
      <c r="T16" s="627"/>
      <c r="U16" s="627"/>
      <c r="V16" s="627"/>
      <c r="W16" s="627"/>
      <c r="X16" s="627"/>
      <c r="Y16" s="627"/>
      <c r="Z16" s="627"/>
      <c r="AA16" s="627"/>
      <c r="AB16" s="627"/>
      <c r="AC16" s="627"/>
      <c r="AD16" s="627"/>
      <c r="AE16" s="627"/>
      <c r="AF16" s="627"/>
      <c r="AG16" s="627"/>
      <c r="AH16" s="627"/>
      <c r="AI16" s="704"/>
      <c r="AM16" s="190" t="s">
        <v>471</v>
      </c>
      <c r="AN16" s="190"/>
      <c r="AO16" s="190"/>
      <c r="AP16" s="190"/>
      <c r="AQ16" s="190"/>
      <c r="AR16" s="1111" t="s">
        <v>1111</v>
      </c>
      <c r="AS16" s="1111"/>
      <c r="AT16" s="1111"/>
      <c r="AU16" s="1111"/>
      <c r="AV16" s="1111"/>
      <c r="AW16" s="1111"/>
      <c r="AX16" s="1111"/>
      <c r="AY16" s="1111"/>
      <c r="AZ16" s="1111"/>
      <c r="BA16" s="1111"/>
      <c r="BB16" s="1111"/>
      <c r="BC16" s="1111"/>
      <c r="BD16" s="1111"/>
      <c r="BE16" s="1111"/>
      <c r="BF16" s="1111"/>
      <c r="BG16" s="1111"/>
      <c r="BH16" s="1111"/>
      <c r="BI16" s="1111"/>
      <c r="BJ16" s="1111"/>
      <c r="BK16" s="1111"/>
      <c r="BL16" s="1111"/>
      <c r="BM16" s="1111"/>
      <c r="BN16" s="1111"/>
      <c r="BO16" s="1111"/>
      <c r="BP16" s="1111"/>
      <c r="BQ16" s="1111"/>
    </row>
    <row r="17" spans="1:69" ht="19.5" customHeight="1">
      <c r="A17" s="1133"/>
      <c r="B17" s="566"/>
      <c r="C17" s="566"/>
      <c r="D17" s="530"/>
      <c r="E17" s="626"/>
      <c r="F17" s="627"/>
      <c r="G17" s="627"/>
      <c r="H17" s="627"/>
      <c r="I17" s="627"/>
      <c r="J17" s="627"/>
      <c r="K17" s="627"/>
      <c r="L17" s="627"/>
      <c r="M17" s="627"/>
      <c r="N17" s="627"/>
      <c r="O17" s="627"/>
      <c r="P17" s="627"/>
      <c r="Q17" s="627"/>
      <c r="R17" s="627"/>
      <c r="S17" s="627"/>
      <c r="T17" s="627"/>
      <c r="U17" s="627"/>
      <c r="V17" s="627"/>
      <c r="W17" s="627"/>
      <c r="X17" s="627"/>
      <c r="Y17" s="627"/>
      <c r="Z17" s="627"/>
      <c r="AA17" s="627"/>
      <c r="AB17" s="627"/>
      <c r="AC17" s="627"/>
      <c r="AD17" s="627"/>
      <c r="AE17" s="627"/>
      <c r="AF17" s="627"/>
      <c r="AG17" s="627"/>
      <c r="AH17" s="627"/>
      <c r="AI17" s="704"/>
      <c r="AM17" s="190" t="s">
        <v>216</v>
      </c>
      <c r="AN17" s="190"/>
      <c r="AO17" s="190"/>
      <c r="AP17" s="190"/>
      <c r="AQ17" s="190"/>
      <c r="AR17" s="1111"/>
      <c r="AS17" s="1111"/>
      <c r="AT17" s="1111"/>
      <c r="AU17" s="1111"/>
      <c r="AV17" s="1111"/>
      <c r="AW17" s="1111"/>
      <c r="AX17" s="1111"/>
      <c r="AY17" s="1111"/>
      <c r="AZ17" s="1111"/>
      <c r="BA17" s="1111"/>
      <c r="BB17" s="1111"/>
      <c r="BC17" s="1111"/>
      <c r="BD17" s="1111"/>
      <c r="BE17" s="1111"/>
      <c r="BF17" s="1111"/>
      <c r="BG17" s="1111"/>
      <c r="BH17" s="1111"/>
      <c r="BI17" s="1111"/>
      <c r="BJ17" s="1111"/>
      <c r="BK17" s="1111"/>
      <c r="BL17" s="1111"/>
      <c r="BM17" s="1111"/>
      <c r="BN17" s="1111"/>
      <c r="BO17" s="1111"/>
      <c r="BP17" s="1111"/>
      <c r="BQ17" s="1111"/>
    </row>
    <row r="18" spans="1:69" ht="19.5" customHeight="1">
      <c r="A18" s="1133" t="s">
        <v>57</v>
      </c>
      <c r="B18" s="566"/>
      <c r="C18" s="566"/>
      <c r="D18" s="530"/>
      <c r="E18" s="626"/>
      <c r="F18" s="627"/>
      <c r="G18" s="627"/>
      <c r="H18" s="627"/>
      <c r="I18" s="627"/>
      <c r="J18" s="627"/>
      <c r="K18" s="627"/>
      <c r="L18" s="627"/>
      <c r="M18" s="627"/>
      <c r="N18" s="627"/>
      <c r="O18" s="627"/>
      <c r="P18" s="627"/>
      <c r="Q18" s="627"/>
      <c r="R18" s="627"/>
      <c r="S18" s="627"/>
      <c r="T18" s="627"/>
      <c r="U18" s="627"/>
      <c r="V18" s="627"/>
      <c r="W18" s="627"/>
      <c r="X18" s="627"/>
      <c r="Y18" s="627"/>
      <c r="Z18" s="627"/>
      <c r="AA18" s="627"/>
      <c r="AB18" s="627"/>
      <c r="AC18" s="627"/>
      <c r="AD18" s="627"/>
      <c r="AE18" s="627"/>
      <c r="AF18" s="627"/>
      <c r="AG18" s="627"/>
      <c r="AH18" s="627"/>
      <c r="AI18" s="704"/>
      <c r="AM18" s="190"/>
      <c r="AN18" s="190"/>
      <c r="AO18" s="190"/>
      <c r="AP18" s="190"/>
      <c r="AQ18" s="190"/>
      <c r="AR18" s="13"/>
      <c r="AS18" s="13"/>
      <c r="AT18" s="190"/>
      <c r="AU18" s="190"/>
      <c r="AV18" s="190"/>
      <c r="AW18" s="190"/>
      <c r="AX18" s="190"/>
      <c r="AY18" s="190"/>
      <c r="AZ18" s="190"/>
      <c r="BA18" s="190"/>
      <c r="BB18" s="190"/>
      <c r="BC18" s="190"/>
      <c r="BD18" s="190"/>
      <c r="BE18" s="190"/>
      <c r="BF18" s="190"/>
      <c r="BG18" s="190"/>
      <c r="BH18" s="190"/>
      <c r="BI18" s="190"/>
      <c r="BJ18" s="190"/>
      <c r="BK18" s="190"/>
      <c r="BL18" s="190"/>
      <c r="BM18" s="190"/>
      <c r="BN18" s="190"/>
      <c r="BO18" s="190"/>
      <c r="BP18" s="190"/>
    </row>
    <row r="19" spans="1:69" ht="19.5" customHeight="1">
      <c r="A19" s="1133">
        <v>800</v>
      </c>
      <c r="B19" s="566"/>
      <c r="C19" s="566"/>
      <c r="D19" s="530"/>
      <c r="E19" s="626"/>
      <c r="F19" s="627"/>
      <c r="G19" s="627"/>
      <c r="H19" s="627"/>
      <c r="I19" s="627"/>
      <c r="J19" s="627"/>
      <c r="K19" s="627"/>
      <c r="L19" s="627"/>
      <c r="M19" s="627"/>
      <c r="N19" s="627"/>
      <c r="O19" s="627"/>
      <c r="P19" s="627"/>
      <c r="Q19" s="627"/>
      <c r="R19" s="627"/>
      <c r="S19" s="627"/>
      <c r="T19" s="627"/>
      <c r="U19" s="627"/>
      <c r="V19" s="627"/>
      <c r="W19" s="627"/>
      <c r="X19" s="627"/>
      <c r="Y19" s="627"/>
      <c r="Z19" s="627"/>
      <c r="AA19" s="627"/>
      <c r="AB19" s="627"/>
      <c r="AC19" s="627"/>
      <c r="AD19" s="627"/>
      <c r="AE19" s="627"/>
      <c r="AF19" s="627"/>
      <c r="AG19" s="627"/>
      <c r="AH19" s="627"/>
      <c r="AI19" s="704"/>
      <c r="AM19" s="190" t="s">
        <v>217</v>
      </c>
      <c r="AN19" s="190"/>
      <c r="AO19" s="190"/>
      <c r="AP19" s="190"/>
      <c r="AQ19" s="190"/>
      <c r="AR19" s="13" t="s">
        <v>1251</v>
      </c>
      <c r="AS19" s="13"/>
      <c r="AT19" s="190"/>
      <c r="AU19" s="190"/>
      <c r="AV19" s="190"/>
      <c r="AW19" s="190"/>
      <c r="AX19" s="190"/>
      <c r="AY19" s="190"/>
      <c r="AZ19" s="190"/>
      <c r="BA19" s="190"/>
      <c r="BB19" s="190"/>
      <c r="BC19" s="190"/>
      <c r="BD19" s="190"/>
      <c r="BE19" s="190"/>
      <c r="BF19" s="190"/>
      <c r="BG19" s="190"/>
      <c r="BH19" s="190"/>
      <c r="BI19" s="190"/>
      <c r="BJ19" s="190"/>
      <c r="BK19" s="190"/>
      <c r="BL19" s="190"/>
      <c r="BM19" s="190"/>
      <c r="BN19" s="190"/>
      <c r="BO19" s="190"/>
      <c r="BP19" s="190"/>
    </row>
    <row r="20" spans="1:69" ht="19.5" customHeight="1" thickBot="1">
      <c r="A20" s="1134">
        <f>LEN(E7)</f>
        <v>0</v>
      </c>
      <c r="B20" s="1135"/>
      <c r="C20" s="1135"/>
      <c r="D20" s="1136"/>
      <c r="E20" s="629"/>
      <c r="F20" s="630"/>
      <c r="G20" s="630"/>
      <c r="H20" s="630"/>
      <c r="I20" s="630"/>
      <c r="J20" s="630"/>
      <c r="K20" s="630"/>
      <c r="L20" s="630"/>
      <c r="M20" s="630"/>
      <c r="N20" s="630"/>
      <c r="O20" s="630"/>
      <c r="P20" s="630"/>
      <c r="Q20" s="630"/>
      <c r="R20" s="630"/>
      <c r="S20" s="630"/>
      <c r="T20" s="630"/>
      <c r="U20" s="630"/>
      <c r="V20" s="630"/>
      <c r="W20" s="630"/>
      <c r="X20" s="630"/>
      <c r="Y20" s="630"/>
      <c r="Z20" s="630"/>
      <c r="AA20" s="630"/>
      <c r="AB20" s="630"/>
      <c r="AC20" s="630"/>
      <c r="AD20" s="630"/>
      <c r="AE20" s="630"/>
      <c r="AF20" s="630"/>
      <c r="AG20" s="630"/>
      <c r="AH20" s="630"/>
      <c r="AI20" s="793"/>
      <c r="AM20" s="190"/>
      <c r="AN20" s="190"/>
      <c r="AO20" s="190"/>
      <c r="AP20" s="190"/>
      <c r="AQ20" s="190"/>
      <c r="AR20" s="13"/>
      <c r="AS20" s="13"/>
      <c r="AT20" s="190"/>
      <c r="AU20" s="190"/>
      <c r="AV20" s="190"/>
      <c r="AW20" s="190"/>
      <c r="AX20" s="190"/>
      <c r="AY20" s="190"/>
      <c r="AZ20" s="190"/>
      <c r="BA20" s="190"/>
      <c r="BB20" s="190"/>
      <c r="BC20" s="190"/>
      <c r="BD20" s="190"/>
      <c r="BE20" s="190"/>
      <c r="BF20" s="190"/>
      <c r="BG20" s="190"/>
      <c r="BH20" s="190"/>
      <c r="BI20" s="190"/>
      <c r="BJ20" s="190"/>
      <c r="BK20" s="190"/>
      <c r="BL20" s="190"/>
      <c r="BM20" s="190"/>
      <c r="BN20" s="190"/>
      <c r="BO20" s="190"/>
      <c r="BP20" s="190"/>
    </row>
    <row r="21" spans="1:69" ht="19.5" customHeight="1">
      <c r="A21" s="1137" t="s">
        <v>720</v>
      </c>
      <c r="B21" s="1127"/>
      <c r="C21" s="1127"/>
      <c r="D21" s="1127"/>
      <c r="E21" s="722"/>
      <c r="F21" s="722"/>
      <c r="G21" s="722"/>
      <c r="H21" s="722"/>
      <c r="I21" s="722"/>
      <c r="J21" s="722"/>
      <c r="K21" s="722"/>
      <c r="L21" s="722"/>
      <c r="M21" s="722"/>
      <c r="N21" s="722"/>
      <c r="O21" s="722"/>
      <c r="P21" s="722"/>
      <c r="Q21" s="722"/>
      <c r="R21" s="722"/>
      <c r="S21" s="722"/>
      <c r="T21" s="722"/>
      <c r="U21" s="722"/>
      <c r="V21" s="722"/>
      <c r="W21" s="722"/>
      <c r="X21" s="722"/>
      <c r="Y21" s="722"/>
      <c r="Z21" s="722"/>
      <c r="AA21" s="722"/>
      <c r="AB21" s="722"/>
      <c r="AC21" s="722"/>
      <c r="AD21" s="722"/>
      <c r="AE21" s="722"/>
      <c r="AF21" s="722"/>
      <c r="AG21" s="722"/>
      <c r="AH21" s="722"/>
      <c r="AI21" s="106"/>
      <c r="AM21" s="190"/>
      <c r="AN21" s="190"/>
      <c r="AO21" s="190"/>
      <c r="AP21" s="190"/>
      <c r="AQ21" s="190"/>
      <c r="AR21" s="13"/>
      <c r="AS21" s="13"/>
      <c r="AT21" s="190"/>
      <c r="AU21" s="190"/>
      <c r="AV21" s="190"/>
      <c r="AW21" s="190"/>
      <c r="AX21" s="190"/>
      <c r="AY21" s="190"/>
      <c r="AZ21" s="190"/>
      <c r="BA21" s="190"/>
      <c r="BB21" s="190"/>
      <c r="BC21" s="190"/>
      <c r="BD21" s="190"/>
      <c r="BE21" s="190"/>
      <c r="BF21" s="190"/>
      <c r="BG21" s="190"/>
      <c r="BH21" s="190"/>
      <c r="BI21" s="190"/>
      <c r="BJ21" s="190"/>
      <c r="BK21" s="190"/>
      <c r="BL21" s="190"/>
      <c r="BM21" s="190"/>
      <c r="BN21" s="190"/>
      <c r="BO21" s="190"/>
      <c r="BP21" s="190"/>
    </row>
    <row r="22" spans="1:69" ht="19.5" customHeight="1">
      <c r="A22" s="1137"/>
      <c r="B22" s="1127"/>
      <c r="C22" s="1127"/>
      <c r="D22" s="1127"/>
      <c r="E22" s="722"/>
      <c r="F22" s="722"/>
      <c r="G22" s="722"/>
      <c r="H22" s="722"/>
      <c r="I22" s="722"/>
      <c r="J22" s="722"/>
      <c r="K22" s="722"/>
      <c r="L22" s="722"/>
      <c r="M22" s="722"/>
      <c r="N22" s="722"/>
      <c r="O22" s="722"/>
      <c r="P22" s="722"/>
      <c r="Q22" s="722"/>
      <c r="R22" s="722"/>
      <c r="S22" s="722"/>
      <c r="T22" s="722"/>
      <c r="U22" s="722"/>
      <c r="V22" s="722"/>
      <c r="W22" s="722"/>
      <c r="X22" s="722"/>
      <c r="Y22" s="722"/>
      <c r="Z22" s="722"/>
      <c r="AA22" s="722"/>
      <c r="AB22" s="722"/>
      <c r="AC22" s="722"/>
      <c r="AD22" s="722"/>
      <c r="AE22" s="722"/>
      <c r="AF22" s="722"/>
      <c r="AG22" s="722"/>
      <c r="AH22" s="722"/>
      <c r="AI22" s="107"/>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90"/>
      <c r="BL22" s="190"/>
      <c r="BM22" s="190"/>
      <c r="BN22" s="190"/>
      <c r="BO22" s="190"/>
      <c r="BP22" s="190"/>
    </row>
    <row r="23" spans="1:69" ht="19.5" customHeight="1">
      <c r="A23" s="1137"/>
      <c r="B23" s="1127"/>
      <c r="C23" s="1127"/>
      <c r="D23" s="1127"/>
      <c r="E23" s="722"/>
      <c r="F23" s="722"/>
      <c r="G23" s="722"/>
      <c r="H23" s="722"/>
      <c r="I23" s="722"/>
      <c r="J23" s="722"/>
      <c r="K23" s="722"/>
      <c r="L23" s="722"/>
      <c r="M23" s="722"/>
      <c r="N23" s="722"/>
      <c r="O23" s="722"/>
      <c r="P23" s="722"/>
      <c r="Q23" s="722"/>
      <c r="R23" s="722"/>
      <c r="S23" s="722"/>
      <c r="T23" s="722"/>
      <c r="U23" s="722"/>
      <c r="V23" s="722"/>
      <c r="W23" s="722"/>
      <c r="X23" s="722"/>
      <c r="Y23" s="722"/>
      <c r="Z23" s="722"/>
      <c r="AA23" s="722"/>
      <c r="AB23" s="722"/>
      <c r="AC23" s="722"/>
      <c r="AD23" s="722"/>
      <c r="AE23" s="722"/>
      <c r="AF23" s="722"/>
      <c r="AG23" s="722"/>
      <c r="AH23" s="722"/>
      <c r="AI23" s="107"/>
      <c r="AM23" s="120" t="s">
        <v>720</v>
      </c>
      <c r="AN23" s="120"/>
      <c r="AO23" s="120"/>
      <c r="AP23" s="120"/>
      <c r="AR23" s="120" t="s">
        <v>1044</v>
      </c>
      <c r="AS23" s="120"/>
      <c r="AT23" s="190"/>
      <c r="AU23" s="190"/>
      <c r="AV23" s="190"/>
      <c r="AW23" s="190"/>
      <c r="AX23" s="190"/>
      <c r="AY23" s="190"/>
      <c r="AZ23" s="190"/>
      <c r="BA23" s="190"/>
      <c r="BB23" s="120"/>
      <c r="BC23" s="120"/>
      <c r="BD23" s="120"/>
      <c r="BE23" s="120"/>
      <c r="BF23" s="120"/>
      <c r="BG23" s="120"/>
      <c r="BH23" s="120"/>
      <c r="BI23" s="120"/>
      <c r="BJ23" s="120"/>
      <c r="BK23" s="120"/>
      <c r="BL23" s="120"/>
      <c r="BM23" s="120"/>
      <c r="BN23" s="120"/>
      <c r="BO23" s="120"/>
      <c r="BP23" s="120"/>
    </row>
    <row r="24" spans="1:69" ht="19.5" customHeight="1">
      <c r="A24" s="1137"/>
      <c r="B24" s="1127"/>
      <c r="C24" s="1127"/>
      <c r="D24" s="1127"/>
      <c r="E24" s="722"/>
      <c r="F24" s="722"/>
      <c r="G24" s="722"/>
      <c r="H24" s="722"/>
      <c r="I24" s="722"/>
      <c r="J24" s="722"/>
      <c r="K24" s="722"/>
      <c r="L24" s="722"/>
      <c r="M24" s="722"/>
      <c r="N24" s="722"/>
      <c r="O24" s="722"/>
      <c r="P24" s="722"/>
      <c r="Q24" s="722"/>
      <c r="R24" s="722"/>
      <c r="S24" s="722"/>
      <c r="T24" s="722"/>
      <c r="U24" s="722"/>
      <c r="V24" s="722"/>
      <c r="W24" s="722"/>
      <c r="X24" s="722"/>
      <c r="Y24" s="722"/>
      <c r="Z24" s="722"/>
      <c r="AA24" s="722"/>
      <c r="AB24" s="722"/>
      <c r="AC24" s="722"/>
      <c r="AD24" s="722"/>
      <c r="AE24" s="722"/>
      <c r="AF24" s="722"/>
      <c r="AG24" s="722"/>
      <c r="AH24" s="722"/>
      <c r="AI24" s="107"/>
      <c r="AM24" s="120"/>
      <c r="AN24" s="120"/>
      <c r="AO24" s="120"/>
      <c r="AP24" s="120"/>
      <c r="AQ24" s="120"/>
      <c r="AR24" s="120"/>
      <c r="AS24" s="190"/>
      <c r="AT24" s="190"/>
      <c r="AU24" s="120"/>
      <c r="AV24" s="120"/>
      <c r="AW24" s="120"/>
      <c r="AX24" s="120"/>
      <c r="AY24" s="120"/>
      <c r="AZ24" s="120"/>
      <c r="BA24" s="120"/>
      <c r="BB24" s="120"/>
      <c r="BC24" s="120"/>
      <c r="BD24" s="120"/>
      <c r="BE24" s="120"/>
      <c r="BF24" s="120"/>
      <c r="BG24" s="120"/>
      <c r="BH24" s="120"/>
      <c r="BI24" s="120"/>
      <c r="BJ24" s="120"/>
      <c r="BK24" s="120"/>
      <c r="BL24" s="120"/>
      <c r="BM24" s="120"/>
      <c r="BN24" s="120"/>
      <c r="BO24" s="120"/>
      <c r="BP24" s="120"/>
    </row>
    <row r="25" spans="1:69" ht="19.5" customHeight="1" thickBot="1">
      <c r="A25" s="1138"/>
      <c r="B25" s="1139"/>
      <c r="C25" s="1139"/>
      <c r="D25" s="1139"/>
      <c r="E25" s="549"/>
      <c r="F25" s="549"/>
      <c r="G25" s="549"/>
      <c r="H25" s="549"/>
      <c r="I25" s="549"/>
      <c r="J25" s="549"/>
      <c r="K25" s="549"/>
      <c r="L25" s="549"/>
      <c r="M25" s="549"/>
      <c r="N25" s="549"/>
      <c r="O25" s="549"/>
      <c r="P25" s="549"/>
      <c r="Q25" s="549"/>
      <c r="R25" s="549"/>
      <c r="S25" s="549"/>
      <c r="T25" s="549"/>
      <c r="U25" s="549"/>
      <c r="V25" s="549"/>
      <c r="W25" s="549"/>
      <c r="X25" s="549"/>
      <c r="Y25" s="549"/>
      <c r="Z25" s="549"/>
      <c r="AA25" s="549"/>
      <c r="AB25" s="549"/>
      <c r="AC25" s="549"/>
      <c r="AD25" s="549"/>
      <c r="AE25" s="549"/>
      <c r="AF25" s="549"/>
      <c r="AG25" s="549"/>
      <c r="AH25" s="549"/>
      <c r="AI25" s="103"/>
      <c r="AM25" s="120"/>
      <c r="AN25" s="120"/>
      <c r="AO25" s="120"/>
      <c r="AP25" s="120"/>
      <c r="AQ25" s="121"/>
      <c r="AR25" s="120"/>
      <c r="AS25" s="190"/>
      <c r="AT25" s="120"/>
      <c r="AU25" s="120"/>
      <c r="AV25" s="120"/>
      <c r="AW25" s="120"/>
      <c r="AX25" s="120"/>
      <c r="AY25" s="120"/>
      <c r="AZ25" s="120"/>
      <c r="BA25" s="120"/>
      <c r="BB25" s="120"/>
      <c r="BC25" s="120"/>
      <c r="BD25" s="120"/>
      <c r="BE25" s="120"/>
      <c r="BF25" s="120"/>
      <c r="BG25" s="120"/>
      <c r="BH25" s="120"/>
      <c r="BI25" s="120"/>
      <c r="BJ25" s="120"/>
      <c r="BK25" s="120"/>
      <c r="BL25" s="120"/>
      <c r="BM25" s="120"/>
      <c r="BN25" s="120"/>
      <c r="BO25" s="120"/>
      <c r="BP25" s="120"/>
    </row>
    <row r="26" spans="1:69" ht="19.5" customHeight="1">
      <c r="A26" s="1118" t="s">
        <v>476</v>
      </c>
      <c r="B26" s="1119"/>
      <c r="C26" s="1119"/>
      <c r="D26" s="1120"/>
      <c r="E26" s="554" t="s">
        <v>748</v>
      </c>
      <c r="F26" s="554"/>
      <c r="G26" s="633"/>
      <c r="H26" s="633"/>
      <c r="I26" s="554" t="s">
        <v>723</v>
      </c>
      <c r="J26" s="554"/>
      <c r="K26" s="633"/>
      <c r="L26" s="633"/>
      <c r="M26" s="554" t="s">
        <v>307</v>
      </c>
      <c r="N26" s="554"/>
      <c r="O26" s="633"/>
      <c r="P26" s="633"/>
      <c r="Q26" s="506"/>
      <c r="R26" s="506"/>
      <c r="S26" s="633"/>
      <c r="T26" s="633"/>
      <c r="U26" s="506"/>
      <c r="V26" s="506"/>
      <c r="W26" s="633"/>
      <c r="X26" s="633"/>
      <c r="Y26" s="610" t="s">
        <v>310</v>
      </c>
      <c r="Z26" s="610"/>
      <c r="AA26" s="611"/>
      <c r="AB26" s="833"/>
      <c r="AC26" s="833"/>
      <c r="AD26" s="833"/>
      <c r="AE26" s="833"/>
      <c r="AF26" s="833"/>
      <c r="AG26" s="833"/>
      <c r="AH26" s="19"/>
      <c r="AI26" s="90"/>
      <c r="AM26" s="190" t="s">
        <v>1040</v>
      </c>
      <c r="AN26" s="190"/>
      <c r="AO26" s="190"/>
      <c r="AP26" s="190"/>
      <c r="AQ26" s="190"/>
      <c r="AR26" s="120" t="s">
        <v>1056</v>
      </c>
      <c r="AS26" s="122" t="s">
        <v>1358</v>
      </c>
      <c r="AT26" s="190"/>
      <c r="AU26" s="190"/>
      <c r="AV26" s="190"/>
      <c r="AW26" s="190"/>
      <c r="AX26" s="190"/>
      <c r="AY26" s="190"/>
      <c r="AZ26" s="190"/>
      <c r="BA26" s="190"/>
      <c r="BB26" s="190"/>
      <c r="BC26" s="190"/>
      <c r="BD26" s="190"/>
      <c r="BE26" s="190"/>
      <c r="BF26" s="190"/>
      <c r="BG26" s="190"/>
      <c r="BH26" s="190"/>
      <c r="BI26" s="190"/>
      <c r="BJ26" s="190"/>
      <c r="BK26" s="190"/>
      <c r="BL26" s="190"/>
      <c r="BM26" s="190"/>
      <c r="BN26" s="190"/>
      <c r="BO26" s="190"/>
      <c r="BP26" s="190"/>
    </row>
    <row r="27" spans="1:69" ht="19.5" customHeight="1">
      <c r="A27" s="1121"/>
      <c r="B27" s="1122"/>
      <c r="C27" s="1122"/>
      <c r="D27" s="1123"/>
      <c r="E27" s="554" t="s">
        <v>749</v>
      </c>
      <c r="F27" s="554"/>
      <c r="G27" s="633"/>
      <c r="H27" s="633"/>
      <c r="I27" s="554" t="s">
        <v>305</v>
      </c>
      <c r="J27" s="554"/>
      <c r="K27" s="633"/>
      <c r="L27" s="633"/>
      <c r="M27" s="554" t="s">
        <v>308</v>
      </c>
      <c r="N27" s="554"/>
      <c r="O27" s="633"/>
      <c r="P27" s="633"/>
      <c r="Q27" s="506"/>
      <c r="R27" s="506"/>
      <c r="S27" s="633"/>
      <c r="T27" s="633"/>
      <c r="U27" s="506"/>
      <c r="V27" s="506"/>
      <c r="W27" s="633"/>
      <c r="X27" s="633"/>
      <c r="Y27" s="610" t="s">
        <v>725</v>
      </c>
      <c r="Z27" s="610"/>
      <c r="AA27" s="611"/>
      <c r="AB27" s="833"/>
      <c r="AC27" s="833"/>
      <c r="AD27" s="19" t="s">
        <v>751</v>
      </c>
      <c r="AE27" s="833"/>
      <c r="AF27" s="833"/>
      <c r="AG27" s="19"/>
      <c r="AH27" s="19"/>
      <c r="AI27" s="90"/>
      <c r="AM27" s="190"/>
      <c r="AN27" s="190"/>
      <c r="AO27" s="190"/>
      <c r="AP27" s="190"/>
      <c r="AQ27" s="190"/>
      <c r="AR27" s="120"/>
      <c r="AS27" s="122" t="s">
        <v>1359</v>
      </c>
      <c r="AT27" s="190"/>
      <c r="AU27" s="190"/>
      <c r="AV27" s="190"/>
      <c r="AW27" s="190"/>
      <c r="AX27" s="190"/>
      <c r="AY27" s="190"/>
      <c r="AZ27" s="190"/>
      <c r="BA27" s="190"/>
      <c r="BB27" s="190"/>
      <c r="BC27" s="190"/>
      <c r="BD27" s="190"/>
      <c r="BE27" s="190"/>
      <c r="BF27" s="190"/>
      <c r="BG27" s="190"/>
      <c r="BH27" s="190"/>
      <c r="BI27" s="190"/>
      <c r="BJ27" s="190"/>
      <c r="BK27" s="190"/>
      <c r="BL27" s="190"/>
      <c r="BM27" s="190"/>
      <c r="BN27" s="190"/>
      <c r="BO27" s="190"/>
      <c r="BP27" s="190"/>
    </row>
    <row r="28" spans="1:69" ht="19.5" customHeight="1">
      <c r="A28" s="1121" t="s">
        <v>1344</v>
      </c>
      <c r="B28" s="1122"/>
      <c r="C28" s="1122"/>
      <c r="D28" s="1123"/>
      <c r="E28" s="1051" t="s">
        <v>722</v>
      </c>
      <c r="F28" s="1051"/>
      <c r="G28" s="633"/>
      <c r="H28" s="633"/>
      <c r="I28" s="554" t="s">
        <v>306</v>
      </c>
      <c r="J28" s="554"/>
      <c r="K28" s="633"/>
      <c r="L28" s="633"/>
      <c r="M28" s="554" t="s">
        <v>724</v>
      </c>
      <c r="N28" s="554"/>
      <c r="O28" s="633"/>
      <c r="P28" s="633"/>
      <c r="Q28" s="506"/>
      <c r="R28" s="506"/>
      <c r="S28" s="633"/>
      <c r="T28" s="633"/>
      <c r="U28" s="506"/>
      <c r="V28" s="506"/>
      <c r="W28" s="633"/>
      <c r="X28" s="633"/>
      <c r="Y28" s="516"/>
      <c r="Z28" s="516"/>
      <c r="AA28" s="824"/>
      <c r="AB28" s="833"/>
      <c r="AC28" s="833"/>
      <c r="AD28" s="833"/>
      <c r="AE28" s="833"/>
      <c r="AF28" s="833"/>
      <c r="AG28" s="833"/>
      <c r="AH28" s="19"/>
      <c r="AI28" s="90"/>
      <c r="AM28" s="190"/>
      <c r="AN28" s="190"/>
      <c r="AO28" s="190"/>
      <c r="AP28" s="190"/>
      <c r="AQ28" s="190"/>
      <c r="AR28" s="190"/>
      <c r="AS28" s="190" t="s">
        <v>1112</v>
      </c>
      <c r="AT28" s="190"/>
      <c r="AU28" s="190"/>
      <c r="AV28" s="190"/>
      <c r="AW28" s="190"/>
      <c r="AX28" s="190"/>
      <c r="AY28" s="190"/>
      <c r="AZ28" s="190"/>
      <c r="BA28" s="190"/>
      <c r="BB28" s="190"/>
      <c r="BC28" s="190"/>
      <c r="BD28" s="190"/>
      <c r="BE28" s="190"/>
      <c r="BF28" s="190"/>
      <c r="BG28" s="190"/>
      <c r="BH28" s="190"/>
      <c r="BI28" s="190"/>
      <c r="BJ28" s="190"/>
      <c r="BK28" s="190"/>
      <c r="BL28" s="190"/>
      <c r="BM28" s="190"/>
      <c r="BN28" s="190"/>
      <c r="BO28" s="190"/>
      <c r="BP28" s="190"/>
    </row>
    <row r="29" spans="1:69" ht="19.5" customHeight="1" thickBot="1">
      <c r="A29" s="1124"/>
      <c r="B29" s="1125"/>
      <c r="C29" s="1125"/>
      <c r="D29" s="1126"/>
      <c r="E29" s="568" t="s">
        <v>753</v>
      </c>
      <c r="F29" s="568"/>
      <c r="G29" s="616"/>
      <c r="H29" s="616"/>
      <c r="I29" s="568" t="s">
        <v>726</v>
      </c>
      <c r="J29" s="568"/>
      <c r="K29" s="616"/>
      <c r="L29" s="616"/>
      <c r="M29" s="568" t="s">
        <v>309</v>
      </c>
      <c r="N29" s="568"/>
      <c r="O29" s="616"/>
      <c r="P29" s="616"/>
      <c r="Q29" s="507"/>
      <c r="R29" s="507"/>
      <c r="S29" s="616"/>
      <c r="T29" s="616"/>
      <c r="U29" s="507"/>
      <c r="V29" s="507"/>
      <c r="W29" s="616"/>
      <c r="X29" s="616"/>
      <c r="Y29" s="1115"/>
      <c r="Z29" s="1116"/>
      <c r="AA29" s="1117"/>
      <c r="AB29" s="282" t="s">
        <v>572</v>
      </c>
      <c r="AC29" s="648" t="s">
        <v>629</v>
      </c>
      <c r="AD29" s="648"/>
      <c r="AE29" s="648"/>
      <c r="AF29" s="648"/>
      <c r="AG29" s="648"/>
      <c r="AH29" s="100"/>
      <c r="AI29" s="102"/>
      <c r="AM29" s="192" t="s">
        <v>1346</v>
      </c>
      <c r="AN29" s="190"/>
      <c r="AO29" s="190"/>
      <c r="AP29" s="190"/>
      <c r="AQ29" s="190"/>
      <c r="AR29" s="190" t="s">
        <v>1109</v>
      </c>
      <c r="AS29" s="190"/>
      <c r="AU29" s="190"/>
      <c r="AV29" s="190"/>
      <c r="AW29" s="190"/>
      <c r="AX29" s="190"/>
      <c r="AY29" s="190"/>
      <c r="AZ29" s="190"/>
      <c r="BA29" s="190"/>
      <c r="BB29" s="190"/>
      <c r="BC29" s="190"/>
      <c r="BD29" s="190"/>
      <c r="BE29" s="190"/>
      <c r="BF29" s="190"/>
      <c r="BG29" s="190"/>
      <c r="BH29" s="190"/>
      <c r="BI29" s="190"/>
      <c r="BJ29" s="190"/>
      <c r="BK29" s="190"/>
      <c r="BL29" s="190"/>
      <c r="BM29" s="190"/>
      <c r="BN29" s="190"/>
      <c r="BO29" s="190"/>
      <c r="BP29" s="190"/>
    </row>
    <row r="30" spans="1:69" ht="19.5" customHeight="1">
      <c r="A30" s="1137" t="s">
        <v>498</v>
      </c>
      <c r="B30" s="1127"/>
      <c r="C30" s="1127"/>
      <c r="D30" s="1127"/>
      <c r="E30" s="1127" t="s">
        <v>524</v>
      </c>
      <c r="F30" s="1127"/>
      <c r="G30" s="1127"/>
      <c r="H30" s="1127"/>
      <c r="I30" s="1127"/>
      <c r="J30" s="1127"/>
      <c r="K30" s="1127"/>
      <c r="L30" s="1127"/>
      <c r="M30" s="1127"/>
      <c r="N30" s="1127"/>
      <c r="O30" s="1127"/>
      <c r="P30" s="1127"/>
      <c r="Q30" s="1127" t="s">
        <v>525</v>
      </c>
      <c r="R30" s="1127"/>
      <c r="S30" s="1127"/>
      <c r="T30" s="1127" t="s">
        <v>526</v>
      </c>
      <c r="U30" s="1127"/>
      <c r="V30" s="1127"/>
      <c r="W30" s="1127"/>
      <c r="X30" s="1127"/>
      <c r="Y30" s="1127"/>
      <c r="Z30" s="1127"/>
      <c r="AA30" s="1127"/>
      <c r="AB30" s="1127"/>
      <c r="AC30" s="1127" t="s">
        <v>527</v>
      </c>
      <c r="AD30" s="1127"/>
      <c r="AE30" s="1127"/>
      <c r="AF30" s="1127" t="s">
        <v>902</v>
      </c>
      <c r="AG30" s="1127"/>
      <c r="AH30" s="1127"/>
      <c r="AI30" s="1130"/>
      <c r="AM30" s="190"/>
      <c r="AN30" s="190"/>
      <c r="AO30" s="190"/>
      <c r="AP30" s="190"/>
      <c r="AQ30" s="190"/>
      <c r="AR30" s="190"/>
      <c r="AS30" s="190"/>
      <c r="AT30" s="190"/>
      <c r="AU30" s="190"/>
      <c r="AV30" s="190"/>
      <c r="AW30" s="190"/>
      <c r="AX30" s="190"/>
      <c r="AY30" s="190"/>
      <c r="AZ30" s="190"/>
      <c r="BA30" s="190"/>
      <c r="BB30" s="190"/>
      <c r="BC30" s="190"/>
      <c r="BD30" s="190"/>
      <c r="BE30" s="190"/>
      <c r="BF30" s="190"/>
      <c r="BG30" s="190"/>
      <c r="BH30" s="190"/>
      <c r="BI30" s="190"/>
      <c r="BJ30" s="190"/>
      <c r="BK30" s="190"/>
      <c r="BL30" s="190"/>
      <c r="BM30" s="190"/>
      <c r="BN30" s="190"/>
      <c r="BO30" s="190"/>
      <c r="BP30" s="190"/>
    </row>
    <row r="31" spans="1:69" ht="19.5" customHeight="1">
      <c r="A31" s="1137"/>
      <c r="B31" s="1127"/>
      <c r="C31" s="1127"/>
      <c r="D31" s="1127"/>
      <c r="E31" s="766" t="s">
        <v>499</v>
      </c>
      <c r="F31" s="766"/>
      <c r="G31" s="766"/>
      <c r="H31" s="766"/>
      <c r="I31" s="766"/>
      <c r="J31" s="766"/>
      <c r="K31" s="766"/>
      <c r="L31" s="766"/>
      <c r="M31" s="766"/>
      <c r="N31" s="766"/>
      <c r="O31" s="766"/>
      <c r="P31" s="766"/>
      <c r="Q31" s="766" t="s">
        <v>48</v>
      </c>
      <c r="R31" s="766"/>
      <c r="S31" s="766"/>
      <c r="T31" s="766" t="s">
        <v>49</v>
      </c>
      <c r="U31" s="766"/>
      <c r="V31" s="766"/>
      <c r="W31" s="766"/>
      <c r="X31" s="766"/>
      <c r="Y31" s="766"/>
      <c r="Z31" s="766"/>
      <c r="AA31" s="766"/>
      <c r="AB31" s="766"/>
      <c r="AC31" s="766"/>
      <c r="AD31" s="766"/>
      <c r="AE31" s="766"/>
      <c r="AF31" s="506"/>
      <c r="AG31" s="506"/>
      <c r="AH31" s="506"/>
      <c r="AI31" s="825"/>
      <c r="AM31" s="120" t="s">
        <v>498</v>
      </c>
      <c r="AN31" s="120"/>
      <c r="AO31" s="120"/>
      <c r="AP31" s="120"/>
      <c r="AQ31" s="120"/>
      <c r="AR31" s="120"/>
      <c r="AS31" s="120"/>
      <c r="AT31" s="190"/>
      <c r="AU31" s="190"/>
      <c r="AV31" s="190"/>
      <c r="AW31" s="190"/>
      <c r="AX31" s="190"/>
      <c r="AY31" s="190"/>
      <c r="AZ31" s="190"/>
      <c r="BA31" s="190"/>
      <c r="BB31" s="190"/>
      <c r="BC31" s="190"/>
      <c r="BD31" s="190"/>
      <c r="BE31" s="190"/>
      <c r="BF31" s="190"/>
      <c r="BG31" s="190"/>
      <c r="BH31" s="190"/>
      <c r="BI31" s="190"/>
      <c r="BJ31" s="190"/>
      <c r="BK31" s="190"/>
      <c r="BL31" s="190"/>
      <c r="BM31" s="190"/>
      <c r="BN31" s="190"/>
      <c r="BO31" s="190"/>
      <c r="BP31" s="190"/>
    </row>
    <row r="32" spans="1:69" ht="19.5" customHeight="1">
      <c r="A32" s="1137"/>
      <c r="B32" s="1127"/>
      <c r="C32" s="1127"/>
      <c r="D32" s="1127"/>
      <c r="E32" s="766" t="s">
        <v>718</v>
      </c>
      <c r="F32" s="766"/>
      <c r="G32" s="766"/>
      <c r="H32" s="766"/>
      <c r="I32" s="766"/>
      <c r="J32" s="766"/>
      <c r="K32" s="766"/>
      <c r="L32" s="766"/>
      <c r="M32" s="766"/>
      <c r="N32" s="766"/>
      <c r="O32" s="766"/>
      <c r="P32" s="766"/>
      <c r="Q32" s="766" t="s">
        <v>50</v>
      </c>
      <c r="R32" s="766"/>
      <c r="S32" s="766"/>
      <c r="T32" s="766" t="s">
        <v>51</v>
      </c>
      <c r="U32" s="766"/>
      <c r="V32" s="766"/>
      <c r="W32" s="766"/>
      <c r="X32" s="766"/>
      <c r="Y32" s="766"/>
      <c r="Z32" s="766"/>
      <c r="AA32" s="766"/>
      <c r="AB32" s="766"/>
      <c r="AC32" s="766"/>
      <c r="AD32" s="766"/>
      <c r="AE32" s="766"/>
      <c r="AF32" s="506"/>
      <c r="AG32" s="506"/>
      <c r="AH32" s="506"/>
      <c r="AI32" s="825"/>
      <c r="AM32" s="120"/>
      <c r="AN32" s="120"/>
      <c r="AO32" s="120"/>
      <c r="AQ32" s="120"/>
      <c r="AR32" s="120" t="s">
        <v>1113</v>
      </c>
      <c r="AS32" s="120"/>
    </row>
    <row r="33" spans="1:68" ht="19.5" customHeight="1">
      <c r="A33" s="1137"/>
      <c r="B33" s="1127"/>
      <c r="C33" s="1127"/>
      <c r="D33" s="1127"/>
      <c r="E33" s="766" t="s">
        <v>500</v>
      </c>
      <c r="F33" s="766"/>
      <c r="G33" s="766"/>
      <c r="H33" s="766"/>
      <c r="I33" s="766"/>
      <c r="J33" s="766"/>
      <c r="K33" s="766"/>
      <c r="L33" s="766"/>
      <c r="M33" s="766"/>
      <c r="N33" s="766"/>
      <c r="O33" s="766"/>
      <c r="P33" s="766"/>
      <c r="Q33" s="766" t="s">
        <v>50</v>
      </c>
      <c r="R33" s="766"/>
      <c r="S33" s="766"/>
      <c r="T33" s="766" t="s">
        <v>517</v>
      </c>
      <c r="U33" s="766"/>
      <c r="V33" s="766"/>
      <c r="W33" s="766"/>
      <c r="X33" s="766"/>
      <c r="Y33" s="766"/>
      <c r="Z33" s="766"/>
      <c r="AA33" s="766"/>
      <c r="AB33" s="766"/>
      <c r="AC33" s="1128" t="s">
        <v>51</v>
      </c>
      <c r="AD33" s="769"/>
      <c r="AE33" s="1129"/>
      <c r="AF33" s="506"/>
      <c r="AG33" s="506"/>
      <c r="AH33" s="506"/>
      <c r="AI33" s="825"/>
      <c r="AM33" s="120"/>
      <c r="AN33" s="120"/>
      <c r="AO33" s="120"/>
      <c r="AQ33" s="120"/>
      <c r="AR33" s="120" t="s">
        <v>1252</v>
      </c>
      <c r="AS33" s="120"/>
    </row>
    <row r="34" spans="1:68" ht="19.5" customHeight="1">
      <c r="A34" s="1137"/>
      <c r="B34" s="1127"/>
      <c r="C34" s="1127"/>
      <c r="D34" s="1127"/>
      <c r="E34" s="766" t="s">
        <v>501</v>
      </c>
      <c r="F34" s="766"/>
      <c r="G34" s="766"/>
      <c r="H34" s="766"/>
      <c r="I34" s="766"/>
      <c r="J34" s="766"/>
      <c r="K34" s="766"/>
      <c r="L34" s="766"/>
      <c r="M34" s="766"/>
      <c r="N34" s="766"/>
      <c r="O34" s="766"/>
      <c r="P34" s="766"/>
      <c r="Q34" s="766" t="s">
        <v>50</v>
      </c>
      <c r="R34" s="766"/>
      <c r="S34" s="766"/>
      <c r="T34" s="766" t="s">
        <v>51</v>
      </c>
      <c r="U34" s="766"/>
      <c r="V34" s="766"/>
      <c r="W34" s="766"/>
      <c r="X34" s="766"/>
      <c r="Y34" s="766"/>
      <c r="Z34" s="766"/>
      <c r="AA34" s="766"/>
      <c r="AB34" s="766"/>
      <c r="AC34" s="766"/>
      <c r="AD34" s="766"/>
      <c r="AE34" s="766"/>
      <c r="AF34" s="506"/>
      <c r="AG34" s="506"/>
      <c r="AH34" s="506"/>
      <c r="AI34" s="825"/>
      <c r="AM34" s="120"/>
      <c r="AN34" s="120"/>
      <c r="AO34" s="120"/>
      <c r="AQ34" s="190" t="s">
        <v>1056</v>
      </c>
      <c r="AR34" s="190" t="s">
        <v>1114</v>
      </c>
      <c r="AS34" s="190"/>
    </row>
    <row r="35" spans="1:68" ht="19.5" customHeight="1">
      <c r="A35" s="1137"/>
      <c r="B35" s="1127"/>
      <c r="C35" s="1127"/>
      <c r="D35" s="1127"/>
      <c r="E35" s="766" t="s">
        <v>502</v>
      </c>
      <c r="F35" s="766"/>
      <c r="G35" s="766"/>
      <c r="H35" s="766"/>
      <c r="I35" s="766"/>
      <c r="J35" s="766"/>
      <c r="K35" s="766"/>
      <c r="L35" s="766"/>
      <c r="M35" s="766"/>
      <c r="N35" s="766"/>
      <c r="O35" s="766"/>
      <c r="P35" s="766"/>
      <c r="Q35" s="766" t="s">
        <v>50</v>
      </c>
      <c r="R35" s="766"/>
      <c r="S35" s="766"/>
      <c r="T35" s="766" t="s">
        <v>518</v>
      </c>
      <c r="U35" s="766"/>
      <c r="V35" s="766"/>
      <c r="W35" s="766"/>
      <c r="X35" s="766"/>
      <c r="Y35" s="766"/>
      <c r="Z35" s="766"/>
      <c r="AA35" s="766"/>
      <c r="AB35" s="766"/>
      <c r="AC35" s="1128" t="s">
        <v>51</v>
      </c>
      <c r="AD35" s="769"/>
      <c r="AE35" s="1129"/>
      <c r="AF35" s="506"/>
      <c r="AG35" s="506"/>
      <c r="AH35" s="506"/>
      <c r="AI35" s="825"/>
      <c r="AM35" s="190"/>
      <c r="AN35" s="190"/>
      <c r="AO35" s="190"/>
    </row>
    <row r="36" spans="1:68" ht="19.5" customHeight="1">
      <c r="A36" s="1137"/>
      <c r="B36" s="1127"/>
      <c r="C36" s="1127"/>
      <c r="D36" s="1127"/>
      <c r="E36" s="766" t="s">
        <v>503</v>
      </c>
      <c r="F36" s="766"/>
      <c r="G36" s="766"/>
      <c r="H36" s="766"/>
      <c r="I36" s="766"/>
      <c r="J36" s="766"/>
      <c r="K36" s="766"/>
      <c r="L36" s="766"/>
      <c r="M36" s="766"/>
      <c r="N36" s="766"/>
      <c r="O36" s="766"/>
      <c r="P36" s="766"/>
      <c r="Q36" s="766" t="s">
        <v>50</v>
      </c>
      <c r="R36" s="766"/>
      <c r="S36" s="766"/>
      <c r="T36" s="766" t="s">
        <v>519</v>
      </c>
      <c r="U36" s="766"/>
      <c r="V36" s="766"/>
      <c r="W36" s="766"/>
      <c r="X36" s="766"/>
      <c r="Y36" s="766"/>
      <c r="Z36" s="766"/>
      <c r="AA36" s="766"/>
      <c r="AB36" s="766"/>
      <c r="AC36" s="766" t="s">
        <v>51</v>
      </c>
      <c r="AD36" s="766"/>
      <c r="AE36" s="766"/>
      <c r="AF36" s="506"/>
      <c r="AG36" s="506"/>
      <c r="AH36" s="506"/>
      <c r="AI36" s="825"/>
    </row>
    <row r="37" spans="1:68" ht="19.5" customHeight="1">
      <c r="A37" s="1137"/>
      <c r="B37" s="1127"/>
      <c r="C37" s="1127"/>
      <c r="D37" s="1127"/>
      <c r="E37" s="766" t="s">
        <v>504</v>
      </c>
      <c r="F37" s="766"/>
      <c r="G37" s="766"/>
      <c r="H37" s="766"/>
      <c r="I37" s="766"/>
      <c r="J37" s="766"/>
      <c r="K37" s="766"/>
      <c r="L37" s="766"/>
      <c r="M37" s="766"/>
      <c r="N37" s="766"/>
      <c r="O37" s="766"/>
      <c r="P37" s="766"/>
      <c r="Q37" s="766" t="s">
        <v>512</v>
      </c>
      <c r="R37" s="766"/>
      <c r="S37" s="766"/>
      <c r="T37" s="766" t="s">
        <v>947</v>
      </c>
      <c r="U37" s="766"/>
      <c r="V37" s="766"/>
      <c r="W37" s="766"/>
      <c r="X37" s="766"/>
      <c r="Y37" s="766"/>
      <c r="Z37" s="766"/>
      <c r="AA37" s="766"/>
      <c r="AB37" s="766"/>
      <c r="AC37" s="766"/>
      <c r="AD37" s="766"/>
      <c r="AE37" s="766"/>
      <c r="AF37" s="506"/>
      <c r="AG37" s="506"/>
      <c r="AH37" s="506"/>
      <c r="AI37" s="825"/>
    </row>
    <row r="38" spans="1:68" ht="19.5" customHeight="1">
      <c r="A38" s="1137"/>
      <c r="B38" s="1127"/>
      <c r="C38" s="1127"/>
      <c r="D38" s="1127"/>
      <c r="E38" s="766" t="s">
        <v>505</v>
      </c>
      <c r="F38" s="766"/>
      <c r="G38" s="766"/>
      <c r="H38" s="766"/>
      <c r="I38" s="766"/>
      <c r="J38" s="766"/>
      <c r="K38" s="766"/>
      <c r="L38" s="766"/>
      <c r="M38" s="766"/>
      <c r="N38" s="766"/>
      <c r="O38" s="766"/>
      <c r="P38" s="766"/>
      <c r="Q38" s="766" t="s">
        <v>50</v>
      </c>
      <c r="R38" s="766"/>
      <c r="S38" s="766"/>
      <c r="T38" s="766" t="s">
        <v>51</v>
      </c>
      <c r="U38" s="766"/>
      <c r="V38" s="766"/>
      <c r="W38" s="766"/>
      <c r="X38" s="766"/>
      <c r="Y38" s="766"/>
      <c r="Z38" s="766"/>
      <c r="AA38" s="766"/>
      <c r="AB38" s="766"/>
      <c r="AC38" s="766"/>
      <c r="AD38" s="766"/>
      <c r="AE38" s="766"/>
      <c r="AF38" s="506"/>
      <c r="AG38" s="506"/>
      <c r="AH38" s="506"/>
      <c r="AI38" s="825"/>
    </row>
    <row r="39" spans="1:68" ht="19.5" customHeight="1">
      <c r="A39" s="1137"/>
      <c r="B39" s="1127"/>
      <c r="C39" s="1127"/>
      <c r="D39" s="1127"/>
      <c r="E39" s="766" t="s">
        <v>506</v>
      </c>
      <c r="F39" s="766"/>
      <c r="G39" s="766"/>
      <c r="H39" s="766"/>
      <c r="I39" s="766"/>
      <c r="J39" s="766"/>
      <c r="K39" s="766"/>
      <c r="L39" s="766"/>
      <c r="M39" s="766"/>
      <c r="N39" s="766"/>
      <c r="O39" s="766"/>
      <c r="P39" s="766"/>
      <c r="Q39" s="766" t="s">
        <v>512</v>
      </c>
      <c r="R39" s="766"/>
      <c r="S39" s="766"/>
      <c r="T39" s="766" t="s">
        <v>520</v>
      </c>
      <c r="U39" s="766"/>
      <c r="V39" s="766"/>
      <c r="W39" s="766"/>
      <c r="X39" s="766"/>
      <c r="Y39" s="766"/>
      <c r="Z39" s="766"/>
      <c r="AA39" s="766"/>
      <c r="AB39" s="766"/>
      <c r="AC39" s="1128" t="s">
        <v>523</v>
      </c>
      <c r="AD39" s="769"/>
      <c r="AE39" s="1129"/>
      <c r="AF39" s="506"/>
      <c r="AG39" s="506"/>
      <c r="AH39" s="506"/>
      <c r="AI39" s="825"/>
    </row>
    <row r="40" spans="1:68" ht="19.5" customHeight="1">
      <c r="A40" s="1137"/>
      <c r="B40" s="1127"/>
      <c r="C40" s="1127"/>
      <c r="D40" s="1127"/>
      <c r="E40" s="766" t="s">
        <v>507</v>
      </c>
      <c r="F40" s="766"/>
      <c r="G40" s="766"/>
      <c r="H40" s="766"/>
      <c r="I40" s="766"/>
      <c r="J40" s="766"/>
      <c r="K40" s="766"/>
      <c r="L40" s="766"/>
      <c r="M40" s="766"/>
      <c r="N40" s="766"/>
      <c r="O40" s="766"/>
      <c r="P40" s="766"/>
      <c r="Q40" s="766" t="s">
        <v>512</v>
      </c>
      <c r="R40" s="766"/>
      <c r="S40" s="766"/>
      <c r="T40" s="766" t="s">
        <v>520</v>
      </c>
      <c r="U40" s="766"/>
      <c r="V40" s="766"/>
      <c r="W40" s="766"/>
      <c r="X40" s="766"/>
      <c r="Y40" s="766"/>
      <c r="Z40" s="766"/>
      <c r="AA40" s="766"/>
      <c r="AB40" s="766"/>
      <c r="AC40" s="766" t="s">
        <v>523</v>
      </c>
      <c r="AD40" s="766"/>
      <c r="AE40" s="766"/>
      <c r="AF40" s="506"/>
      <c r="AG40" s="506"/>
      <c r="AH40" s="506"/>
      <c r="AI40" s="825"/>
    </row>
    <row r="41" spans="1:68" ht="19.5" customHeight="1">
      <c r="A41" s="1137"/>
      <c r="B41" s="1127"/>
      <c r="C41" s="1127"/>
      <c r="D41" s="1127"/>
      <c r="E41" s="766" t="s">
        <v>508</v>
      </c>
      <c r="F41" s="766"/>
      <c r="G41" s="766"/>
      <c r="H41" s="766"/>
      <c r="I41" s="766"/>
      <c r="J41" s="766"/>
      <c r="K41" s="766"/>
      <c r="L41" s="766"/>
      <c r="M41" s="766"/>
      <c r="N41" s="766"/>
      <c r="O41" s="766"/>
      <c r="P41" s="766"/>
      <c r="Q41" s="766" t="s">
        <v>50</v>
      </c>
      <c r="R41" s="766"/>
      <c r="S41" s="766"/>
      <c r="T41" s="766" t="s">
        <v>521</v>
      </c>
      <c r="U41" s="766"/>
      <c r="V41" s="766"/>
      <c r="W41" s="766"/>
      <c r="X41" s="766"/>
      <c r="Y41" s="766"/>
      <c r="Z41" s="766"/>
      <c r="AA41" s="766"/>
      <c r="AB41" s="766"/>
      <c r="AC41" s="766" t="s">
        <v>51</v>
      </c>
      <c r="AD41" s="766"/>
      <c r="AE41" s="766"/>
      <c r="AF41" s="506"/>
      <c r="AG41" s="506"/>
      <c r="AH41" s="506"/>
      <c r="AI41" s="825"/>
    </row>
    <row r="42" spans="1:68" ht="19.5" customHeight="1">
      <c r="A42" s="1137"/>
      <c r="B42" s="1127"/>
      <c r="C42" s="1127"/>
      <c r="D42" s="1127"/>
      <c r="E42" s="766" t="s">
        <v>509</v>
      </c>
      <c r="F42" s="766"/>
      <c r="G42" s="766"/>
      <c r="H42" s="766"/>
      <c r="I42" s="766"/>
      <c r="J42" s="766"/>
      <c r="K42" s="766"/>
      <c r="L42" s="766"/>
      <c r="M42" s="766"/>
      <c r="N42" s="766"/>
      <c r="O42" s="766"/>
      <c r="P42" s="766"/>
      <c r="Q42" s="766" t="s">
        <v>52</v>
      </c>
      <c r="R42" s="766"/>
      <c r="S42" s="766"/>
      <c r="T42" s="766" t="s">
        <v>53</v>
      </c>
      <c r="U42" s="766"/>
      <c r="V42" s="766"/>
      <c r="W42" s="766"/>
      <c r="X42" s="766"/>
      <c r="Y42" s="766"/>
      <c r="Z42" s="766"/>
      <c r="AA42" s="766"/>
      <c r="AB42" s="766"/>
      <c r="AC42" s="766"/>
      <c r="AD42" s="766"/>
      <c r="AE42" s="766"/>
      <c r="AF42" s="506"/>
      <c r="AG42" s="506"/>
      <c r="AH42" s="506"/>
      <c r="AI42" s="825"/>
    </row>
    <row r="43" spans="1:68" ht="19.5" customHeight="1" thickBot="1">
      <c r="A43" s="1137"/>
      <c r="B43" s="1127"/>
      <c r="C43" s="1127"/>
      <c r="D43" s="1127"/>
      <c r="E43" s="1112" t="s">
        <v>510</v>
      </c>
      <c r="F43" s="1112"/>
      <c r="G43" s="1112"/>
      <c r="H43" s="1112"/>
      <c r="I43" s="1112"/>
      <c r="J43" s="1112"/>
      <c r="K43" s="1112"/>
      <c r="L43" s="1112"/>
      <c r="M43" s="1112"/>
      <c r="N43" s="1112"/>
      <c r="O43" s="1112"/>
      <c r="P43" s="1112"/>
      <c r="Q43" s="1112" t="s">
        <v>48</v>
      </c>
      <c r="R43" s="1112"/>
      <c r="S43" s="1112"/>
      <c r="T43" s="1112" t="s">
        <v>49</v>
      </c>
      <c r="U43" s="1112"/>
      <c r="V43" s="1112"/>
      <c r="W43" s="1112"/>
      <c r="X43" s="1112"/>
      <c r="Y43" s="1112"/>
      <c r="Z43" s="1112"/>
      <c r="AA43" s="1112"/>
      <c r="AB43" s="1112"/>
      <c r="AC43" s="1112"/>
      <c r="AD43" s="1112"/>
      <c r="AE43" s="1112"/>
      <c r="AF43" s="507"/>
      <c r="AG43" s="507"/>
      <c r="AH43" s="507"/>
      <c r="AI43" s="812"/>
      <c r="AQ43" s="190"/>
      <c r="AR43" s="190"/>
      <c r="AS43" s="190"/>
      <c r="AT43" s="190"/>
      <c r="AU43" s="190"/>
      <c r="AV43" s="190"/>
      <c r="AW43" s="190"/>
      <c r="AX43" s="190"/>
      <c r="AY43" s="190"/>
      <c r="AZ43" s="190"/>
      <c r="BA43" s="190"/>
      <c r="BB43" s="190"/>
      <c r="BC43" s="190"/>
      <c r="BD43" s="190"/>
      <c r="BE43" s="190"/>
      <c r="BF43" s="190"/>
      <c r="BG43" s="190"/>
      <c r="BH43" s="190"/>
      <c r="BI43" s="190"/>
      <c r="BJ43" s="190"/>
      <c r="BK43" s="190"/>
      <c r="BL43" s="190"/>
      <c r="BM43" s="190"/>
      <c r="BN43" s="190"/>
      <c r="BO43" s="190"/>
      <c r="BP43" s="190"/>
    </row>
    <row r="44" spans="1:68" ht="19.5" customHeight="1" thickBot="1">
      <c r="A44" s="1138"/>
      <c r="B44" s="1139"/>
      <c r="C44" s="1139"/>
      <c r="D44" s="1139"/>
      <c r="E44" s="1114"/>
      <c r="F44" s="1114"/>
      <c r="G44" s="1114"/>
      <c r="H44" s="1114"/>
      <c r="I44" s="1114"/>
      <c r="J44" s="1114"/>
      <c r="K44" s="1114"/>
      <c r="L44" s="1114"/>
      <c r="M44" s="1114"/>
      <c r="N44" s="1114"/>
      <c r="O44" s="1114"/>
      <c r="P44" s="1114"/>
      <c r="Q44" s="1114"/>
      <c r="R44" s="1114"/>
      <c r="S44" s="1114"/>
      <c r="T44" s="1114"/>
      <c r="U44" s="1114"/>
      <c r="V44" s="1114"/>
      <c r="W44" s="1114"/>
      <c r="X44" s="1114"/>
      <c r="Y44" s="1114"/>
      <c r="Z44" s="1114"/>
      <c r="AA44" s="1114"/>
      <c r="AB44" s="1114"/>
      <c r="AC44" s="1113" t="s">
        <v>646</v>
      </c>
      <c r="AD44" s="1113"/>
      <c r="AE44" s="1113"/>
      <c r="AF44" s="1151" t="str">
        <f>IF(SUM(AF31:AI43)=0,"",SUM(AF31:AI43))</f>
        <v/>
      </c>
      <c r="AG44" s="1151"/>
      <c r="AH44" s="1151"/>
      <c r="AI44" s="1152"/>
      <c r="AP44" s="190"/>
      <c r="AQ44" s="13"/>
      <c r="AR44" s="13"/>
      <c r="AS44" s="190"/>
      <c r="AT44" s="190"/>
      <c r="AU44" s="190"/>
      <c r="AV44" s="190"/>
      <c r="AW44" s="190"/>
      <c r="AX44" s="190"/>
      <c r="AY44" s="190"/>
      <c r="AZ44" s="190"/>
      <c r="BA44" s="190"/>
      <c r="BB44" s="190"/>
      <c r="BC44" s="190"/>
      <c r="BD44" s="190"/>
      <c r="BE44" s="190"/>
      <c r="BF44" s="190"/>
      <c r="BG44" s="190"/>
      <c r="BH44" s="190"/>
      <c r="BI44" s="190"/>
      <c r="BJ44" s="190"/>
      <c r="BK44" s="190"/>
      <c r="BL44" s="190"/>
      <c r="BM44" s="190"/>
      <c r="BN44" s="190"/>
      <c r="BO44" s="190"/>
      <c r="BP44" s="190"/>
    </row>
    <row r="45" spans="1:68" ht="19.5" customHeight="1">
      <c r="A45" s="1143" t="s">
        <v>631</v>
      </c>
      <c r="B45" s="1144"/>
      <c r="C45" s="1144"/>
      <c r="D45" s="1144"/>
      <c r="E45" s="1144"/>
      <c r="F45" s="1144"/>
      <c r="G45" s="34" t="s">
        <v>253</v>
      </c>
      <c r="H45" s="21" t="s">
        <v>606</v>
      </c>
      <c r="I45" s="21"/>
      <c r="J45" s="32" t="s">
        <v>253</v>
      </c>
      <c r="K45" s="21" t="s">
        <v>254</v>
      </c>
      <c r="L45" s="32" t="s">
        <v>253</v>
      </c>
      <c r="M45" s="21" t="s">
        <v>255</v>
      </c>
      <c r="N45" s="32" t="s">
        <v>253</v>
      </c>
      <c r="O45" s="21" t="s">
        <v>256</v>
      </c>
      <c r="P45" s="32" t="s">
        <v>253</v>
      </c>
      <c r="Q45" s="21" t="s">
        <v>257</v>
      </c>
      <c r="R45" s="32" t="s">
        <v>253</v>
      </c>
      <c r="S45" s="21" t="s">
        <v>258</v>
      </c>
      <c r="T45" s="32" t="s">
        <v>253</v>
      </c>
      <c r="U45" s="21" t="s">
        <v>259</v>
      </c>
      <c r="V45" s="32" t="s">
        <v>253</v>
      </c>
      <c r="W45" s="21" t="s">
        <v>260</v>
      </c>
      <c r="X45" s="32" t="s">
        <v>253</v>
      </c>
      <c r="Y45" s="21" t="s">
        <v>261</v>
      </c>
      <c r="Z45" s="21"/>
      <c r="AA45" s="21"/>
      <c r="AB45" s="21"/>
      <c r="AC45" s="21"/>
      <c r="AD45" s="21"/>
      <c r="AE45" s="21"/>
      <c r="AF45" s="21"/>
      <c r="AG45" s="21"/>
      <c r="AH45" s="21"/>
      <c r="AI45" s="84"/>
      <c r="AM45" s="216" t="s">
        <v>1056</v>
      </c>
      <c r="AN45" s="190" t="s">
        <v>1351</v>
      </c>
      <c r="AO45" s="190"/>
      <c r="AP45" s="190"/>
    </row>
    <row r="46" spans="1:68" ht="19.5" customHeight="1" thickBot="1">
      <c r="A46" s="1138" t="s">
        <v>630</v>
      </c>
      <c r="B46" s="1139"/>
      <c r="C46" s="1139"/>
      <c r="D46" s="1139"/>
      <c r="E46" s="1139"/>
      <c r="F46" s="1139"/>
      <c r="G46" s="99" t="s">
        <v>253</v>
      </c>
      <c r="H46" s="100" t="s">
        <v>606</v>
      </c>
      <c r="I46" s="100"/>
      <c r="J46" s="82" t="s">
        <v>253</v>
      </c>
      <c r="K46" s="100" t="s">
        <v>262</v>
      </c>
      <c r="L46" s="82" t="s">
        <v>253</v>
      </c>
      <c r="M46" s="100" t="s">
        <v>263</v>
      </c>
      <c r="N46" s="100"/>
      <c r="O46" s="82" t="s">
        <v>253</v>
      </c>
      <c r="P46" s="100" t="s">
        <v>264</v>
      </c>
      <c r="Q46" s="100"/>
      <c r="R46" s="82" t="s">
        <v>253</v>
      </c>
      <c r="S46" s="100" t="s">
        <v>265</v>
      </c>
      <c r="T46" s="100"/>
      <c r="U46" s="82" t="s">
        <v>253</v>
      </c>
      <c r="V46" s="100" t="s">
        <v>266</v>
      </c>
      <c r="W46" s="100"/>
      <c r="X46" s="82" t="s">
        <v>253</v>
      </c>
      <c r="Y46" s="100" t="s">
        <v>267</v>
      </c>
      <c r="Z46" s="282" t="s">
        <v>43</v>
      </c>
      <c r="AA46" s="100" t="s">
        <v>1352</v>
      </c>
      <c r="AB46" s="82"/>
      <c r="AC46" s="100"/>
      <c r="AD46" s="100"/>
      <c r="AE46" s="100"/>
      <c r="AF46" s="100"/>
      <c r="AG46" s="100"/>
      <c r="AH46" s="100"/>
      <c r="AI46" s="102"/>
      <c r="AM46" s="215"/>
      <c r="AN46" s="190"/>
      <c r="AO46" s="190"/>
    </row>
  </sheetData>
  <sheetProtection selectLockedCells="1"/>
  <customSheetViews>
    <customSheetView guid="{DA3E2843-7809-455C-A4BC-B15E27031169}" showGridLines="0">
      <selection activeCell="AA6" sqref="AA6:AI6"/>
      <pageMargins left="0.31496062992125984" right="0.31496062992125984" top="0.39370078740157483" bottom="0.51181102362204722" header="0.6692913385826772" footer="0.27559055118110237"/>
      <printOptions horizontalCentered="1"/>
      <pageSetup paperSize="9" scale="96" orientation="portrait" horizontalDpi="4294967293" r:id="rId1"/>
      <headerFooter alignWithMargins="0">
        <oddFooter>&amp;C京都府医師会地域連携パス&amp;R計画管理病院＆回復期病院へ</oddFooter>
      </headerFooter>
    </customSheetView>
    <customSheetView guid="{1546F4D9-DCE6-4EE4-BE10-3F8B30433F13}" showGridLines="0">
      <selection activeCell="AA6" sqref="AA6:AI6"/>
      <pageMargins left="0.31496062992125984" right="0.31496062992125984" top="0.39370078740157483" bottom="0.51181102362204722" header="0.6692913385826772" footer="0.27559055118110237"/>
      <printOptions horizontalCentered="1"/>
      <pageSetup paperSize="9" scale="96" orientation="portrait" horizontalDpi="4294967293" r:id="rId2"/>
      <headerFooter alignWithMargins="0">
        <oddFooter>&amp;C京都府医師会地域連携パス&amp;R計画管理病院＆回復期病院へ</oddFooter>
      </headerFooter>
    </customSheetView>
  </customSheetViews>
  <mergeCells count="174">
    <mergeCell ref="AF30:AI30"/>
    <mergeCell ref="AC39:AE39"/>
    <mergeCell ref="T35:AB35"/>
    <mergeCell ref="AF39:AI39"/>
    <mergeCell ref="AC34:AE34"/>
    <mergeCell ref="AC38:AE38"/>
    <mergeCell ref="A46:F46"/>
    <mergeCell ref="AF43:AI43"/>
    <mergeCell ref="AF44:AI44"/>
    <mergeCell ref="A30:D44"/>
    <mergeCell ref="AC43:AE43"/>
    <mergeCell ref="T40:AB40"/>
    <mergeCell ref="Q34:S34"/>
    <mergeCell ref="T33:AB33"/>
    <mergeCell ref="AC37:AE37"/>
    <mergeCell ref="Q36:S36"/>
    <mergeCell ref="AF42:AI42"/>
    <mergeCell ref="AC36:AE36"/>
    <mergeCell ref="Q37:S37"/>
    <mergeCell ref="T37:AB37"/>
    <mergeCell ref="AF34:AI34"/>
    <mergeCell ref="Q35:S35"/>
    <mergeCell ref="AF36:AI36"/>
    <mergeCell ref="AF35:AI35"/>
    <mergeCell ref="S3:T4"/>
    <mergeCell ref="AF31:AI31"/>
    <mergeCell ref="AF32:AI32"/>
    <mergeCell ref="E30:P30"/>
    <mergeCell ref="AF41:AI41"/>
    <mergeCell ref="Q39:S39"/>
    <mergeCell ref="Q31:S31"/>
    <mergeCell ref="T31:AB31"/>
    <mergeCell ref="AC31:AE31"/>
    <mergeCell ref="T36:AB36"/>
    <mergeCell ref="O25:X25"/>
    <mergeCell ref="Q33:S33"/>
    <mergeCell ref="AF33:AI33"/>
    <mergeCell ref="AC29:AG29"/>
    <mergeCell ref="E34:P34"/>
    <mergeCell ref="Y28:AA28"/>
    <mergeCell ref="AB28:AG28"/>
    <mergeCell ref="W29:X29"/>
    <mergeCell ref="U28:V28"/>
    <mergeCell ref="U29:V29"/>
    <mergeCell ref="T39:AB39"/>
    <mergeCell ref="T34:AB34"/>
    <mergeCell ref="A3:B4"/>
    <mergeCell ref="Z2:AA2"/>
    <mergeCell ref="AF3:AG4"/>
    <mergeCell ref="AH3:AI4"/>
    <mergeCell ref="U3:V4"/>
    <mergeCell ref="A45:F45"/>
    <mergeCell ref="AF37:AI37"/>
    <mergeCell ref="AF38:AI38"/>
    <mergeCell ref="AF40:AI40"/>
    <mergeCell ref="A5:D6"/>
    <mergeCell ref="W3:Y4"/>
    <mergeCell ref="Z3:AE4"/>
    <mergeCell ref="AA6:AI6"/>
    <mergeCell ref="Y22:AH22"/>
    <mergeCell ref="E5:Q6"/>
    <mergeCell ref="K29:L29"/>
    <mergeCell ref="M28:N28"/>
    <mergeCell ref="I29:J29"/>
    <mergeCell ref="I28:J28"/>
    <mergeCell ref="R5:Z5"/>
    <mergeCell ref="H3:J4"/>
    <mergeCell ref="O22:X22"/>
    <mergeCell ref="O23:X23"/>
    <mergeCell ref="O24:X24"/>
    <mergeCell ref="AA1:AI1"/>
    <mergeCell ref="A1:Z1"/>
    <mergeCell ref="A2:D2"/>
    <mergeCell ref="M2:N2"/>
    <mergeCell ref="O2:Y2"/>
    <mergeCell ref="W27:X27"/>
    <mergeCell ref="S26:T26"/>
    <mergeCell ref="Y23:AH23"/>
    <mergeCell ref="Y24:AH24"/>
    <mergeCell ref="O21:X21"/>
    <mergeCell ref="O26:P26"/>
    <mergeCell ref="Q26:R26"/>
    <mergeCell ref="AE27:AF27"/>
    <mergeCell ref="Q27:R27"/>
    <mergeCell ref="A18:D18"/>
    <mergeCell ref="A19:D19"/>
    <mergeCell ref="A20:D20"/>
    <mergeCell ref="E21:N21"/>
    <mergeCell ref="E24:N24"/>
    <mergeCell ref="A21:D25"/>
    <mergeCell ref="A7:D17"/>
    <mergeCell ref="C3:G4"/>
    <mergeCell ref="U26:V26"/>
    <mergeCell ref="R6:Z6"/>
    <mergeCell ref="AB2:AI2"/>
    <mergeCell ref="AA5:AI5"/>
    <mergeCell ref="Y25:AH25"/>
    <mergeCell ref="Y27:AA27"/>
    <mergeCell ref="Y26:AA26"/>
    <mergeCell ref="E7:AI20"/>
    <mergeCell ref="Y21:AH21"/>
    <mergeCell ref="E27:F27"/>
    <mergeCell ref="AB26:AG26"/>
    <mergeCell ref="AB27:AC27"/>
    <mergeCell ref="W26:X26"/>
    <mergeCell ref="E2:L2"/>
    <mergeCell ref="E32:P32"/>
    <mergeCell ref="Q43:S43"/>
    <mergeCell ref="T43:AB43"/>
    <mergeCell ref="Q40:S40"/>
    <mergeCell ref="AC40:AE40"/>
    <mergeCell ref="Q41:S41"/>
    <mergeCell ref="T41:AB41"/>
    <mergeCell ref="AC41:AE41"/>
    <mergeCell ref="Q30:S30"/>
    <mergeCell ref="AC32:AE32"/>
    <mergeCell ref="AC35:AE35"/>
    <mergeCell ref="AC33:AE33"/>
    <mergeCell ref="T42:AB42"/>
    <mergeCell ref="AC42:AE42"/>
    <mergeCell ref="Q42:S42"/>
    <mergeCell ref="AC30:AE30"/>
    <mergeCell ref="T32:AB32"/>
    <mergeCell ref="T30:AB30"/>
    <mergeCell ref="Q38:S38"/>
    <mergeCell ref="T38:AB38"/>
    <mergeCell ref="K3:R4"/>
    <mergeCell ref="AC44:AE44"/>
    <mergeCell ref="E44:AB44"/>
    <mergeCell ref="Y29:AA29"/>
    <mergeCell ref="M29:N29"/>
    <mergeCell ref="G29:H29"/>
    <mergeCell ref="E42:P42"/>
    <mergeCell ref="E29:F29"/>
    <mergeCell ref="A26:D27"/>
    <mergeCell ref="O29:P29"/>
    <mergeCell ref="S27:T27"/>
    <mergeCell ref="S28:T28"/>
    <mergeCell ref="Q28:R28"/>
    <mergeCell ref="U27:V27"/>
    <mergeCell ref="S29:T29"/>
    <mergeCell ref="E26:F26"/>
    <mergeCell ref="A28:D28"/>
    <mergeCell ref="A29:D29"/>
    <mergeCell ref="G27:H27"/>
    <mergeCell ref="M26:N26"/>
    <mergeCell ref="I27:J27"/>
    <mergeCell ref="K27:L27"/>
    <mergeCell ref="M27:N27"/>
    <mergeCell ref="I26:J26"/>
    <mergeCell ref="AR16:BQ17"/>
    <mergeCell ref="E38:P38"/>
    <mergeCell ref="E43:P43"/>
    <mergeCell ref="E39:P39"/>
    <mergeCell ref="E40:P40"/>
    <mergeCell ref="E41:P41"/>
    <mergeCell ref="E28:F28"/>
    <mergeCell ref="K28:L28"/>
    <mergeCell ref="E33:P33"/>
    <mergeCell ref="E35:P35"/>
    <mergeCell ref="E36:P36"/>
    <mergeCell ref="E37:P37"/>
    <mergeCell ref="K26:L26"/>
    <mergeCell ref="W28:X28"/>
    <mergeCell ref="Q29:R29"/>
    <mergeCell ref="Q32:S32"/>
    <mergeCell ref="E22:N22"/>
    <mergeCell ref="E23:N23"/>
    <mergeCell ref="G28:H28"/>
    <mergeCell ref="O28:P28"/>
    <mergeCell ref="O27:P27"/>
    <mergeCell ref="G26:H26"/>
    <mergeCell ref="E25:N25"/>
    <mergeCell ref="E31:P31"/>
  </mergeCells>
  <phoneticPr fontId="2"/>
  <dataValidations count="4">
    <dataValidation type="list" allowBlank="1" showInputMessage="1" showErrorMessage="1" sqref="AF46">
      <formula1>"○,●"</formula1>
    </dataValidation>
    <dataValidation imeMode="hiragana" allowBlank="1" showInputMessage="1" showErrorMessage="1" sqref="AB2:AI2 E7:AI20"/>
    <dataValidation imeMode="halfAlpha" allowBlank="1" showInputMessage="1" showErrorMessage="1" sqref="AA6:AI6 G26:H29 K26:L29 O26:P29 AB26:AG26 AB27:AC27 AE27:AF27"/>
    <dataValidation imeMode="fullKatakana" allowBlank="1" showInputMessage="1" showErrorMessage="1" sqref="E21:AH25"/>
  </dataValidations>
  <printOptions horizontalCentered="1"/>
  <pageMargins left="0.31496062992125984" right="0.31496062992125984" top="0.39370078740157483" bottom="0.51181102362204722" header="0.6692913385826772" footer="0.27559055118110237"/>
  <pageSetup paperSize="9" scale="65" orientation="landscape" horizontalDpi="4294967293" r:id="rId3"/>
  <headerFooter alignWithMargins="0">
    <oddFooter>&amp;C
&amp;R計画管理病院＆回復期病院へ</oddFooter>
  </headerFooter>
  <legacyDrawing r:id="rId4"/>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dimension ref="A1:DB73"/>
  <sheetViews>
    <sheetView showGridLines="0" zoomScaleNormal="100" zoomScaleSheetLayoutView="100" workbookViewId="0">
      <selection activeCell="E75" sqref="E75"/>
    </sheetView>
  </sheetViews>
  <sheetFormatPr defaultColWidth="2.625" defaultRowHeight="13.5"/>
  <sheetData>
    <row r="1" spans="1:106" ht="27.75" customHeight="1">
      <c r="C1" s="1248" t="s">
        <v>905</v>
      </c>
      <c r="D1" s="1248"/>
      <c r="E1" s="1248"/>
      <c r="F1" s="1248"/>
      <c r="G1" s="1249" t="s">
        <v>458</v>
      </c>
      <c r="H1" s="1249"/>
      <c r="I1" s="1249"/>
      <c r="J1" s="1249"/>
      <c r="K1" s="1249"/>
      <c r="L1" s="1249"/>
      <c r="M1" s="1249"/>
      <c r="N1" s="1249"/>
      <c r="O1" s="1249"/>
      <c r="P1" s="1249"/>
      <c r="Q1" s="1249"/>
      <c r="R1" s="1249"/>
      <c r="S1" s="1249"/>
      <c r="T1" s="1249"/>
      <c r="U1" s="1249"/>
      <c r="V1" s="1249"/>
      <c r="W1" s="1249"/>
      <c r="X1" s="1249"/>
      <c r="Y1" s="1249"/>
      <c r="Z1" s="1249"/>
      <c r="AA1" s="554" t="s">
        <v>682</v>
      </c>
      <c r="AB1" s="554"/>
      <c r="AC1" s="554"/>
      <c r="AD1" s="1251" t="s">
        <v>1213</v>
      </c>
      <c r="AE1" s="1252"/>
      <c r="AF1" s="1252"/>
      <c r="AG1" s="1252"/>
      <c r="AH1" s="1252"/>
      <c r="AI1" s="1252"/>
      <c r="AJ1" s="1252"/>
      <c r="AK1" s="1252"/>
      <c r="AL1" s="1252"/>
      <c r="AM1" s="1252"/>
      <c r="AN1" s="1252"/>
      <c r="AO1" s="1252"/>
      <c r="AP1" s="1252"/>
      <c r="AQ1" s="1252"/>
      <c r="AR1" s="1252"/>
      <c r="AS1" s="1252"/>
      <c r="AT1" s="1252"/>
      <c r="AU1" s="554" t="s">
        <v>787</v>
      </c>
      <c r="AV1" s="554"/>
      <c r="AW1" s="554"/>
      <c r="AX1" s="1253" t="s">
        <v>1216</v>
      </c>
      <c r="AY1" s="1253"/>
      <c r="AZ1" s="1253"/>
      <c r="BA1" s="1253"/>
      <c r="BB1" s="1253"/>
      <c r="BC1" s="1253"/>
      <c r="BD1" s="1253"/>
      <c r="BE1" s="1253"/>
      <c r="BF1" s="1253"/>
      <c r="BG1" s="1253"/>
      <c r="BH1" s="1253"/>
    </row>
    <row r="2" spans="1:106" ht="27.75" customHeight="1">
      <c r="C2" s="1248"/>
      <c r="D2" s="1248"/>
      <c r="E2" s="1248"/>
      <c r="F2" s="1248"/>
      <c r="G2" s="1249"/>
      <c r="H2" s="1249"/>
      <c r="I2" s="1249"/>
      <c r="J2" s="1249"/>
      <c r="K2" s="1249"/>
      <c r="L2" s="1249"/>
      <c r="M2" s="1249"/>
      <c r="N2" s="1249"/>
      <c r="O2" s="1249"/>
      <c r="P2" s="1249"/>
      <c r="Q2" s="1249"/>
      <c r="R2" s="1249"/>
      <c r="S2" s="1249"/>
      <c r="T2" s="1249"/>
      <c r="U2" s="1249"/>
      <c r="V2" s="1249"/>
      <c r="W2" s="1249"/>
      <c r="X2" s="1249"/>
      <c r="Y2" s="1250"/>
      <c r="Z2" s="1250"/>
      <c r="AA2" s="554" t="s">
        <v>636</v>
      </c>
      <c r="AB2" s="554"/>
      <c r="AC2" s="554"/>
      <c r="AD2" s="1254" t="s">
        <v>1214</v>
      </c>
      <c r="AE2" s="1254"/>
      <c r="AF2" s="1254"/>
      <c r="AG2" s="1254"/>
      <c r="AH2" s="1254"/>
      <c r="AI2" s="1254"/>
      <c r="AJ2" s="1254"/>
      <c r="AK2" s="1254"/>
      <c r="AL2" s="1254"/>
      <c r="AM2" s="1254"/>
      <c r="AN2" s="1254"/>
      <c r="AO2" s="1254"/>
      <c r="AP2" s="1254"/>
      <c r="AQ2" s="1254"/>
      <c r="AR2" s="1254"/>
      <c r="AS2" s="1254"/>
      <c r="AT2" s="1255"/>
      <c r="AU2" s="554" t="s">
        <v>906</v>
      </c>
      <c r="AV2" s="554"/>
      <c r="AW2" s="554"/>
      <c r="AX2" s="1238" t="s">
        <v>1217</v>
      </c>
      <c r="AY2" s="1238"/>
      <c r="AZ2" s="1238"/>
      <c r="BA2" s="1238"/>
      <c r="BB2" s="1238"/>
      <c r="BC2" s="1238"/>
      <c r="BD2" s="1238"/>
      <c r="BE2" s="1238"/>
      <c r="BF2" s="1238"/>
      <c r="BG2" s="1238"/>
      <c r="BH2" s="1238"/>
    </row>
    <row r="3" spans="1:106" ht="27.75" customHeight="1">
      <c r="C3" s="554" t="s">
        <v>469</v>
      </c>
      <c r="D3" s="554"/>
      <c r="E3" s="554"/>
      <c r="F3" s="554"/>
      <c r="G3" s="1256" t="s">
        <v>1203</v>
      </c>
      <c r="H3" s="1256"/>
      <c r="I3" s="1256"/>
      <c r="J3" s="1256"/>
      <c r="K3" s="1256"/>
      <c r="L3" s="1256"/>
      <c r="M3" s="1256"/>
      <c r="N3" s="1256"/>
      <c r="O3" s="1256"/>
      <c r="P3" s="1256"/>
      <c r="Q3" s="1256"/>
      <c r="R3" s="1256"/>
      <c r="S3" s="1256" t="s">
        <v>1122</v>
      </c>
      <c r="T3" s="1256"/>
      <c r="U3" s="1256"/>
      <c r="V3" s="1256"/>
      <c r="W3" s="1257" t="s">
        <v>1123</v>
      </c>
      <c r="X3" s="1258"/>
      <c r="Y3" s="1259" t="s">
        <v>907</v>
      </c>
      <c r="Z3" s="1260"/>
      <c r="AA3" s="611" t="s">
        <v>908</v>
      </c>
      <c r="AB3" s="554"/>
      <c r="AC3" s="554"/>
      <c r="AD3" s="1261" t="s">
        <v>1124</v>
      </c>
      <c r="AE3" s="1261"/>
      <c r="AF3" s="1261"/>
      <c r="AG3" s="1261"/>
      <c r="AH3" s="1261"/>
      <c r="AI3" s="1261"/>
      <c r="AJ3" s="1261"/>
      <c r="AK3" s="1261"/>
      <c r="AL3" s="1261"/>
      <c r="AM3" s="1261"/>
      <c r="AN3" s="1261"/>
      <c r="AO3" s="1261"/>
      <c r="AP3" s="1261"/>
      <c r="AQ3" s="1261"/>
      <c r="AR3" s="1261"/>
      <c r="AS3" s="1261"/>
      <c r="AT3" s="1262"/>
      <c r="AU3" s="554" t="s">
        <v>790</v>
      </c>
      <c r="AV3" s="554"/>
      <c r="AW3" s="554"/>
      <c r="AX3" s="1263" t="s">
        <v>1125</v>
      </c>
      <c r="AY3" s="1263"/>
      <c r="AZ3" s="1263"/>
      <c r="BA3" s="1263"/>
      <c r="BB3" s="1263"/>
      <c r="BC3" s="1263"/>
      <c r="BD3" s="1263"/>
      <c r="BE3" s="1263"/>
      <c r="BF3" s="1263"/>
      <c r="BG3" s="1263"/>
      <c r="BH3" s="1263"/>
    </row>
    <row r="4" spans="1:106" ht="27.75" customHeight="1">
      <c r="C4" s="554"/>
      <c r="D4" s="554"/>
      <c r="E4" s="554"/>
      <c r="F4" s="554"/>
      <c r="G4" s="1256"/>
      <c r="H4" s="1256"/>
      <c r="I4" s="1256"/>
      <c r="J4" s="1256"/>
      <c r="K4" s="1256"/>
      <c r="L4" s="1256"/>
      <c r="M4" s="1256"/>
      <c r="N4" s="1256"/>
      <c r="O4" s="1256"/>
      <c r="P4" s="1256"/>
      <c r="Q4" s="1256"/>
      <c r="R4" s="1256"/>
      <c r="S4" s="1264" t="s">
        <v>1212</v>
      </c>
      <c r="T4" s="1264"/>
      <c r="U4" s="1264"/>
      <c r="V4" s="1264"/>
      <c r="W4" s="1264"/>
      <c r="X4" s="1264"/>
      <c r="Y4" s="1265"/>
      <c r="Z4" s="243" t="s">
        <v>909</v>
      </c>
      <c r="AA4" s="611" t="s">
        <v>910</v>
      </c>
      <c r="AB4" s="554"/>
      <c r="AC4" s="554"/>
      <c r="AD4" s="1238" t="s">
        <v>1215</v>
      </c>
      <c r="AE4" s="1238"/>
      <c r="AF4" s="1238"/>
      <c r="AG4" s="1238"/>
      <c r="AH4" s="1238"/>
      <c r="AI4" s="1238"/>
      <c r="AJ4" s="1238"/>
      <c r="AK4" s="1238"/>
      <c r="AL4" s="1238"/>
      <c r="AM4" s="1238"/>
      <c r="AN4" s="1238"/>
      <c r="AO4" s="1238"/>
      <c r="AP4" s="1238"/>
      <c r="AQ4" s="1238"/>
      <c r="AR4" s="1238"/>
      <c r="AS4" s="1238"/>
      <c r="AT4" s="1238"/>
      <c r="AU4" s="554" t="s">
        <v>474</v>
      </c>
      <c r="AV4" s="554"/>
      <c r="AW4" s="554"/>
      <c r="AX4" s="1238" t="s">
        <v>1125</v>
      </c>
      <c r="AY4" s="1238"/>
      <c r="AZ4" s="1238"/>
      <c r="BA4" s="1238"/>
      <c r="BB4" s="1238"/>
      <c r="BC4" s="1238"/>
      <c r="BD4" s="1238"/>
      <c r="BE4" s="1238"/>
      <c r="BF4" s="1238"/>
      <c r="BG4" s="1238"/>
      <c r="BH4" s="1238"/>
    </row>
    <row r="5" spans="1:106" ht="12" customHeight="1" thickBot="1"/>
    <row r="6" spans="1:106" ht="21" customHeight="1">
      <c r="A6" s="1239" t="s">
        <v>475</v>
      </c>
      <c r="B6" s="1240"/>
      <c r="C6" s="1240"/>
      <c r="D6" s="1240"/>
      <c r="E6" s="1240"/>
      <c r="F6" s="1241"/>
      <c r="G6" s="1242" t="s">
        <v>958</v>
      </c>
      <c r="H6" s="1240"/>
      <c r="I6" s="1240"/>
      <c r="J6" s="1240"/>
      <c r="K6" s="1240"/>
      <c r="L6" s="1240"/>
      <c r="M6" s="1240"/>
      <c r="N6" s="1240"/>
      <c r="O6" s="1240"/>
      <c r="P6" s="1240"/>
      <c r="Q6" s="1240"/>
      <c r="R6" s="1240"/>
      <c r="S6" s="1240"/>
      <c r="T6" s="1240"/>
      <c r="U6" s="1240"/>
      <c r="V6" s="1240"/>
      <c r="W6" s="1240"/>
      <c r="X6" s="1240"/>
      <c r="Y6" s="1240"/>
      <c r="Z6" s="1241"/>
      <c r="AA6" s="1242" t="s">
        <v>959</v>
      </c>
      <c r="AB6" s="1240"/>
      <c r="AC6" s="1240"/>
      <c r="AD6" s="1240"/>
      <c r="AE6" s="1240"/>
      <c r="AF6" s="1240"/>
      <c r="AG6" s="1240"/>
      <c r="AH6" s="1240"/>
      <c r="AI6" s="1240"/>
      <c r="AJ6" s="1240"/>
      <c r="AK6" s="1240"/>
      <c r="AL6" s="1240"/>
      <c r="AM6" s="1240"/>
      <c r="AN6" s="1240"/>
      <c r="AO6" s="1240"/>
      <c r="AP6" s="1240"/>
      <c r="AQ6" s="1240"/>
      <c r="AR6" s="1240"/>
      <c r="AS6" s="1240"/>
      <c r="AT6" s="1241"/>
      <c r="AU6" s="1240" t="s">
        <v>911</v>
      </c>
      <c r="AV6" s="1240"/>
      <c r="AW6" s="1240"/>
      <c r="AX6" s="1240"/>
      <c r="AY6" s="1240"/>
      <c r="AZ6" s="1240"/>
      <c r="BA6" s="1240"/>
      <c r="BB6" s="1240"/>
      <c r="BC6" s="1240"/>
      <c r="BD6" s="1241"/>
      <c r="BE6" s="1242" t="s">
        <v>960</v>
      </c>
      <c r="BF6" s="1240"/>
      <c r="BG6" s="1240"/>
      <c r="BH6" s="1240"/>
      <c r="BI6" s="1240"/>
      <c r="BJ6" s="1240"/>
      <c r="BK6" s="1240"/>
      <c r="BL6" s="1240"/>
      <c r="BM6" s="1240"/>
      <c r="BN6" s="1240"/>
      <c r="BO6" s="1240"/>
      <c r="BP6" s="1240"/>
      <c r="BQ6" s="1240"/>
      <c r="BR6" s="1240"/>
      <c r="BS6" s="1240"/>
      <c r="BT6" s="1240"/>
      <c r="BU6" s="1240"/>
      <c r="BV6" s="1240"/>
      <c r="BW6" s="1240"/>
      <c r="BX6" s="1241"/>
      <c r="BY6" s="1246" t="s">
        <v>961</v>
      </c>
      <c r="BZ6" s="1240"/>
      <c r="CA6" s="1240"/>
      <c r="CB6" s="1240"/>
      <c r="CC6" s="1240"/>
      <c r="CD6" s="1240"/>
      <c r="CE6" s="1240"/>
      <c r="CF6" s="1240"/>
      <c r="CG6" s="1240"/>
      <c r="CH6" s="1240"/>
      <c r="CI6" s="1240"/>
      <c r="CJ6" s="1240"/>
      <c r="CK6" s="1240"/>
      <c r="CL6" s="1240"/>
      <c r="CM6" s="1240"/>
      <c r="CN6" s="1240"/>
      <c r="CO6" s="1240"/>
      <c r="CP6" s="1240"/>
      <c r="CQ6" s="1240"/>
      <c r="CR6" s="1241"/>
      <c r="CS6" s="1240" t="s">
        <v>912</v>
      </c>
      <c r="CT6" s="1240"/>
      <c r="CU6" s="1240"/>
      <c r="CV6" s="1240"/>
      <c r="CW6" s="1240"/>
      <c r="CX6" s="1240"/>
      <c r="CY6" s="1240"/>
      <c r="CZ6" s="1240"/>
      <c r="DA6" s="1240"/>
      <c r="DB6" s="1243"/>
    </row>
    <row r="7" spans="1:106" ht="25.5" customHeight="1">
      <c r="A7" s="1235"/>
      <c r="B7" s="518"/>
      <c r="C7" s="518"/>
      <c r="D7" s="518"/>
      <c r="E7" s="518"/>
      <c r="F7" s="521"/>
      <c r="G7" s="518"/>
      <c r="H7" s="518"/>
      <c r="I7" s="518"/>
      <c r="J7" s="518"/>
      <c r="K7" s="518"/>
      <c r="L7" s="518"/>
      <c r="M7" s="518"/>
      <c r="N7" s="518"/>
      <c r="O7" s="518"/>
      <c r="P7" s="518"/>
      <c r="Q7" s="518"/>
      <c r="R7" s="518"/>
      <c r="S7" s="518"/>
      <c r="T7" s="518"/>
      <c r="U7" s="518"/>
      <c r="V7" s="518"/>
      <c r="W7" s="518"/>
      <c r="X7" s="518"/>
      <c r="Y7" s="518"/>
      <c r="Z7" s="521"/>
      <c r="AA7" s="518"/>
      <c r="AB7" s="518"/>
      <c r="AC7" s="518"/>
      <c r="AD7" s="518"/>
      <c r="AE7" s="518"/>
      <c r="AF7" s="518"/>
      <c r="AG7" s="518"/>
      <c r="AH7" s="518"/>
      <c r="AI7" s="518"/>
      <c r="AJ7" s="518"/>
      <c r="AK7" s="518"/>
      <c r="AL7" s="518"/>
      <c r="AM7" s="518"/>
      <c r="AN7" s="518"/>
      <c r="AO7" s="518"/>
      <c r="AP7" s="518"/>
      <c r="AQ7" s="518"/>
      <c r="AR7" s="518"/>
      <c r="AS7" s="518"/>
      <c r="AT7" s="521"/>
      <c r="AU7" s="518"/>
      <c r="AV7" s="518"/>
      <c r="AW7" s="518"/>
      <c r="AX7" s="518"/>
      <c r="AY7" s="518"/>
      <c r="AZ7" s="518"/>
      <c r="BA7" s="518"/>
      <c r="BB7" s="518"/>
      <c r="BC7" s="518"/>
      <c r="BD7" s="521"/>
      <c r="BE7" s="518"/>
      <c r="BF7" s="518"/>
      <c r="BG7" s="518"/>
      <c r="BH7" s="518"/>
      <c r="BI7" s="518"/>
      <c r="BJ7" s="518"/>
      <c r="BK7" s="518"/>
      <c r="BL7" s="518"/>
      <c r="BM7" s="518"/>
      <c r="BN7" s="518"/>
      <c r="BO7" s="518"/>
      <c r="BP7" s="518"/>
      <c r="BQ7" s="518"/>
      <c r="BR7" s="518"/>
      <c r="BS7" s="518"/>
      <c r="BT7" s="518"/>
      <c r="BU7" s="518"/>
      <c r="BV7" s="518"/>
      <c r="BW7" s="518"/>
      <c r="BX7" s="521"/>
      <c r="BY7" s="524"/>
      <c r="BZ7" s="518"/>
      <c r="CA7" s="518"/>
      <c r="CB7" s="518"/>
      <c r="CC7" s="518"/>
      <c r="CD7" s="518"/>
      <c r="CE7" s="518"/>
      <c r="CF7" s="518"/>
      <c r="CG7" s="518"/>
      <c r="CH7" s="518"/>
      <c r="CI7" s="518"/>
      <c r="CJ7" s="518"/>
      <c r="CK7" s="518"/>
      <c r="CL7" s="518"/>
      <c r="CM7" s="518"/>
      <c r="CN7" s="518"/>
      <c r="CO7" s="518"/>
      <c r="CP7" s="518"/>
      <c r="CQ7" s="518"/>
      <c r="CR7" s="521"/>
      <c r="CS7" s="524" t="s">
        <v>913</v>
      </c>
      <c r="CT7" s="518"/>
      <c r="CU7" s="518"/>
      <c r="CV7" s="1244" t="s">
        <v>1221</v>
      </c>
      <c r="CW7" s="1244"/>
      <c r="CX7" s="1244"/>
      <c r="CY7" s="1244"/>
      <c r="CZ7" s="1244"/>
      <c r="DA7" s="1244"/>
      <c r="DB7" s="1245"/>
    </row>
    <row r="8" spans="1:106" ht="24.75" customHeight="1">
      <c r="A8" s="1235" t="s">
        <v>914</v>
      </c>
      <c r="B8" s="518"/>
      <c r="C8" s="518"/>
      <c r="D8" s="518"/>
      <c r="E8" s="518"/>
      <c r="F8" s="521"/>
      <c r="G8" s="1219" t="s">
        <v>915</v>
      </c>
      <c r="H8" s="1219"/>
      <c r="I8" s="1236" t="s">
        <v>1222</v>
      </c>
      <c r="J8" s="1236"/>
      <c r="K8" s="1236"/>
      <c r="L8" s="1236"/>
      <c r="M8" s="1236"/>
      <c r="N8" s="1236"/>
      <c r="O8" s="1236"/>
      <c r="P8" s="1237"/>
      <c r="Q8" s="1219" t="s">
        <v>916</v>
      </c>
      <c r="R8" s="1219"/>
      <c r="S8" s="1220"/>
      <c r="T8" s="1220"/>
      <c r="U8" s="1220"/>
      <c r="V8" s="1220"/>
      <c r="W8" s="1220"/>
      <c r="X8" s="1220"/>
      <c r="Y8" s="1220"/>
      <c r="Z8" s="1221"/>
      <c r="AA8" s="1219" t="s">
        <v>915</v>
      </c>
      <c r="AB8" s="1219"/>
      <c r="AC8" s="1220"/>
      <c r="AD8" s="1220"/>
      <c r="AE8" s="1220"/>
      <c r="AF8" s="1220"/>
      <c r="AG8" s="1220"/>
      <c r="AH8" s="1220"/>
      <c r="AI8" s="1220"/>
      <c r="AJ8" s="1221"/>
      <c r="AK8" s="1219" t="s">
        <v>916</v>
      </c>
      <c r="AL8" s="1219"/>
      <c r="AM8" s="1220"/>
      <c r="AN8" s="1220"/>
      <c r="AO8" s="1220"/>
      <c r="AP8" s="1220"/>
      <c r="AQ8" s="1220"/>
      <c r="AR8" s="1220"/>
      <c r="AS8" s="1220"/>
      <c r="AT8" s="1221"/>
      <c r="AU8" s="544" t="s">
        <v>917</v>
      </c>
      <c r="AV8" s="544"/>
      <c r="AW8" s="544"/>
      <c r="AX8" s="544"/>
      <c r="AY8" s="1234"/>
      <c r="AZ8" s="1234"/>
      <c r="BA8" s="1234"/>
      <c r="BB8" s="1234"/>
      <c r="BC8" s="544" t="s">
        <v>696</v>
      </c>
      <c r="BD8" s="547"/>
      <c r="BE8" s="1219" t="s">
        <v>915</v>
      </c>
      <c r="BF8" s="1219"/>
      <c r="BG8" s="1220"/>
      <c r="BH8" s="1220"/>
      <c r="BI8" s="1220"/>
      <c r="BJ8" s="1220"/>
      <c r="BK8" s="1220"/>
      <c r="BL8" s="1220"/>
      <c r="BM8" s="1220"/>
      <c r="BN8" s="1221"/>
      <c r="BO8" s="1219" t="s">
        <v>916</v>
      </c>
      <c r="BP8" s="1219"/>
      <c r="BQ8" s="1220"/>
      <c r="BR8" s="1220"/>
      <c r="BS8" s="1220"/>
      <c r="BT8" s="1220"/>
      <c r="BU8" s="1220"/>
      <c r="BV8" s="1220"/>
      <c r="BW8" s="1220"/>
      <c r="BX8" s="1221"/>
      <c r="BY8" s="1218" t="s">
        <v>915</v>
      </c>
      <c r="BZ8" s="1219"/>
      <c r="CA8" s="1220"/>
      <c r="CB8" s="1220"/>
      <c r="CC8" s="1220"/>
      <c r="CD8" s="1220"/>
      <c r="CE8" s="1220"/>
      <c r="CF8" s="1220"/>
      <c r="CG8" s="1220"/>
      <c r="CH8" s="1221"/>
      <c r="CI8" s="1218" t="s">
        <v>916</v>
      </c>
      <c r="CJ8" s="1219"/>
      <c r="CK8" s="1220"/>
      <c r="CL8" s="1220"/>
      <c r="CM8" s="1220"/>
      <c r="CN8" s="1220"/>
      <c r="CO8" s="1220"/>
      <c r="CP8" s="1220"/>
      <c r="CQ8" s="1220"/>
      <c r="CR8" s="1221"/>
      <c r="CS8" s="1218" t="s">
        <v>917</v>
      </c>
      <c r="CT8" s="1219"/>
      <c r="CU8" s="1219"/>
      <c r="CV8" s="242"/>
      <c r="CW8" s="1247"/>
      <c r="CX8" s="1247"/>
      <c r="CY8" s="1247"/>
      <c r="CZ8" s="1247"/>
      <c r="DA8" s="1219" t="s">
        <v>696</v>
      </c>
      <c r="DB8" s="1222"/>
    </row>
    <row r="9" spans="1:106" ht="24.75" customHeight="1">
      <c r="A9" s="1184" t="s">
        <v>384</v>
      </c>
      <c r="B9" s="1185"/>
      <c r="C9" s="557" t="s">
        <v>385</v>
      </c>
      <c r="D9" s="557"/>
      <c r="E9" s="557"/>
      <c r="F9" s="520"/>
      <c r="G9" s="115" t="s">
        <v>970</v>
      </c>
      <c r="H9" s="613" t="s">
        <v>386</v>
      </c>
      <c r="I9" s="613"/>
      <c r="J9" s="613"/>
      <c r="K9" s="613"/>
      <c r="L9" s="613"/>
      <c r="M9" s="613"/>
      <c r="N9" s="613"/>
      <c r="O9" s="613"/>
      <c r="P9" s="613"/>
      <c r="Q9" s="613"/>
      <c r="R9" s="613"/>
      <c r="S9" s="613"/>
      <c r="T9" s="613"/>
      <c r="U9" s="613"/>
      <c r="V9" s="613"/>
      <c r="W9" s="613"/>
      <c r="X9" s="613"/>
      <c r="Y9" s="613"/>
      <c r="Z9" s="1196"/>
      <c r="AA9" s="42" t="s">
        <v>595</v>
      </c>
      <c r="AB9" s="564" t="s">
        <v>387</v>
      </c>
      <c r="AC9" s="564"/>
      <c r="AD9" s="564"/>
      <c r="AE9" s="564"/>
      <c r="AF9" s="564"/>
      <c r="AG9" s="564"/>
      <c r="AH9" s="564"/>
      <c r="AI9" s="564"/>
      <c r="AJ9" s="564"/>
      <c r="AK9" s="564"/>
      <c r="AL9" s="564"/>
      <c r="AM9" s="564"/>
      <c r="AN9" s="564"/>
      <c r="AO9" s="564"/>
      <c r="AP9" s="564"/>
      <c r="AQ9" s="564"/>
      <c r="AR9" s="564"/>
      <c r="AS9" s="564"/>
      <c r="AT9" s="1201"/>
      <c r="AU9" s="1225" t="s">
        <v>1219</v>
      </c>
      <c r="AV9" s="1226"/>
      <c r="AW9" s="1226"/>
      <c r="AX9" s="1226"/>
      <c r="AY9" s="1226"/>
      <c r="AZ9" s="1226"/>
      <c r="BA9" s="1226"/>
      <c r="BB9" s="1226"/>
      <c r="BC9" s="1226"/>
      <c r="BD9" s="1227"/>
      <c r="BE9" s="33" t="s">
        <v>595</v>
      </c>
      <c r="BF9" s="613" t="s">
        <v>388</v>
      </c>
      <c r="BG9" s="613"/>
      <c r="BH9" s="613"/>
      <c r="BI9" s="613"/>
      <c r="BJ9" s="613"/>
      <c r="BK9" s="613"/>
      <c r="BL9" s="613"/>
      <c r="BM9" s="613"/>
      <c r="BN9" s="613"/>
      <c r="BO9" s="613"/>
      <c r="BP9" s="613"/>
      <c r="BQ9" s="613"/>
      <c r="BR9" s="613"/>
      <c r="BS9" s="613"/>
      <c r="BT9" s="613"/>
      <c r="BU9" s="613"/>
      <c r="BV9" s="613"/>
      <c r="BW9" s="613"/>
      <c r="BX9" s="1196"/>
      <c r="BY9" s="42" t="s">
        <v>595</v>
      </c>
      <c r="BZ9" s="564" t="s">
        <v>389</v>
      </c>
      <c r="CA9" s="564"/>
      <c r="CB9" s="564"/>
      <c r="CC9" s="564"/>
      <c r="CD9" s="564"/>
      <c r="CE9" s="564"/>
      <c r="CF9" s="564"/>
      <c r="CG9" s="564"/>
      <c r="CH9" s="564"/>
      <c r="CI9" s="564"/>
      <c r="CJ9" s="564"/>
      <c r="CK9" s="564"/>
      <c r="CL9" s="564"/>
      <c r="CM9" s="564"/>
      <c r="CN9" s="564"/>
      <c r="CO9" s="564"/>
      <c r="CP9" s="564"/>
      <c r="CQ9" s="564"/>
      <c r="CR9" s="1201"/>
      <c r="CS9" s="626"/>
      <c r="CT9" s="627"/>
      <c r="CU9" s="627"/>
      <c r="CV9" s="627"/>
      <c r="CW9" s="627"/>
      <c r="CX9" s="627"/>
      <c r="CY9" s="627"/>
      <c r="CZ9" s="627"/>
      <c r="DA9" s="627"/>
      <c r="DB9" s="704"/>
    </row>
    <row r="10" spans="1:106" ht="24.75" customHeight="1">
      <c r="A10" s="1184"/>
      <c r="B10" s="1185"/>
      <c r="C10" s="557"/>
      <c r="D10" s="557"/>
      <c r="E10" s="557"/>
      <c r="F10" s="520"/>
      <c r="G10" s="48" t="s">
        <v>926</v>
      </c>
      <c r="H10" s="795"/>
      <c r="I10" s="795"/>
      <c r="J10" s="795"/>
      <c r="K10" s="795"/>
      <c r="L10" s="795"/>
      <c r="M10" s="795"/>
      <c r="N10" s="795"/>
      <c r="O10" s="795"/>
      <c r="P10" s="795"/>
      <c r="Q10" s="795"/>
      <c r="R10" s="795"/>
      <c r="S10" s="795"/>
      <c r="T10" s="795"/>
      <c r="U10" s="795"/>
      <c r="V10" s="795"/>
      <c r="W10" s="795"/>
      <c r="X10" s="795"/>
      <c r="Y10" s="795"/>
      <c r="Z10" s="44" t="s">
        <v>929</v>
      </c>
      <c r="AA10" s="48" t="s">
        <v>926</v>
      </c>
      <c r="AB10" s="795"/>
      <c r="AC10" s="795"/>
      <c r="AD10" s="795"/>
      <c r="AE10" s="795"/>
      <c r="AF10" s="795"/>
      <c r="AG10" s="795"/>
      <c r="AH10" s="795"/>
      <c r="AI10" s="795"/>
      <c r="AJ10" s="795"/>
      <c r="AK10" s="795"/>
      <c r="AL10" s="795"/>
      <c r="AM10" s="795"/>
      <c r="AN10" s="795"/>
      <c r="AO10" s="795"/>
      <c r="AP10" s="795"/>
      <c r="AQ10" s="795"/>
      <c r="AR10" s="795"/>
      <c r="AS10" s="795"/>
      <c r="AT10" s="44" t="s">
        <v>929</v>
      </c>
      <c r="AU10" s="1228"/>
      <c r="AV10" s="1229"/>
      <c r="AW10" s="1229"/>
      <c r="AX10" s="1229"/>
      <c r="AY10" s="1229"/>
      <c r="AZ10" s="1229"/>
      <c r="BA10" s="1229"/>
      <c r="BB10" s="1229"/>
      <c r="BC10" s="1229"/>
      <c r="BD10" s="1230"/>
      <c r="BE10" s="43" t="s">
        <v>926</v>
      </c>
      <c r="BF10" s="795"/>
      <c r="BG10" s="795"/>
      <c r="BH10" s="795"/>
      <c r="BI10" s="795"/>
      <c r="BJ10" s="795"/>
      <c r="BK10" s="795"/>
      <c r="BL10" s="795"/>
      <c r="BM10" s="795"/>
      <c r="BN10" s="795"/>
      <c r="BO10" s="795"/>
      <c r="BP10" s="795"/>
      <c r="BQ10" s="795"/>
      <c r="BR10" s="795"/>
      <c r="BS10" s="795"/>
      <c r="BT10" s="795"/>
      <c r="BU10" s="795"/>
      <c r="BV10" s="795"/>
      <c r="BW10" s="795"/>
      <c r="BX10" s="44" t="s">
        <v>929</v>
      </c>
      <c r="BY10" s="48" t="s">
        <v>926</v>
      </c>
      <c r="BZ10" s="795"/>
      <c r="CA10" s="795"/>
      <c r="CB10" s="795"/>
      <c r="CC10" s="795"/>
      <c r="CD10" s="795"/>
      <c r="CE10" s="795"/>
      <c r="CF10" s="795"/>
      <c r="CG10" s="795"/>
      <c r="CH10" s="795"/>
      <c r="CI10" s="795"/>
      <c r="CJ10" s="795"/>
      <c r="CK10" s="795"/>
      <c r="CL10" s="795"/>
      <c r="CM10" s="795"/>
      <c r="CN10" s="795"/>
      <c r="CO10" s="795"/>
      <c r="CP10" s="795"/>
      <c r="CQ10" s="795"/>
      <c r="CR10" s="44" t="s">
        <v>929</v>
      </c>
      <c r="CS10" s="626"/>
      <c r="CT10" s="627"/>
      <c r="CU10" s="627"/>
      <c r="CV10" s="627"/>
      <c r="CW10" s="627"/>
      <c r="CX10" s="627"/>
      <c r="CY10" s="627"/>
      <c r="CZ10" s="627"/>
      <c r="DA10" s="627"/>
      <c r="DB10" s="704"/>
    </row>
    <row r="11" spans="1:106" ht="24.75" customHeight="1">
      <c r="A11" s="1184"/>
      <c r="B11" s="1185"/>
      <c r="C11" s="518"/>
      <c r="D11" s="518"/>
      <c r="E11" s="518"/>
      <c r="F11" s="521"/>
      <c r="G11" s="26"/>
      <c r="H11" s="1191" t="s">
        <v>390</v>
      </c>
      <c r="I11" s="1191"/>
      <c r="J11" s="1191"/>
      <c r="K11" s="1191"/>
      <c r="L11" s="1191"/>
      <c r="M11" s="1191"/>
      <c r="N11" s="1191"/>
      <c r="O11" s="1191"/>
      <c r="P11" s="1191"/>
      <c r="Q11" s="1202" t="s">
        <v>1223</v>
      </c>
      <c r="R11" s="761"/>
      <c r="S11" s="761"/>
      <c r="T11" s="761"/>
      <c r="U11" s="761"/>
      <c r="V11" s="761"/>
      <c r="W11" s="761"/>
      <c r="X11" s="761"/>
      <c r="Y11" s="761"/>
      <c r="Z11" s="1190"/>
      <c r="AA11" s="26"/>
      <c r="AB11" s="1191" t="s">
        <v>390</v>
      </c>
      <c r="AC11" s="1191"/>
      <c r="AD11" s="1191"/>
      <c r="AE11" s="1191"/>
      <c r="AF11" s="1191"/>
      <c r="AG11" s="1191"/>
      <c r="AH11" s="1191"/>
      <c r="AI11" s="1191"/>
      <c r="AJ11" s="1191"/>
      <c r="AK11" s="761"/>
      <c r="AL11" s="761"/>
      <c r="AM11" s="761"/>
      <c r="AN11" s="761"/>
      <c r="AO11" s="761"/>
      <c r="AP11" s="761"/>
      <c r="AQ11" s="761"/>
      <c r="AR11" s="761"/>
      <c r="AS11" s="761"/>
      <c r="AT11" s="1190"/>
      <c r="AU11" s="1231"/>
      <c r="AV11" s="1232"/>
      <c r="AW11" s="1232"/>
      <c r="AX11" s="1232"/>
      <c r="AY11" s="1232"/>
      <c r="AZ11" s="1232"/>
      <c r="BA11" s="1232"/>
      <c r="BB11" s="1232"/>
      <c r="BC11" s="1232"/>
      <c r="BD11" s="1233"/>
      <c r="BE11" s="21"/>
      <c r="BF11" s="1191" t="s">
        <v>390</v>
      </c>
      <c r="BG11" s="1191"/>
      <c r="BH11" s="1191"/>
      <c r="BI11" s="1191"/>
      <c r="BJ11" s="1191"/>
      <c r="BK11" s="1191"/>
      <c r="BL11" s="1191"/>
      <c r="BM11" s="1191"/>
      <c r="BN11" s="1191"/>
      <c r="BO11" s="761"/>
      <c r="BP11" s="761"/>
      <c r="BQ11" s="761"/>
      <c r="BR11" s="761"/>
      <c r="BS11" s="761"/>
      <c r="BT11" s="761"/>
      <c r="BU11" s="761"/>
      <c r="BV11" s="761"/>
      <c r="BW11" s="761"/>
      <c r="BX11" s="1190"/>
      <c r="BY11" s="26"/>
      <c r="BZ11" s="1191" t="s">
        <v>390</v>
      </c>
      <c r="CA11" s="1191"/>
      <c r="CB11" s="1191"/>
      <c r="CC11" s="1191"/>
      <c r="CD11" s="1191"/>
      <c r="CE11" s="1191"/>
      <c r="CF11" s="1191"/>
      <c r="CG11" s="1191"/>
      <c r="CH11" s="1191"/>
      <c r="CI11" s="761"/>
      <c r="CJ11" s="761"/>
      <c r="CK11" s="761"/>
      <c r="CL11" s="761"/>
      <c r="CM11" s="761"/>
      <c r="CN11" s="761"/>
      <c r="CO11" s="761"/>
      <c r="CP11" s="761"/>
      <c r="CQ11" s="761"/>
      <c r="CR11" s="1190"/>
      <c r="CS11" s="705"/>
      <c r="CT11" s="706"/>
      <c r="CU11" s="706"/>
      <c r="CV11" s="706"/>
      <c r="CW11" s="706"/>
      <c r="CX11" s="706"/>
      <c r="CY11" s="706"/>
      <c r="CZ11" s="706"/>
      <c r="DA11" s="706"/>
      <c r="DB11" s="707"/>
    </row>
    <row r="12" spans="1:106" ht="24.75" customHeight="1">
      <c r="A12" s="1184"/>
      <c r="B12" s="1185"/>
      <c r="C12" s="557" t="s">
        <v>2</v>
      </c>
      <c r="D12" s="557"/>
      <c r="E12" s="557"/>
      <c r="F12" s="520"/>
      <c r="G12" s="41" t="s">
        <v>595</v>
      </c>
      <c r="H12" s="613" t="s">
        <v>391</v>
      </c>
      <c r="I12" s="613"/>
      <c r="J12" s="613"/>
      <c r="K12" s="613"/>
      <c r="L12" s="613"/>
      <c r="M12" s="613"/>
      <c r="N12" s="613"/>
      <c r="O12" s="613"/>
      <c r="P12" s="613"/>
      <c r="Q12" s="613"/>
      <c r="R12" s="613"/>
      <c r="S12" s="613"/>
      <c r="T12" s="613"/>
      <c r="U12" s="613"/>
      <c r="V12" s="613"/>
      <c r="W12" s="613"/>
      <c r="X12" s="613"/>
      <c r="Y12" s="613"/>
      <c r="Z12" s="1196"/>
      <c r="AA12" s="42" t="s">
        <v>595</v>
      </c>
      <c r="AB12" s="564" t="s">
        <v>392</v>
      </c>
      <c r="AC12" s="564"/>
      <c r="AD12" s="564"/>
      <c r="AE12" s="564"/>
      <c r="AF12" s="564"/>
      <c r="AG12" s="564"/>
      <c r="AH12" s="564"/>
      <c r="AI12" s="564"/>
      <c r="AJ12" s="564"/>
      <c r="AK12" s="564"/>
      <c r="AL12" s="564"/>
      <c r="AM12" s="564"/>
      <c r="AN12" s="564"/>
      <c r="AO12" s="564"/>
      <c r="AP12" s="564"/>
      <c r="AQ12" s="564"/>
      <c r="AR12" s="564"/>
      <c r="AS12" s="564"/>
      <c r="AT12" s="1201"/>
      <c r="AU12" s="791"/>
      <c r="AV12" s="791"/>
      <c r="AW12" s="791"/>
      <c r="AX12" s="791"/>
      <c r="AY12" s="791"/>
      <c r="AZ12" s="791"/>
      <c r="BA12" s="791"/>
      <c r="BB12" s="791"/>
      <c r="BC12" s="791"/>
      <c r="BD12" s="1194"/>
      <c r="BE12" s="33" t="s">
        <v>595</v>
      </c>
      <c r="BF12" s="613" t="s">
        <v>393</v>
      </c>
      <c r="BG12" s="613"/>
      <c r="BH12" s="613"/>
      <c r="BI12" s="613"/>
      <c r="BJ12" s="613"/>
      <c r="BK12" s="613"/>
      <c r="BL12" s="613"/>
      <c r="BM12" s="613"/>
      <c r="BN12" s="613"/>
      <c r="BO12" s="613"/>
      <c r="BP12" s="613"/>
      <c r="BQ12" s="613"/>
      <c r="BR12" s="613"/>
      <c r="BS12" s="613"/>
      <c r="BT12" s="613"/>
      <c r="BU12" s="613"/>
      <c r="BV12" s="613"/>
      <c r="BW12" s="613"/>
      <c r="BX12" s="1196"/>
      <c r="BY12" s="42" t="s">
        <v>595</v>
      </c>
      <c r="BZ12" s="564" t="s">
        <v>394</v>
      </c>
      <c r="CA12" s="564"/>
      <c r="CB12" s="564"/>
      <c r="CC12" s="564"/>
      <c r="CD12" s="564"/>
      <c r="CE12" s="564"/>
      <c r="CF12" s="564"/>
      <c r="CG12" s="564"/>
      <c r="CH12" s="564"/>
      <c r="CI12" s="564"/>
      <c r="CJ12" s="564"/>
      <c r="CK12" s="564"/>
      <c r="CL12" s="564"/>
      <c r="CM12" s="564"/>
      <c r="CN12" s="564"/>
      <c r="CO12" s="564"/>
      <c r="CP12" s="564"/>
      <c r="CQ12" s="564"/>
      <c r="CR12" s="1201"/>
      <c r="CS12" s="626"/>
      <c r="CT12" s="627"/>
      <c r="CU12" s="627"/>
      <c r="CV12" s="627"/>
      <c r="CW12" s="627"/>
      <c r="CX12" s="627"/>
      <c r="CY12" s="627"/>
      <c r="CZ12" s="627"/>
      <c r="DA12" s="627"/>
      <c r="DB12" s="704"/>
    </row>
    <row r="13" spans="1:106" ht="24.75" customHeight="1">
      <c r="A13" s="1184"/>
      <c r="B13" s="1185"/>
      <c r="C13" s="557"/>
      <c r="D13" s="557"/>
      <c r="E13" s="557"/>
      <c r="F13" s="520"/>
      <c r="G13" s="48" t="s">
        <v>926</v>
      </c>
      <c r="H13" s="795"/>
      <c r="I13" s="795"/>
      <c r="J13" s="795"/>
      <c r="K13" s="795"/>
      <c r="L13" s="795"/>
      <c r="M13" s="795"/>
      <c r="N13" s="795"/>
      <c r="O13" s="795"/>
      <c r="P13" s="795"/>
      <c r="Q13" s="795"/>
      <c r="R13" s="795"/>
      <c r="S13" s="795"/>
      <c r="T13" s="795"/>
      <c r="U13" s="795"/>
      <c r="V13" s="795"/>
      <c r="W13" s="795"/>
      <c r="X13" s="795"/>
      <c r="Y13" s="795"/>
      <c r="Z13" s="44" t="s">
        <v>929</v>
      </c>
      <c r="AA13" s="48" t="s">
        <v>926</v>
      </c>
      <c r="AB13" s="795"/>
      <c r="AC13" s="795"/>
      <c r="AD13" s="795"/>
      <c r="AE13" s="795"/>
      <c r="AF13" s="795"/>
      <c r="AG13" s="795"/>
      <c r="AH13" s="795"/>
      <c r="AI13" s="795"/>
      <c r="AJ13" s="795"/>
      <c r="AK13" s="795"/>
      <c r="AL13" s="795"/>
      <c r="AM13" s="795"/>
      <c r="AN13" s="795"/>
      <c r="AO13" s="795"/>
      <c r="AP13" s="795"/>
      <c r="AQ13" s="795"/>
      <c r="AR13" s="795"/>
      <c r="AS13" s="795"/>
      <c r="AT13" s="44" t="s">
        <v>929</v>
      </c>
      <c r="AU13" s="627"/>
      <c r="AV13" s="627"/>
      <c r="AW13" s="627"/>
      <c r="AX13" s="627"/>
      <c r="AY13" s="627"/>
      <c r="AZ13" s="627"/>
      <c r="BA13" s="627"/>
      <c r="BB13" s="627"/>
      <c r="BC13" s="627"/>
      <c r="BD13" s="628"/>
      <c r="BE13" s="43" t="s">
        <v>926</v>
      </c>
      <c r="BF13" s="795"/>
      <c r="BG13" s="795"/>
      <c r="BH13" s="795"/>
      <c r="BI13" s="795"/>
      <c r="BJ13" s="795"/>
      <c r="BK13" s="795"/>
      <c r="BL13" s="795"/>
      <c r="BM13" s="795"/>
      <c r="BN13" s="795"/>
      <c r="BO13" s="795"/>
      <c r="BP13" s="795"/>
      <c r="BQ13" s="795"/>
      <c r="BR13" s="795"/>
      <c r="BS13" s="795"/>
      <c r="BT13" s="795"/>
      <c r="BU13" s="795"/>
      <c r="BV13" s="795"/>
      <c r="BW13" s="795"/>
      <c r="BX13" s="44" t="s">
        <v>929</v>
      </c>
      <c r="BY13" s="48" t="s">
        <v>926</v>
      </c>
      <c r="BZ13" s="795"/>
      <c r="CA13" s="795"/>
      <c r="CB13" s="795"/>
      <c r="CC13" s="795"/>
      <c r="CD13" s="795"/>
      <c r="CE13" s="795"/>
      <c r="CF13" s="795"/>
      <c r="CG13" s="795"/>
      <c r="CH13" s="795"/>
      <c r="CI13" s="795"/>
      <c r="CJ13" s="795"/>
      <c r="CK13" s="795"/>
      <c r="CL13" s="795"/>
      <c r="CM13" s="795"/>
      <c r="CN13" s="795"/>
      <c r="CO13" s="795"/>
      <c r="CP13" s="795"/>
      <c r="CQ13" s="795"/>
      <c r="CR13" s="44" t="s">
        <v>929</v>
      </c>
      <c r="CS13" s="626"/>
      <c r="CT13" s="627"/>
      <c r="CU13" s="627"/>
      <c r="CV13" s="627"/>
      <c r="CW13" s="627"/>
      <c r="CX13" s="627"/>
      <c r="CY13" s="627"/>
      <c r="CZ13" s="627"/>
      <c r="DA13" s="627"/>
      <c r="DB13" s="704"/>
    </row>
    <row r="14" spans="1:106" ht="24.75" customHeight="1">
      <c r="A14" s="1184"/>
      <c r="B14" s="1185"/>
      <c r="C14" s="518"/>
      <c r="D14" s="518"/>
      <c r="E14" s="518"/>
      <c r="F14" s="521"/>
      <c r="G14" s="26"/>
      <c r="H14" s="1191" t="s">
        <v>390</v>
      </c>
      <c r="I14" s="1191"/>
      <c r="J14" s="1191"/>
      <c r="K14" s="1191"/>
      <c r="L14" s="1191"/>
      <c r="M14" s="1191"/>
      <c r="N14" s="1191"/>
      <c r="O14" s="1191"/>
      <c r="P14" s="1191"/>
      <c r="Q14" s="761"/>
      <c r="R14" s="761"/>
      <c r="S14" s="761"/>
      <c r="T14" s="761"/>
      <c r="U14" s="761"/>
      <c r="V14" s="761"/>
      <c r="W14" s="761"/>
      <c r="X14" s="761"/>
      <c r="Y14" s="761"/>
      <c r="Z14" s="1190"/>
      <c r="AA14" s="26"/>
      <c r="AB14" s="1191" t="s">
        <v>390</v>
      </c>
      <c r="AC14" s="1191"/>
      <c r="AD14" s="1191"/>
      <c r="AE14" s="1191"/>
      <c r="AF14" s="1191"/>
      <c r="AG14" s="1191"/>
      <c r="AH14" s="1191"/>
      <c r="AI14" s="1191"/>
      <c r="AJ14" s="1191"/>
      <c r="AK14" s="761"/>
      <c r="AL14" s="761"/>
      <c r="AM14" s="761"/>
      <c r="AN14" s="761"/>
      <c r="AO14" s="761"/>
      <c r="AP14" s="761"/>
      <c r="AQ14" s="761"/>
      <c r="AR14" s="761"/>
      <c r="AS14" s="761"/>
      <c r="AT14" s="1190"/>
      <c r="AU14" s="706"/>
      <c r="AV14" s="706"/>
      <c r="AW14" s="706"/>
      <c r="AX14" s="706"/>
      <c r="AY14" s="706"/>
      <c r="AZ14" s="706"/>
      <c r="BA14" s="706"/>
      <c r="BB14" s="706"/>
      <c r="BC14" s="706"/>
      <c r="BD14" s="1195"/>
      <c r="BE14" s="21"/>
      <c r="BF14" s="1191" t="s">
        <v>390</v>
      </c>
      <c r="BG14" s="1191"/>
      <c r="BH14" s="1191"/>
      <c r="BI14" s="1191"/>
      <c r="BJ14" s="1191"/>
      <c r="BK14" s="1191"/>
      <c r="BL14" s="1191"/>
      <c r="BM14" s="1191"/>
      <c r="BN14" s="1191"/>
      <c r="BO14" s="761"/>
      <c r="BP14" s="761"/>
      <c r="BQ14" s="761"/>
      <c r="BR14" s="761"/>
      <c r="BS14" s="761"/>
      <c r="BT14" s="761"/>
      <c r="BU14" s="761"/>
      <c r="BV14" s="761"/>
      <c r="BW14" s="761"/>
      <c r="BX14" s="1190"/>
      <c r="BY14" s="26"/>
      <c r="BZ14" s="1191" t="s">
        <v>390</v>
      </c>
      <c r="CA14" s="1191"/>
      <c r="CB14" s="1191"/>
      <c r="CC14" s="1191"/>
      <c r="CD14" s="1191"/>
      <c r="CE14" s="1191"/>
      <c r="CF14" s="1191"/>
      <c r="CG14" s="1191"/>
      <c r="CH14" s="1191"/>
      <c r="CI14" s="761"/>
      <c r="CJ14" s="761"/>
      <c r="CK14" s="761"/>
      <c r="CL14" s="761"/>
      <c r="CM14" s="761"/>
      <c r="CN14" s="761"/>
      <c r="CO14" s="761"/>
      <c r="CP14" s="761"/>
      <c r="CQ14" s="761"/>
      <c r="CR14" s="1190"/>
      <c r="CS14" s="705"/>
      <c r="CT14" s="706"/>
      <c r="CU14" s="706"/>
      <c r="CV14" s="706"/>
      <c r="CW14" s="706"/>
      <c r="CX14" s="706"/>
      <c r="CY14" s="706"/>
      <c r="CZ14" s="706"/>
      <c r="DA14" s="706"/>
      <c r="DB14" s="707"/>
    </row>
    <row r="15" spans="1:106" ht="24.75" customHeight="1">
      <c r="A15" s="1184"/>
      <c r="B15" s="1185"/>
      <c r="C15" s="557" t="s">
        <v>489</v>
      </c>
      <c r="D15" s="557"/>
      <c r="E15" s="557"/>
      <c r="F15" s="520"/>
      <c r="G15" s="41" t="s">
        <v>595</v>
      </c>
      <c r="H15" s="613" t="s">
        <v>395</v>
      </c>
      <c r="I15" s="613"/>
      <c r="J15" s="613"/>
      <c r="K15" s="613"/>
      <c r="L15" s="613"/>
      <c r="M15" s="613"/>
      <c r="N15" s="613"/>
      <c r="O15" s="613"/>
      <c r="P15" s="613"/>
      <c r="Q15" s="613"/>
      <c r="R15" s="613"/>
      <c r="S15" s="613"/>
      <c r="T15" s="613"/>
      <c r="U15" s="613"/>
      <c r="V15" s="613"/>
      <c r="W15" s="613"/>
      <c r="X15" s="613"/>
      <c r="Y15" s="613"/>
      <c r="Z15" s="1196"/>
      <c r="AA15" s="42" t="s">
        <v>595</v>
      </c>
      <c r="AB15" s="564" t="s">
        <v>396</v>
      </c>
      <c r="AC15" s="564"/>
      <c r="AD15" s="564"/>
      <c r="AE15" s="564"/>
      <c r="AF15" s="564"/>
      <c r="AG15" s="564"/>
      <c r="AH15" s="564"/>
      <c r="AI15" s="564"/>
      <c r="AJ15" s="564"/>
      <c r="AK15" s="564"/>
      <c r="AL15" s="564"/>
      <c r="AM15" s="564"/>
      <c r="AN15" s="564"/>
      <c r="AO15" s="564"/>
      <c r="AP15" s="564"/>
      <c r="AQ15" s="564"/>
      <c r="AR15" s="564"/>
      <c r="AS15" s="564"/>
      <c r="AT15" s="1201"/>
      <c r="AU15" s="791"/>
      <c r="AV15" s="791"/>
      <c r="AW15" s="791"/>
      <c r="AX15" s="791"/>
      <c r="AY15" s="791"/>
      <c r="AZ15" s="791"/>
      <c r="BA15" s="791"/>
      <c r="BB15" s="791"/>
      <c r="BC15" s="791"/>
      <c r="BD15" s="1194"/>
      <c r="BE15" s="33" t="s">
        <v>595</v>
      </c>
      <c r="BF15" s="613" t="s">
        <v>397</v>
      </c>
      <c r="BG15" s="613"/>
      <c r="BH15" s="613"/>
      <c r="BI15" s="613"/>
      <c r="BJ15" s="613"/>
      <c r="BK15" s="613"/>
      <c r="BL15" s="613"/>
      <c r="BM15" s="613"/>
      <c r="BN15" s="613"/>
      <c r="BO15" s="613"/>
      <c r="BP15" s="613"/>
      <c r="BQ15" s="613"/>
      <c r="BR15" s="613"/>
      <c r="BS15" s="613"/>
      <c r="BT15" s="613"/>
      <c r="BU15" s="613"/>
      <c r="BV15" s="613"/>
      <c r="BW15" s="613"/>
      <c r="BX15" s="1196"/>
      <c r="BY15" s="42" t="s">
        <v>595</v>
      </c>
      <c r="BZ15" s="564" t="s">
        <v>398</v>
      </c>
      <c r="CA15" s="564"/>
      <c r="CB15" s="564"/>
      <c r="CC15" s="564"/>
      <c r="CD15" s="564"/>
      <c r="CE15" s="564"/>
      <c r="CF15" s="564"/>
      <c r="CG15" s="564"/>
      <c r="CH15" s="564"/>
      <c r="CI15" s="564"/>
      <c r="CJ15" s="564"/>
      <c r="CK15" s="564"/>
      <c r="CL15" s="564"/>
      <c r="CM15" s="564"/>
      <c r="CN15" s="564"/>
      <c r="CO15" s="564"/>
      <c r="CP15" s="564"/>
      <c r="CQ15" s="564"/>
      <c r="CR15" s="1201"/>
      <c r="CS15" s="626"/>
      <c r="CT15" s="627"/>
      <c r="CU15" s="627"/>
      <c r="CV15" s="627"/>
      <c r="CW15" s="627"/>
      <c r="CX15" s="627"/>
      <c r="CY15" s="627"/>
      <c r="CZ15" s="627"/>
      <c r="DA15" s="627"/>
      <c r="DB15" s="704"/>
    </row>
    <row r="16" spans="1:106" ht="24.75" customHeight="1">
      <c r="A16" s="1184"/>
      <c r="B16" s="1185"/>
      <c r="C16" s="557"/>
      <c r="D16" s="557"/>
      <c r="E16" s="557"/>
      <c r="F16" s="520"/>
      <c r="G16" s="48" t="s">
        <v>926</v>
      </c>
      <c r="H16" s="795"/>
      <c r="I16" s="795"/>
      <c r="J16" s="795"/>
      <c r="K16" s="795"/>
      <c r="L16" s="795"/>
      <c r="M16" s="795"/>
      <c r="N16" s="795"/>
      <c r="O16" s="795"/>
      <c r="P16" s="795"/>
      <c r="Q16" s="795"/>
      <c r="R16" s="795"/>
      <c r="S16" s="795"/>
      <c r="T16" s="795"/>
      <c r="U16" s="795"/>
      <c r="V16" s="795"/>
      <c r="W16" s="795"/>
      <c r="X16" s="795"/>
      <c r="Y16" s="795"/>
      <c r="Z16" s="44" t="s">
        <v>929</v>
      </c>
      <c r="AA16" s="48" t="s">
        <v>926</v>
      </c>
      <c r="AB16" s="795"/>
      <c r="AC16" s="795"/>
      <c r="AD16" s="795"/>
      <c r="AE16" s="795"/>
      <c r="AF16" s="795"/>
      <c r="AG16" s="795"/>
      <c r="AH16" s="795"/>
      <c r="AI16" s="795"/>
      <c r="AJ16" s="795"/>
      <c r="AK16" s="795"/>
      <c r="AL16" s="795"/>
      <c r="AM16" s="795"/>
      <c r="AN16" s="795"/>
      <c r="AO16" s="795"/>
      <c r="AP16" s="795"/>
      <c r="AQ16" s="795"/>
      <c r="AR16" s="795"/>
      <c r="AS16" s="795"/>
      <c r="AT16" s="44" t="s">
        <v>929</v>
      </c>
      <c r="AU16" s="627"/>
      <c r="AV16" s="627"/>
      <c r="AW16" s="627"/>
      <c r="AX16" s="627"/>
      <c r="AY16" s="627"/>
      <c r="AZ16" s="627"/>
      <c r="BA16" s="627"/>
      <c r="BB16" s="627"/>
      <c r="BC16" s="627"/>
      <c r="BD16" s="628"/>
      <c r="BE16" s="43" t="s">
        <v>926</v>
      </c>
      <c r="BF16" s="795"/>
      <c r="BG16" s="795"/>
      <c r="BH16" s="795"/>
      <c r="BI16" s="795"/>
      <c r="BJ16" s="795"/>
      <c r="BK16" s="795"/>
      <c r="BL16" s="795"/>
      <c r="BM16" s="795"/>
      <c r="BN16" s="795"/>
      <c r="BO16" s="795"/>
      <c r="BP16" s="795"/>
      <c r="BQ16" s="795"/>
      <c r="BR16" s="795"/>
      <c r="BS16" s="795"/>
      <c r="BT16" s="795"/>
      <c r="BU16" s="795"/>
      <c r="BV16" s="795"/>
      <c r="BW16" s="795"/>
      <c r="BX16" s="44" t="s">
        <v>929</v>
      </c>
      <c r="BY16" s="48" t="s">
        <v>926</v>
      </c>
      <c r="BZ16" s="795"/>
      <c r="CA16" s="795"/>
      <c r="CB16" s="795"/>
      <c r="CC16" s="795"/>
      <c r="CD16" s="795"/>
      <c r="CE16" s="795"/>
      <c r="CF16" s="795"/>
      <c r="CG16" s="795"/>
      <c r="CH16" s="795"/>
      <c r="CI16" s="795"/>
      <c r="CJ16" s="795"/>
      <c r="CK16" s="795"/>
      <c r="CL16" s="795"/>
      <c r="CM16" s="795"/>
      <c r="CN16" s="795"/>
      <c r="CO16" s="795"/>
      <c r="CP16" s="795"/>
      <c r="CQ16" s="795"/>
      <c r="CR16" s="44" t="s">
        <v>929</v>
      </c>
      <c r="CS16" s="626"/>
      <c r="CT16" s="627"/>
      <c r="CU16" s="627"/>
      <c r="CV16" s="627"/>
      <c r="CW16" s="627"/>
      <c r="CX16" s="627"/>
      <c r="CY16" s="627"/>
      <c r="CZ16" s="627"/>
      <c r="DA16" s="627"/>
      <c r="DB16" s="704"/>
    </row>
    <row r="17" spans="1:106" ht="24.75" customHeight="1">
      <c r="A17" s="1184"/>
      <c r="B17" s="1185"/>
      <c r="C17" s="518"/>
      <c r="D17" s="518"/>
      <c r="E17" s="518"/>
      <c r="F17" s="521"/>
      <c r="G17" s="26"/>
      <c r="H17" s="1191" t="s">
        <v>390</v>
      </c>
      <c r="I17" s="1191"/>
      <c r="J17" s="1191"/>
      <c r="K17" s="1191"/>
      <c r="L17" s="1191"/>
      <c r="M17" s="1191"/>
      <c r="N17" s="1191"/>
      <c r="O17" s="1191"/>
      <c r="P17" s="1191"/>
      <c r="Q17" s="761"/>
      <c r="R17" s="761"/>
      <c r="S17" s="761"/>
      <c r="T17" s="761"/>
      <c r="U17" s="761"/>
      <c r="V17" s="761"/>
      <c r="W17" s="761"/>
      <c r="X17" s="761"/>
      <c r="Y17" s="761"/>
      <c r="Z17" s="1190"/>
      <c r="AA17" s="26"/>
      <c r="AB17" s="1191" t="s">
        <v>390</v>
      </c>
      <c r="AC17" s="1191"/>
      <c r="AD17" s="1191"/>
      <c r="AE17" s="1191"/>
      <c r="AF17" s="1191"/>
      <c r="AG17" s="1191"/>
      <c r="AH17" s="1191"/>
      <c r="AI17" s="1191"/>
      <c r="AJ17" s="1191"/>
      <c r="AK17" s="761"/>
      <c r="AL17" s="761"/>
      <c r="AM17" s="761"/>
      <c r="AN17" s="761"/>
      <c r="AO17" s="761"/>
      <c r="AP17" s="761"/>
      <c r="AQ17" s="761"/>
      <c r="AR17" s="761"/>
      <c r="AS17" s="761"/>
      <c r="AT17" s="1190"/>
      <c r="AU17" s="706"/>
      <c r="AV17" s="706"/>
      <c r="AW17" s="706"/>
      <c r="AX17" s="706"/>
      <c r="AY17" s="706"/>
      <c r="AZ17" s="706"/>
      <c r="BA17" s="706"/>
      <c r="BB17" s="706"/>
      <c r="BC17" s="706"/>
      <c r="BD17" s="1195"/>
      <c r="BE17" s="21"/>
      <c r="BF17" s="1191" t="s">
        <v>390</v>
      </c>
      <c r="BG17" s="1191"/>
      <c r="BH17" s="1191"/>
      <c r="BI17" s="1191"/>
      <c r="BJ17" s="1191"/>
      <c r="BK17" s="1191"/>
      <c r="BL17" s="1191"/>
      <c r="BM17" s="1191"/>
      <c r="BN17" s="1191"/>
      <c r="BO17" s="761"/>
      <c r="BP17" s="761"/>
      <c r="BQ17" s="761"/>
      <c r="BR17" s="761"/>
      <c r="BS17" s="761"/>
      <c r="BT17" s="761"/>
      <c r="BU17" s="761"/>
      <c r="BV17" s="761"/>
      <c r="BW17" s="761"/>
      <c r="BX17" s="1190"/>
      <c r="BY17" s="26"/>
      <c r="BZ17" s="1191" t="s">
        <v>390</v>
      </c>
      <c r="CA17" s="1191"/>
      <c r="CB17" s="1191"/>
      <c r="CC17" s="1191"/>
      <c r="CD17" s="1191"/>
      <c r="CE17" s="1191"/>
      <c r="CF17" s="1191"/>
      <c r="CG17" s="1191"/>
      <c r="CH17" s="1191"/>
      <c r="CI17" s="761"/>
      <c r="CJ17" s="761"/>
      <c r="CK17" s="761"/>
      <c r="CL17" s="761"/>
      <c r="CM17" s="761"/>
      <c r="CN17" s="761"/>
      <c r="CO17" s="761"/>
      <c r="CP17" s="761"/>
      <c r="CQ17" s="761"/>
      <c r="CR17" s="1190"/>
      <c r="CS17" s="705"/>
      <c r="CT17" s="706"/>
      <c r="CU17" s="706"/>
      <c r="CV17" s="706"/>
      <c r="CW17" s="706"/>
      <c r="CX17" s="706"/>
      <c r="CY17" s="706"/>
      <c r="CZ17" s="706"/>
      <c r="DA17" s="706"/>
      <c r="DB17" s="707"/>
    </row>
    <row r="18" spans="1:106" ht="24.75" customHeight="1">
      <c r="A18" s="1184"/>
      <c r="B18" s="1185"/>
      <c r="C18" s="557" t="s">
        <v>539</v>
      </c>
      <c r="D18" s="557"/>
      <c r="E18" s="557"/>
      <c r="F18" s="520"/>
      <c r="G18" s="41" t="s">
        <v>595</v>
      </c>
      <c r="H18" s="613" t="s">
        <v>962</v>
      </c>
      <c r="I18" s="613"/>
      <c r="J18" s="613"/>
      <c r="K18" s="613"/>
      <c r="L18" s="613"/>
      <c r="M18" s="613"/>
      <c r="N18" s="613"/>
      <c r="O18" s="613"/>
      <c r="P18" s="613"/>
      <c r="Q18" s="613"/>
      <c r="R18" s="613"/>
      <c r="S18" s="613"/>
      <c r="T18" s="613"/>
      <c r="U18" s="613"/>
      <c r="V18" s="613"/>
      <c r="W18" s="613"/>
      <c r="X18" s="613"/>
      <c r="Y18" s="613"/>
      <c r="Z18" s="1196"/>
      <c r="AA18" s="42" t="s">
        <v>595</v>
      </c>
      <c r="AB18" s="564" t="s">
        <v>399</v>
      </c>
      <c r="AC18" s="564"/>
      <c r="AD18" s="564"/>
      <c r="AE18" s="564"/>
      <c r="AF18" s="564"/>
      <c r="AG18" s="564"/>
      <c r="AH18" s="564"/>
      <c r="AI18" s="564"/>
      <c r="AJ18" s="564"/>
      <c r="AK18" s="564"/>
      <c r="AL18" s="564"/>
      <c r="AM18" s="564"/>
      <c r="AN18" s="564"/>
      <c r="AO18" s="564"/>
      <c r="AP18" s="564"/>
      <c r="AQ18" s="564"/>
      <c r="AR18" s="564"/>
      <c r="AS18" s="564"/>
      <c r="AT18" s="1201"/>
      <c r="AU18" s="791"/>
      <c r="AV18" s="791"/>
      <c r="AW18" s="791"/>
      <c r="AX18" s="791"/>
      <c r="AY18" s="791"/>
      <c r="AZ18" s="791"/>
      <c r="BA18" s="791"/>
      <c r="BB18" s="791"/>
      <c r="BC18" s="791"/>
      <c r="BD18" s="1194"/>
      <c r="BE18" s="33" t="s">
        <v>595</v>
      </c>
      <c r="BF18" s="613" t="s">
        <v>400</v>
      </c>
      <c r="BG18" s="613"/>
      <c r="BH18" s="613"/>
      <c r="BI18" s="613"/>
      <c r="BJ18" s="613"/>
      <c r="BK18" s="613"/>
      <c r="BL18" s="613"/>
      <c r="BM18" s="613"/>
      <c r="BN18" s="613"/>
      <c r="BO18" s="613"/>
      <c r="BP18" s="613"/>
      <c r="BQ18" s="613"/>
      <c r="BR18" s="613"/>
      <c r="BS18" s="613"/>
      <c r="BT18" s="613"/>
      <c r="BU18" s="613"/>
      <c r="BV18" s="613"/>
      <c r="BW18" s="613"/>
      <c r="BX18" s="1196"/>
      <c r="BY18" s="42" t="s">
        <v>595</v>
      </c>
      <c r="BZ18" s="564" t="s">
        <v>401</v>
      </c>
      <c r="CA18" s="564"/>
      <c r="CB18" s="564"/>
      <c r="CC18" s="564"/>
      <c r="CD18" s="564"/>
      <c r="CE18" s="564"/>
      <c r="CF18" s="564"/>
      <c r="CG18" s="564"/>
      <c r="CH18" s="564"/>
      <c r="CI18" s="564"/>
      <c r="CJ18" s="564"/>
      <c r="CK18" s="564"/>
      <c r="CL18" s="564"/>
      <c r="CM18" s="564"/>
      <c r="CN18" s="564"/>
      <c r="CO18" s="564"/>
      <c r="CP18" s="564"/>
      <c r="CQ18" s="564"/>
      <c r="CR18" s="1201"/>
      <c r="CS18" s="626"/>
      <c r="CT18" s="627"/>
      <c r="CU18" s="627"/>
      <c r="CV18" s="627"/>
      <c r="CW18" s="627"/>
      <c r="CX18" s="627"/>
      <c r="CY18" s="627"/>
      <c r="CZ18" s="627"/>
      <c r="DA18" s="627"/>
      <c r="DB18" s="704"/>
    </row>
    <row r="19" spans="1:106" ht="24.75" customHeight="1">
      <c r="A19" s="1184"/>
      <c r="B19" s="1185"/>
      <c r="C19" s="557"/>
      <c r="D19" s="557"/>
      <c r="E19" s="557"/>
      <c r="F19" s="520"/>
      <c r="G19" s="48" t="s">
        <v>926</v>
      </c>
      <c r="H19" s="795"/>
      <c r="I19" s="795"/>
      <c r="J19" s="795"/>
      <c r="K19" s="795"/>
      <c r="L19" s="795"/>
      <c r="M19" s="795"/>
      <c r="N19" s="795"/>
      <c r="O19" s="795"/>
      <c r="P19" s="795"/>
      <c r="Q19" s="795"/>
      <c r="R19" s="795"/>
      <c r="S19" s="795"/>
      <c r="T19" s="795"/>
      <c r="U19" s="795"/>
      <c r="V19" s="795"/>
      <c r="W19" s="795"/>
      <c r="X19" s="795"/>
      <c r="Y19" s="795"/>
      <c r="Z19" s="44" t="s">
        <v>929</v>
      </c>
      <c r="AA19" s="48" t="s">
        <v>926</v>
      </c>
      <c r="AB19" s="795"/>
      <c r="AC19" s="795"/>
      <c r="AD19" s="795"/>
      <c r="AE19" s="795"/>
      <c r="AF19" s="795"/>
      <c r="AG19" s="795"/>
      <c r="AH19" s="795"/>
      <c r="AI19" s="795"/>
      <c r="AJ19" s="795"/>
      <c r="AK19" s="795"/>
      <c r="AL19" s="795"/>
      <c r="AM19" s="795"/>
      <c r="AN19" s="795"/>
      <c r="AO19" s="795"/>
      <c r="AP19" s="795"/>
      <c r="AQ19" s="795"/>
      <c r="AR19" s="795"/>
      <c r="AS19" s="795"/>
      <c r="AT19" s="44" t="s">
        <v>929</v>
      </c>
      <c r="AU19" s="627"/>
      <c r="AV19" s="627"/>
      <c r="AW19" s="627"/>
      <c r="AX19" s="627"/>
      <c r="AY19" s="627"/>
      <c r="AZ19" s="627"/>
      <c r="BA19" s="627"/>
      <c r="BB19" s="627"/>
      <c r="BC19" s="627"/>
      <c r="BD19" s="628"/>
      <c r="BE19" s="43" t="s">
        <v>926</v>
      </c>
      <c r="BF19" s="795"/>
      <c r="BG19" s="795"/>
      <c r="BH19" s="795"/>
      <c r="BI19" s="795"/>
      <c r="BJ19" s="795"/>
      <c r="BK19" s="795"/>
      <c r="BL19" s="795"/>
      <c r="BM19" s="795"/>
      <c r="BN19" s="795"/>
      <c r="BO19" s="795"/>
      <c r="BP19" s="795"/>
      <c r="BQ19" s="795"/>
      <c r="BR19" s="795"/>
      <c r="BS19" s="795"/>
      <c r="BT19" s="795"/>
      <c r="BU19" s="795"/>
      <c r="BV19" s="795"/>
      <c r="BW19" s="795"/>
      <c r="BX19" s="44" t="s">
        <v>929</v>
      </c>
      <c r="BY19" s="48" t="s">
        <v>926</v>
      </c>
      <c r="BZ19" s="795"/>
      <c r="CA19" s="795"/>
      <c r="CB19" s="795"/>
      <c r="CC19" s="795"/>
      <c r="CD19" s="795"/>
      <c r="CE19" s="795"/>
      <c r="CF19" s="795"/>
      <c r="CG19" s="795"/>
      <c r="CH19" s="795"/>
      <c r="CI19" s="795"/>
      <c r="CJ19" s="795"/>
      <c r="CK19" s="795"/>
      <c r="CL19" s="795"/>
      <c r="CM19" s="795"/>
      <c r="CN19" s="795"/>
      <c r="CO19" s="795"/>
      <c r="CP19" s="795"/>
      <c r="CQ19" s="795"/>
      <c r="CR19" s="44" t="s">
        <v>929</v>
      </c>
      <c r="CS19" s="626"/>
      <c r="CT19" s="627"/>
      <c r="CU19" s="627"/>
      <c r="CV19" s="627"/>
      <c r="CW19" s="627"/>
      <c r="CX19" s="627"/>
      <c r="CY19" s="627"/>
      <c r="CZ19" s="627"/>
      <c r="DA19" s="627"/>
      <c r="DB19" s="704"/>
    </row>
    <row r="20" spans="1:106" ht="24.75" customHeight="1">
      <c r="A20" s="1184"/>
      <c r="B20" s="1185"/>
      <c r="C20" s="518"/>
      <c r="D20" s="518"/>
      <c r="E20" s="518"/>
      <c r="F20" s="521"/>
      <c r="G20" s="26"/>
      <c r="H20" s="1191" t="s">
        <v>390</v>
      </c>
      <c r="I20" s="1191"/>
      <c r="J20" s="1191"/>
      <c r="K20" s="1191"/>
      <c r="L20" s="1191"/>
      <c r="M20" s="1191"/>
      <c r="N20" s="1191"/>
      <c r="O20" s="1191"/>
      <c r="P20" s="1191"/>
      <c r="Q20" s="761"/>
      <c r="R20" s="761"/>
      <c r="S20" s="761"/>
      <c r="T20" s="761"/>
      <c r="U20" s="761"/>
      <c r="V20" s="761"/>
      <c r="W20" s="761"/>
      <c r="X20" s="761"/>
      <c r="Y20" s="761"/>
      <c r="Z20" s="1190"/>
      <c r="AA20" s="26"/>
      <c r="AB20" s="1191" t="s">
        <v>390</v>
      </c>
      <c r="AC20" s="1191"/>
      <c r="AD20" s="1191"/>
      <c r="AE20" s="1191"/>
      <c r="AF20" s="1191"/>
      <c r="AG20" s="1191"/>
      <c r="AH20" s="1191"/>
      <c r="AI20" s="1191"/>
      <c r="AJ20" s="1191"/>
      <c r="AK20" s="761"/>
      <c r="AL20" s="761"/>
      <c r="AM20" s="761"/>
      <c r="AN20" s="761"/>
      <c r="AO20" s="761"/>
      <c r="AP20" s="761"/>
      <c r="AQ20" s="761"/>
      <c r="AR20" s="761"/>
      <c r="AS20" s="761"/>
      <c r="AT20" s="1190"/>
      <c r="AU20" s="706"/>
      <c r="AV20" s="706"/>
      <c r="AW20" s="706"/>
      <c r="AX20" s="706"/>
      <c r="AY20" s="706"/>
      <c r="AZ20" s="706"/>
      <c r="BA20" s="706"/>
      <c r="BB20" s="706"/>
      <c r="BC20" s="706"/>
      <c r="BD20" s="1195"/>
      <c r="BE20" s="21"/>
      <c r="BF20" s="1191" t="s">
        <v>390</v>
      </c>
      <c r="BG20" s="1191"/>
      <c r="BH20" s="1191"/>
      <c r="BI20" s="1191"/>
      <c r="BJ20" s="1191"/>
      <c r="BK20" s="1191"/>
      <c r="BL20" s="1191"/>
      <c r="BM20" s="1191"/>
      <c r="BN20" s="1191"/>
      <c r="BO20" s="761"/>
      <c r="BP20" s="761"/>
      <c r="BQ20" s="761"/>
      <c r="BR20" s="761"/>
      <c r="BS20" s="761"/>
      <c r="BT20" s="761"/>
      <c r="BU20" s="761"/>
      <c r="BV20" s="761"/>
      <c r="BW20" s="761"/>
      <c r="BX20" s="1190"/>
      <c r="BY20" s="26"/>
      <c r="BZ20" s="1191" t="s">
        <v>390</v>
      </c>
      <c r="CA20" s="1191"/>
      <c r="CB20" s="1191"/>
      <c r="CC20" s="1191"/>
      <c r="CD20" s="1191"/>
      <c r="CE20" s="1191"/>
      <c r="CF20" s="1191"/>
      <c r="CG20" s="1191"/>
      <c r="CH20" s="1191"/>
      <c r="CI20" s="761"/>
      <c r="CJ20" s="761"/>
      <c r="CK20" s="761"/>
      <c r="CL20" s="761"/>
      <c r="CM20" s="761"/>
      <c r="CN20" s="761"/>
      <c r="CO20" s="761"/>
      <c r="CP20" s="761"/>
      <c r="CQ20" s="761"/>
      <c r="CR20" s="1190"/>
      <c r="CS20" s="705"/>
      <c r="CT20" s="706"/>
      <c r="CU20" s="706"/>
      <c r="CV20" s="706"/>
      <c r="CW20" s="706"/>
      <c r="CX20" s="706"/>
      <c r="CY20" s="706"/>
      <c r="CZ20" s="706"/>
      <c r="DA20" s="706"/>
      <c r="DB20" s="707"/>
    </row>
    <row r="21" spans="1:106" ht="24.75" customHeight="1">
      <c r="A21" s="1184"/>
      <c r="B21" s="1185"/>
      <c r="C21" s="557" t="s">
        <v>402</v>
      </c>
      <c r="D21" s="557"/>
      <c r="E21" s="557"/>
      <c r="F21" s="520"/>
      <c r="G21" s="41" t="s">
        <v>595</v>
      </c>
      <c r="H21" s="613" t="s">
        <v>403</v>
      </c>
      <c r="I21" s="613"/>
      <c r="J21" s="613"/>
      <c r="K21" s="613"/>
      <c r="L21" s="613"/>
      <c r="M21" s="613"/>
      <c r="N21" s="613"/>
      <c r="O21" s="613"/>
      <c r="P21" s="613"/>
      <c r="Q21" s="613"/>
      <c r="R21" s="613"/>
      <c r="S21" s="613"/>
      <c r="T21" s="613"/>
      <c r="U21" s="613"/>
      <c r="V21" s="613"/>
      <c r="W21" s="613"/>
      <c r="X21" s="613"/>
      <c r="Y21" s="613"/>
      <c r="Z21" s="1196"/>
      <c r="AA21" s="42" t="s">
        <v>595</v>
      </c>
      <c r="AB21" s="564" t="s">
        <v>404</v>
      </c>
      <c r="AC21" s="564"/>
      <c r="AD21" s="564"/>
      <c r="AE21" s="564"/>
      <c r="AF21" s="564"/>
      <c r="AG21" s="564"/>
      <c r="AH21" s="564"/>
      <c r="AI21" s="564"/>
      <c r="AJ21" s="564"/>
      <c r="AK21" s="564"/>
      <c r="AL21" s="564"/>
      <c r="AM21" s="564"/>
      <c r="AN21" s="564"/>
      <c r="AO21" s="564"/>
      <c r="AP21" s="564"/>
      <c r="AQ21" s="564"/>
      <c r="AR21" s="564"/>
      <c r="AS21" s="564"/>
      <c r="AT21" s="1201"/>
      <c r="AU21" s="791"/>
      <c r="AV21" s="791"/>
      <c r="AW21" s="791"/>
      <c r="AX21" s="791"/>
      <c r="AY21" s="791"/>
      <c r="AZ21" s="791"/>
      <c r="BA21" s="791"/>
      <c r="BB21" s="791"/>
      <c r="BC21" s="791"/>
      <c r="BD21" s="1194"/>
      <c r="BE21" s="33" t="s">
        <v>595</v>
      </c>
      <c r="BF21" s="613" t="s">
        <v>405</v>
      </c>
      <c r="BG21" s="613"/>
      <c r="BH21" s="613"/>
      <c r="BI21" s="613"/>
      <c r="BJ21" s="613"/>
      <c r="BK21" s="613"/>
      <c r="BL21" s="613"/>
      <c r="BM21" s="613"/>
      <c r="BN21" s="613"/>
      <c r="BO21" s="613"/>
      <c r="BP21" s="613"/>
      <c r="BQ21" s="613"/>
      <c r="BR21" s="613"/>
      <c r="BS21" s="613"/>
      <c r="BT21" s="613"/>
      <c r="BU21" s="613"/>
      <c r="BV21" s="613"/>
      <c r="BW21" s="613"/>
      <c r="BX21" s="1196"/>
      <c r="BY21" s="42" t="s">
        <v>595</v>
      </c>
      <c r="BZ21" s="564" t="s">
        <v>406</v>
      </c>
      <c r="CA21" s="564"/>
      <c r="CB21" s="564"/>
      <c r="CC21" s="564"/>
      <c r="CD21" s="564"/>
      <c r="CE21" s="564"/>
      <c r="CF21" s="564"/>
      <c r="CG21" s="564"/>
      <c r="CH21" s="564"/>
      <c r="CI21" s="564"/>
      <c r="CJ21" s="564"/>
      <c r="CK21" s="564"/>
      <c r="CL21" s="564"/>
      <c r="CM21" s="564"/>
      <c r="CN21" s="564"/>
      <c r="CO21" s="564"/>
      <c r="CP21" s="564"/>
      <c r="CQ21" s="564"/>
      <c r="CR21" s="1201"/>
      <c r="CS21" s="626"/>
      <c r="CT21" s="627"/>
      <c r="CU21" s="627"/>
      <c r="CV21" s="627"/>
      <c r="CW21" s="627"/>
      <c r="CX21" s="627"/>
      <c r="CY21" s="627"/>
      <c r="CZ21" s="627"/>
      <c r="DA21" s="627"/>
      <c r="DB21" s="704"/>
    </row>
    <row r="22" spans="1:106" ht="24.75" customHeight="1">
      <c r="A22" s="1184"/>
      <c r="B22" s="1185"/>
      <c r="C22" s="557"/>
      <c r="D22" s="557"/>
      <c r="E22" s="557"/>
      <c r="F22" s="520"/>
      <c r="G22" s="48" t="s">
        <v>926</v>
      </c>
      <c r="H22" s="795"/>
      <c r="I22" s="795"/>
      <c r="J22" s="795"/>
      <c r="K22" s="795"/>
      <c r="L22" s="795"/>
      <c r="M22" s="795"/>
      <c r="N22" s="795"/>
      <c r="O22" s="795"/>
      <c r="P22" s="795"/>
      <c r="Q22" s="795"/>
      <c r="R22" s="795"/>
      <c r="S22" s="795"/>
      <c r="T22" s="795"/>
      <c r="U22" s="795"/>
      <c r="V22" s="795"/>
      <c r="W22" s="795"/>
      <c r="X22" s="795"/>
      <c r="Y22" s="795"/>
      <c r="Z22" s="44" t="s">
        <v>929</v>
      </c>
      <c r="AA22" s="48" t="s">
        <v>926</v>
      </c>
      <c r="AB22" s="795"/>
      <c r="AC22" s="795"/>
      <c r="AD22" s="795"/>
      <c r="AE22" s="795"/>
      <c r="AF22" s="795"/>
      <c r="AG22" s="795"/>
      <c r="AH22" s="795"/>
      <c r="AI22" s="795"/>
      <c r="AJ22" s="795"/>
      <c r="AK22" s="795"/>
      <c r="AL22" s="795"/>
      <c r="AM22" s="795"/>
      <c r="AN22" s="795"/>
      <c r="AO22" s="795"/>
      <c r="AP22" s="795"/>
      <c r="AQ22" s="795"/>
      <c r="AR22" s="795"/>
      <c r="AS22" s="795"/>
      <c r="AT22" s="44" t="s">
        <v>929</v>
      </c>
      <c r="AU22" s="627"/>
      <c r="AV22" s="627"/>
      <c r="AW22" s="627"/>
      <c r="AX22" s="627"/>
      <c r="AY22" s="627"/>
      <c r="AZ22" s="627"/>
      <c r="BA22" s="627"/>
      <c r="BB22" s="627"/>
      <c r="BC22" s="627"/>
      <c r="BD22" s="628"/>
      <c r="BE22" s="43" t="s">
        <v>926</v>
      </c>
      <c r="BF22" s="795"/>
      <c r="BG22" s="795"/>
      <c r="BH22" s="795"/>
      <c r="BI22" s="795"/>
      <c r="BJ22" s="795"/>
      <c r="BK22" s="795"/>
      <c r="BL22" s="795"/>
      <c r="BM22" s="795"/>
      <c r="BN22" s="795"/>
      <c r="BO22" s="795"/>
      <c r="BP22" s="795"/>
      <c r="BQ22" s="795"/>
      <c r="BR22" s="795"/>
      <c r="BS22" s="795"/>
      <c r="BT22" s="795"/>
      <c r="BU22" s="795"/>
      <c r="BV22" s="795"/>
      <c r="BW22" s="795"/>
      <c r="BX22" s="44" t="s">
        <v>929</v>
      </c>
      <c r="BY22" s="48" t="s">
        <v>926</v>
      </c>
      <c r="BZ22" s="795"/>
      <c r="CA22" s="795"/>
      <c r="CB22" s="795"/>
      <c r="CC22" s="795"/>
      <c r="CD22" s="795"/>
      <c r="CE22" s="795"/>
      <c r="CF22" s="795"/>
      <c r="CG22" s="795"/>
      <c r="CH22" s="795"/>
      <c r="CI22" s="795"/>
      <c r="CJ22" s="795"/>
      <c r="CK22" s="795"/>
      <c r="CL22" s="795"/>
      <c r="CM22" s="795"/>
      <c r="CN22" s="795"/>
      <c r="CO22" s="795"/>
      <c r="CP22" s="795"/>
      <c r="CQ22" s="795"/>
      <c r="CR22" s="44" t="s">
        <v>929</v>
      </c>
      <c r="CS22" s="626"/>
      <c r="CT22" s="627"/>
      <c r="CU22" s="627"/>
      <c r="CV22" s="627"/>
      <c r="CW22" s="627"/>
      <c r="CX22" s="627"/>
      <c r="CY22" s="627"/>
      <c r="CZ22" s="627"/>
      <c r="DA22" s="627"/>
      <c r="DB22" s="704"/>
    </row>
    <row r="23" spans="1:106" ht="24.75" customHeight="1">
      <c r="A23" s="1184"/>
      <c r="B23" s="1185"/>
      <c r="C23" s="518"/>
      <c r="D23" s="518"/>
      <c r="E23" s="518"/>
      <c r="F23" s="521"/>
      <c r="G23" s="26"/>
      <c r="H23" s="1191" t="s">
        <v>390</v>
      </c>
      <c r="I23" s="1191"/>
      <c r="J23" s="1191"/>
      <c r="K23" s="1191"/>
      <c r="L23" s="1191"/>
      <c r="M23" s="1191"/>
      <c r="N23" s="1191"/>
      <c r="O23" s="1191"/>
      <c r="P23" s="1191"/>
      <c r="Q23" s="761"/>
      <c r="R23" s="761"/>
      <c r="S23" s="761"/>
      <c r="T23" s="761"/>
      <c r="U23" s="761"/>
      <c r="V23" s="761"/>
      <c r="W23" s="761"/>
      <c r="X23" s="761"/>
      <c r="Y23" s="761"/>
      <c r="Z23" s="1190"/>
      <c r="AA23" s="26"/>
      <c r="AB23" s="1191" t="s">
        <v>390</v>
      </c>
      <c r="AC23" s="1191"/>
      <c r="AD23" s="1191"/>
      <c r="AE23" s="1191"/>
      <c r="AF23" s="1191"/>
      <c r="AG23" s="1191"/>
      <c r="AH23" s="1191"/>
      <c r="AI23" s="1191"/>
      <c r="AJ23" s="1191"/>
      <c r="AK23" s="761"/>
      <c r="AL23" s="761"/>
      <c r="AM23" s="761"/>
      <c r="AN23" s="761"/>
      <c r="AO23" s="761"/>
      <c r="AP23" s="761"/>
      <c r="AQ23" s="761"/>
      <c r="AR23" s="761"/>
      <c r="AS23" s="761"/>
      <c r="AT23" s="1190"/>
      <c r="AU23" s="706"/>
      <c r="AV23" s="706"/>
      <c r="AW23" s="706"/>
      <c r="AX23" s="706"/>
      <c r="AY23" s="706"/>
      <c r="AZ23" s="706"/>
      <c r="BA23" s="706"/>
      <c r="BB23" s="706"/>
      <c r="BC23" s="706"/>
      <c r="BD23" s="1195"/>
      <c r="BE23" s="21"/>
      <c r="BF23" s="1191" t="s">
        <v>390</v>
      </c>
      <c r="BG23" s="1191"/>
      <c r="BH23" s="1191"/>
      <c r="BI23" s="1191"/>
      <c r="BJ23" s="1191"/>
      <c r="BK23" s="1191"/>
      <c r="BL23" s="1191"/>
      <c r="BM23" s="1191"/>
      <c r="BN23" s="1191"/>
      <c r="BO23" s="761"/>
      <c r="BP23" s="761"/>
      <c r="BQ23" s="761"/>
      <c r="BR23" s="761"/>
      <c r="BS23" s="761"/>
      <c r="BT23" s="761"/>
      <c r="BU23" s="761"/>
      <c r="BV23" s="761"/>
      <c r="BW23" s="761"/>
      <c r="BX23" s="1190"/>
      <c r="BY23" s="26"/>
      <c r="BZ23" s="1191" t="s">
        <v>390</v>
      </c>
      <c r="CA23" s="1191"/>
      <c r="CB23" s="1191"/>
      <c r="CC23" s="1191"/>
      <c r="CD23" s="1191"/>
      <c r="CE23" s="1191"/>
      <c r="CF23" s="1191"/>
      <c r="CG23" s="1191"/>
      <c r="CH23" s="1191"/>
      <c r="CI23" s="761"/>
      <c r="CJ23" s="761"/>
      <c r="CK23" s="761"/>
      <c r="CL23" s="761"/>
      <c r="CM23" s="761"/>
      <c r="CN23" s="761"/>
      <c r="CO23" s="761"/>
      <c r="CP23" s="761"/>
      <c r="CQ23" s="761"/>
      <c r="CR23" s="1190"/>
      <c r="CS23" s="705"/>
      <c r="CT23" s="706"/>
      <c r="CU23" s="706"/>
      <c r="CV23" s="706"/>
      <c r="CW23" s="706"/>
      <c r="CX23" s="706"/>
      <c r="CY23" s="706"/>
      <c r="CZ23" s="706"/>
      <c r="DA23" s="706"/>
      <c r="DB23" s="707"/>
    </row>
    <row r="24" spans="1:106" ht="24.75" customHeight="1">
      <c r="A24" s="1184"/>
      <c r="B24" s="1185"/>
      <c r="C24" s="557" t="s">
        <v>407</v>
      </c>
      <c r="D24" s="557"/>
      <c r="E24" s="557"/>
      <c r="F24" s="520"/>
      <c r="G24" s="41" t="s">
        <v>595</v>
      </c>
      <c r="H24" s="613" t="s">
        <v>408</v>
      </c>
      <c r="I24" s="613"/>
      <c r="J24" s="613"/>
      <c r="K24" s="613"/>
      <c r="L24" s="613"/>
      <c r="M24" s="613"/>
      <c r="N24" s="613"/>
      <c r="O24" s="613"/>
      <c r="P24" s="613"/>
      <c r="Q24" s="613"/>
      <c r="R24" s="613"/>
      <c r="S24" s="613"/>
      <c r="T24" s="613"/>
      <c r="U24" s="613"/>
      <c r="V24" s="613"/>
      <c r="W24" s="613"/>
      <c r="X24" s="613"/>
      <c r="Y24" s="613"/>
      <c r="Z24" s="1196"/>
      <c r="AA24" s="42" t="s">
        <v>595</v>
      </c>
      <c r="AB24" s="564" t="s">
        <v>409</v>
      </c>
      <c r="AC24" s="564"/>
      <c r="AD24" s="564"/>
      <c r="AE24" s="564"/>
      <c r="AF24" s="564"/>
      <c r="AG24" s="564"/>
      <c r="AH24" s="564"/>
      <c r="AI24" s="564"/>
      <c r="AJ24" s="564"/>
      <c r="AK24" s="564"/>
      <c r="AL24" s="564"/>
      <c r="AM24" s="564"/>
      <c r="AN24" s="564"/>
      <c r="AO24" s="564"/>
      <c r="AP24" s="564"/>
      <c r="AQ24" s="564"/>
      <c r="AR24" s="564"/>
      <c r="AS24" s="564"/>
      <c r="AT24" s="1201"/>
      <c r="AU24" s="791"/>
      <c r="AV24" s="791"/>
      <c r="AW24" s="791"/>
      <c r="AX24" s="791"/>
      <c r="AY24" s="791"/>
      <c r="AZ24" s="791"/>
      <c r="BA24" s="791"/>
      <c r="BB24" s="791"/>
      <c r="BC24" s="791"/>
      <c r="BD24" s="1194"/>
      <c r="BE24" s="33" t="s">
        <v>595</v>
      </c>
      <c r="BF24" s="613" t="s">
        <v>410</v>
      </c>
      <c r="BG24" s="613"/>
      <c r="BH24" s="613"/>
      <c r="BI24" s="613"/>
      <c r="BJ24" s="613"/>
      <c r="BK24" s="613"/>
      <c r="BL24" s="613"/>
      <c r="BM24" s="613"/>
      <c r="BN24" s="613"/>
      <c r="BO24" s="613"/>
      <c r="BP24" s="613"/>
      <c r="BQ24" s="613"/>
      <c r="BR24" s="613"/>
      <c r="BS24" s="613"/>
      <c r="BT24" s="613"/>
      <c r="BU24" s="613"/>
      <c r="BV24" s="613"/>
      <c r="BW24" s="613"/>
      <c r="BX24" s="1196"/>
      <c r="BY24" s="42" t="s">
        <v>595</v>
      </c>
      <c r="BZ24" s="564" t="s">
        <v>411</v>
      </c>
      <c r="CA24" s="564"/>
      <c r="CB24" s="564"/>
      <c r="CC24" s="564"/>
      <c r="CD24" s="564"/>
      <c r="CE24" s="564"/>
      <c r="CF24" s="564"/>
      <c r="CG24" s="564"/>
      <c r="CH24" s="564"/>
      <c r="CI24" s="564"/>
      <c r="CJ24" s="564"/>
      <c r="CK24" s="564"/>
      <c r="CL24" s="564"/>
      <c r="CM24" s="564"/>
      <c r="CN24" s="564"/>
      <c r="CO24" s="564"/>
      <c r="CP24" s="564"/>
      <c r="CQ24" s="564"/>
      <c r="CR24" s="1201"/>
      <c r="CS24" s="626"/>
      <c r="CT24" s="627"/>
      <c r="CU24" s="627"/>
      <c r="CV24" s="627"/>
      <c r="CW24" s="627"/>
      <c r="CX24" s="627"/>
      <c r="CY24" s="627"/>
      <c r="CZ24" s="627"/>
      <c r="DA24" s="627"/>
      <c r="DB24" s="704"/>
    </row>
    <row r="25" spans="1:106" ht="24.75" customHeight="1">
      <c r="A25" s="1184"/>
      <c r="B25" s="1185"/>
      <c r="C25" s="557"/>
      <c r="D25" s="557"/>
      <c r="E25" s="557"/>
      <c r="F25" s="520"/>
      <c r="G25" s="48" t="s">
        <v>926</v>
      </c>
      <c r="H25" s="795"/>
      <c r="I25" s="795"/>
      <c r="J25" s="795"/>
      <c r="K25" s="795"/>
      <c r="L25" s="795"/>
      <c r="M25" s="795"/>
      <c r="N25" s="795"/>
      <c r="O25" s="795"/>
      <c r="P25" s="795"/>
      <c r="Q25" s="795"/>
      <c r="R25" s="795"/>
      <c r="S25" s="795"/>
      <c r="T25" s="795"/>
      <c r="U25" s="795"/>
      <c r="V25" s="795"/>
      <c r="W25" s="795"/>
      <c r="X25" s="795"/>
      <c r="Y25" s="795"/>
      <c r="Z25" s="44" t="s">
        <v>929</v>
      </c>
      <c r="AA25" s="48" t="s">
        <v>926</v>
      </c>
      <c r="AB25" s="795"/>
      <c r="AC25" s="795"/>
      <c r="AD25" s="795"/>
      <c r="AE25" s="795"/>
      <c r="AF25" s="795"/>
      <c r="AG25" s="795"/>
      <c r="AH25" s="795"/>
      <c r="AI25" s="795"/>
      <c r="AJ25" s="795"/>
      <c r="AK25" s="795"/>
      <c r="AL25" s="795"/>
      <c r="AM25" s="795"/>
      <c r="AN25" s="795"/>
      <c r="AO25" s="795"/>
      <c r="AP25" s="795"/>
      <c r="AQ25" s="795"/>
      <c r="AR25" s="795"/>
      <c r="AS25" s="795"/>
      <c r="AT25" s="44" t="s">
        <v>929</v>
      </c>
      <c r="AU25" s="627"/>
      <c r="AV25" s="627"/>
      <c r="AW25" s="627"/>
      <c r="AX25" s="627"/>
      <c r="AY25" s="627"/>
      <c r="AZ25" s="627"/>
      <c r="BA25" s="627"/>
      <c r="BB25" s="627"/>
      <c r="BC25" s="627"/>
      <c r="BD25" s="628"/>
      <c r="BE25" s="43" t="s">
        <v>926</v>
      </c>
      <c r="BF25" s="795"/>
      <c r="BG25" s="795"/>
      <c r="BH25" s="795"/>
      <c r="BI25" s="795"/>
      <c r="BJ25" s="795"/>
      <c r="BK25" s="795"/>
      <c r="BL25" s="795"/>
      <c r="BM25" s="795"/>
      <c r="BN25" s="795"/>
      <c r="BO25" s="795"/>
      <c r="BP25" s="795"/>
      <c r="BQ25" s="795"/>
      <c r="BR25" s="795"/>
      <c r="BS25" s="795"/>
      <c r="BT25" s="795"/>
      <c r="BU25" s="795"/>
      <c r="BV25" s="795"/>
      <c r="BW25" s="795"/>
      <c r="BX25" s="44" t="s">
        <v>929</v>
      </c>
      <c r="BY25" s="48" t="s">
        <v>926</v>
      </c>
      <c r="BZ25" s="795"/>
      <c r="CA25" s="795"/>
      <c r="CB25" s="795"/>
      <c r="CC25" s="795"/>
      <c r="CD25" s="795"/>
      <c r="CE25" s="795"/>
      <c r="CF25" s="795"/>
      <c r="CG25" s="795"/>
      <c r="CH25" s="795"/>
      <c r="CI25" s="795"/>
      <c r="CJ25" s="795"/>
      <c r="CK25" s="795"/>
      <c r="CL25" s="795"/>
      <c r="CM25" s="795"/>
      <c r="CN25" s="795"/>
      <c r="CO25" s="795"/>
      <c r="CP25" s="795"/>
      <c r="CQ25" s="795"/>
      <c r="CR25" s="44" t="s">
        <v>929</v>
      </c>
      <c r="CS25" s="626"/>
      <c r="CT25" s="627"/>
      <c r="CU25" s="627"/>
      <c r="CV25" s="627"/>
      <c r="CW25" s="627"/>
      <c r="CX25" s="627"/>
      <c r="CY25" s="627"/>
      <c r="CZ25" s="627"/>
      <c r="DA25" s="627"/>
      <c r="DB25" s="704"/>
    </row>
    <row r="26" spans="1:106" ht="24.75" customHeight="1">
      <c r="A26" s="1184"/>
      <c r="B26" s="1185"/>
      <c r="C26" s="518"/>
      <c r="D26" s="518"/>
      <c r="E26" s="518"/>
      <c r="F26" s="521"/>
      <c r="G26" s="26"/>
      <c r="H26" s="1191" t="s">
        <v>390</v>
      </c>
      <c r="I26" s="1191"/>
      <c r="J26" s="1191"/>
      <c r="K26" s="1191"/>
      <c r="L26" s="1191"/>
      <c r="M26" s="1191"/>
      <c r="N26" s="1191"/>
      <c r="O26" s="1191"/>
      <c r="P26" s="1191"/>
      <c r="Q26" s="608"/>
      <c r="R26" s="608"/>
      <c r="S26" s="608"/>
      <c r="T26" s="608"/>
      <c r="U26" s="608"/>
      <c r="V26" s="608"/>
      <c r="W26" s="608"/>
      <c r="X26" s="608"/>
      <c r="Y26" s="608"/>
      <c r="Z26" s="1173"/>
      <c r="AA26" s="26"/>
      <c r="AB26" s="1191" t="s">
        <v>390</v>
      </c>
      <c r="AC26" s="1191"/>
      <c r="AD26" s="1191"/>
      <c r="AE26" s="1191"/>
      <c r="AF26" s="1191"/>
      <c r="AG26" s="1191"/>
      <c r="AH26" s="1191"/>
      <c r="AI26" s="1191"/>
      <c r="AJ26" s="1191"/>
      <c r="AK26" s="608"/>
      <c r="AL26" s="608"/>
      <c r="AM26" s="608"/>
      <c r="AN26" s="608"/>
      <c r="AO26" s="608"/>
      <c r="AP26" s="608"/>
      <c r="AQ26" s="608"/>
      <c r="AR26" s="608"/>
      <c r="AS26" s="608"/>
      <c r="AT26" s="1173"/>
      <c r="AU26" s="706"/>
      <c r="AV26" s="706"/>
      <c r="AW26" s="706"/>
      <c r="AX26" s="706"/>
      <c r="AY26" s="706"/>
      <c r="AZ26" s="706"/>
      <c r="BA26" s="706"/>
      <c r="BB26" s="706"/>
      <c r="BC26" s="706"/>
      <c r="BD26" s="1195"/>
      <c r="BE26" s="21"/>
      <c r="BF26" s="1191" t="s">
        <v>390</v>
      </c>
      <c r="BG26" s="1191"/>
      <c r="BH26" s="1191"/>
      <c r="BI26" s="1191"/>
      <c r="BJ26" s="1191"/>
      <c r="BK26" s="1191"/>
      <c r="BL26" s="1191"/>
      <c r="BM26" s="1191"/>
      <c r="BN26" s="1191"/>
      <c r="BO26" s="761"/>
      <c r="BP26" s="761"/>
      <c r="BQ26" s="761"/>
      <c r="BR26" s="761"/>
      <c r="BS26" s="761"/>
      <c r="BT26" s="761"/>
      <c r="BU26" s="761"/>
      <c r="BV26" s="761"/>
      <c r="BW26" s="761"/>
      <c r="BX26" s="1190"/>
      <c r="BY26" s="26"/>
      <c r="BZ26" s="1191" t="s">
        <v>390</v>
      </c>
      <c r="CA26" s="1191"/>
      <c r="CB26" s="1191"/>
      <c r="CC26" s="1191"/>
      <c r="CD26" s="1191"/>
      <c r="CE26" s="1191"/>
      <c r="CF26" s="1191"/>
      <c r="CG26" s="1191"/>
      <c r="CH26" s="1191"/>
      <c r="CI26" s="761"/>
      <c r="CJ26" s="761"/>
      <c r="CK26" s="761"/>
      <c r="CL26" s="761"/>
      <c r="CM26" s="761"/>
      <c r="CN26" s="761"/>
      <c r="CO26" s="761"/>
      <c r="CP26" s="761"/>
      <c r="CQ26" s="761"/>
      <c r="CR26" s="1190"/>
      <c r="CS26" s="705"/>
      <c r="CT26" s="706"/>
      <c r="CU26" s="706"/>
      <c r="CV26" s="706"/>
      <c r="CW26" s="706"/>
      <c r="CX26" s="706"/>
      <c r="CY26" s="706"/>
      <c r="CZ26" s="706"/>
      <c r="DA26" s="706"/>
      <c r="DB26" s="707"/>
    </row>
    <row r="27" spans="1:106" ht="24.75" customHeight="1">
      <c r="A27" s="1184"/>
      <c r="B27" s="1185"/>
      <c r="C27" s="1204" t="s">
        <v>412</v>
      </c>
      <c r="D27" s="1205"/>
      <c r="E27" s="1199"/>
      <c r="F27" s="1198"/>
      <c r="G27" s="45"/>
      <c r="H27" s="1197" t="s">
        <v>916</v>
      </c>
      <c r="I27" s="1197"/>
      <c r="J27" s="1197"/>
      <c r="K27" s="1197"/>
      <c r="L27" s="1197"/>
      <c r="M27" s="1197"/>
      <c r="N27" s="1197"/>
      <c r="O27" s="1197"/>
      <c r="P27" s="1197"/>
      <c r="Q27" s="1210" t="s">
        <v>1220</v>
      </c>
      <c r="R27" s="1210"/>
      <c r="S27" s="1210"/>
      <c r="T27" s="1210"/>
      <c r="U27" s="1210"/>
      <c r="V27" s="1210"/>
      <c r="W27" s="1210"/>
      <c r="X27" s="1210"/>
      <c r="Y27" s="1210"/>
      <c r="Z27" s="1211"/>
      <c r="AA27" s="45"/>
      <c r="AB27" s="1197" t="s">
        <v>916</v>
      </c>
      <c r="AC27" s="1197"/>
      <c r="AD27" s="1197"/>
      <c r="AE27" s="1197"/>
      <c r="AF27" s="1197"/>
      <c r="AG27" s="1197"/>
      <c r="AH27" s="1197"/>
      <c r="AI27" s="1197"/>
      <c r="AJ27" s="1197"/>
      <c r="AK27" s="1197" t="str">
        <f>IF(AK30&amp;AK33&amp;AK36="","",MAX(AK30,AK33,AK36))</f>
        <v/>
      </c>
      <c r="AL27" s="1197"/>
      <c r="AM27" s="1197"/>
      <c r="AN27" s="1197"/>
      <c r="AO27" s="1197"/>
      <c r="AP27" s="1197"/>
      <c r="AQ27" s="1197"/>
      <c r="AR27" s="1197"/>
      <c r="AS27" s="1197"/>
      <c r="AT27" s="1198"/>
      <c r="AU27" s="1197"/>
      <c r="AV27" s="1197"/>
      <c r="AW27" s="1197"/>
      <c r="AX27" s="1197"/>
      <c r="AY27" s="1197"/>
      <c r="AZ27" s="1197"/>
      <c r="BA27" s="1197"/>
      <c r="BB27" s="1197"/>
      <c r="BC27" s="1197"/>
      <c r="BD27" s="1198"/>
      <c r="BE27" s="45"/>
      <c r="BF27" s="1197" t="s">
        <v>916</v>
      </c>
      <c r="BG27" s="1197"/>
      <c r="BH27" s="1197"/>
      <c r="BI27" s="1197"/>
      <c r="BJ27" s="1197"/>
      <c r="BK27" s="1197"/>
      <c r="BL27" s="1197"/>
      <c r="BM27" s="1197"/>
      <c r="BN27" s="1197"/>
      <c r="BO27" s="1197" t="str">
        <f>IF(BO30&amp;BO33&amp;BO36="","",MAX(BO30,BO33,BO36))</f>
        <v/>
      </c>
      <c r="BP27" s="1197"/>
      <c r="BQ27" s="1197"/>
      <c r="BR27" s="1197"/>
      <c r="BS27" s="1197"/>
      <c r="BT27" s="1197"/>
      <c r="BU27" s="1197"/>
      <c r="BV27" s="1197"/>
      <c r="BW27" s="1197"/>
      <c r="BX27" s="1198"/>
      <c r="BY27" s="45"/>
      <c r="BZ27" s="1197" t="s">
        <v>916</v>
      </c>
      <c r="CA27" s="1197"/>
      <c r="CB27" s="1197"/>
      <c r="CC27" s="1197"/>
      <c r="CD27" s="1197"/>
      <c r="CE27" s="1197"/>
      <c r="CF27" s="1197"/>
      <c r="CG27" s="1197"/>
      <c r="CH27" s="1197"/>
      <c r="CI27" s="1197" t="str">
        <f>IF(CI30&amp;CI33&amp;CI36="","",MAX(CI30,CI33,CI36))</f>
        <v/>
      </c>
      <c r="CJ27" s="1197"/>
      <c r="CK27" s="1197"/>
      <c r="CL27" s="1197"/>
      <c r="CM27" s="1197"/>
      <c r="CN27" s="1197"/>
      <c r="CO27" s="1197"/>
      <c r="CP27" s="1197"/>
      <c r="CQ27" s="1197"/>
      <c r="CR27" s="1198"/>
      <c r="CS27" s="1199"/>
      <c r="CT27" s="1197"/>
      <c r="CU27" s="1197"/>
      <c r="CV27" s="1197"/>
      <c r="CW27" s="1197"/>
      <c r="CX27" s="1197"/>
      <c r="CY27" s="1197"/>
      <c r="CZ27" s="1197"/>
      <c r="DA27" s="1197"/>
      <c r="DB27" s="1200"/>
    </row>
    <row r="28" spans="1:106" ht="24.75" customHeight="1">
      <c r="A28" s="1184"/>
      <c r="B28" s="1185"/>
      <c r="C28" s="1206"/>
      <c r="D28" s="1207"/>
      <c r="E28" s="1212" t="s">
        <v>413</v>
      </c>
      <c r="F28" s="1213"/>
      <c r="G28" s="33" t="s">
        <v>595</v>
      </c>
      <c r="H28" s="613" t="s">
        <v>414</v>
      </c>
      <c r="I28" s="613"/>
      <c r="J28" s="613"/>
      <c r="K28" s="613"/>
      <c r="L28" s="613"/>
      <c r="M28" s="613"/>
      <c r="N28" s="613"/>
      <c r="O28" s="613"/>
      <c r="P28" s="613"/>
      <c r="Q28" s="613"/>
      <c r="R28" s="613"/>
      <c r="S28" s="613"/>
      <c r="T28" s="613"/>
      <c r="U28" s="613"/>
      <c r="V28" s="613"/>
      <c r="W28" s="613"/>
      <c r="X28" s="613"/>
      <c r="Y28" s="613"/>
      <c r="Z28" s="1196"/>
      <c r="AA28" s="33" t="s">
        <v>595</v>
      </c>
      <c r="AB28" s="613" t="s">
        <v>415</v>
      </c>
      <c r="AC28" s="613"/>
      <c r="AD28" s="613"/>
      <c r="AE28" s="613"/>
      <c r="AF28" s="613"/>
      <c r="AG28" s="613"/>
      <c r="AH28" s="613"/>
      <c r="AI28" s="613"/>
      <c r="AJ28" s="613"/>
      <c r="AK28" s="613"/>
      <c r="AL28" s="613"/>
      <c r="AM28" s="613"/>
      <c r="AN28" s="613"/>
      <c r="AO28" s="613"/>
      <c r="AP28" s="613"/>
      <c r="AQ28" s="613"/>
      <c r="AR28" s="613"/>
      <c r="AS28" s="613"/>
      <c r="AT28" s="1196"/>
      <c r="AU28" s="791"/>
      <c r="AV28" s="791"/>
      <c r="AW28" s="791"/>
      <c r="AX28" s="791"/>
      <c r="AY28" s="791"/>
      <c r="AZ28" s="791"/>
      <c r="BA28" s="791"/>
      <c r="BB28" s="791"/>
      <c r="BC28" s="791"/>
      <c r="BD28" s="1194"/>
      <c r="BE28" s="33" t="s">
        <v>595</v>
      </c>
      <c r="BF28" s="613" t="s">
        <v>416</v>
      </c>
      <c r="BG28" s="613"/>
      <c r="BH28" s="613"/>
      <c r="BI28" s="613"/>
      <c r="BJ28" s="613"/>
      <c r="BK28" s="613"/>
      <c r="BL28" s="613"/>
      <c r="BM28" s="613"/>
      <c r="BN28" s="613"/>
      <c r="BO28" s="613"/>
      <c r="BP28" s="613"/>
      <c r="BQ28" s="613"/>
      <c r="BR28" s="613"/>
      <c r="BS28" s="613"/>
      <c r="BT28" s="613"/>
      <c r="BU28" s="613"/>
      <c r="BV28" s="613"/>
      <c r="BW28" s="613"/>
      <c r="BX28" s="1196"/>
      <c r="BY28" s="42" t="s">
        <v>595</v>
      </c>
      <c r="BZ28" s="564" t="s">
        <v>417</v>
      </c>
      <c r="CA28" s="564"/>
      <c r="CB28" s="564"/>
      <c r="CC28" s="564"/>
      <c r="CD28" s="564"/>
      <c r="CE28" s="564"/>
      <c r="CF28" s="564"/>
      <c r="CG28" s="564"/>
      <c r="CH28" s="564"/>
      <c r="CI28" s="564"/>
      <c r="CJ28" s="564"/>
      <c r="CK28" s="564"/>
      <c r="CL28" s="564"/>
      <c r="CM28" s="564"/>
      <c r="CN28" s="564"/>
      <c r="CO28" s="564"/>
      <c r="CP28" s="564"/>
      <c r="CQ28" s="564"/>
      <c r="CR28" s="1201"/>
      <c r="CS28" s="627"/>
      <c r="CT28" s="627"/>
      <c r="CU28" s="627"/>
      <c r="CV28" s="627"/>
      <c r="CW28" s="627"/>
      <c r="CX28" s="627"/>
      <c r="CY28" s="627"/>
      <c r="CZ28" s="627"/>
      <c r="DA28" s="627"/>
      <c r="DB28" s="704"/>
    </row>
    <row r="29" spans="1:106" ht="24.75" customHeight="1">
      <c r="A29" s="1184"/>
      <c r="B29" s="1185"/>
      <c r="C29" s="1206"/>
      <c r="D29" s="1207"/>
      <c r="E29" s="1214"/>
      <c r="F29" s="1215"/>
      <c r="G29" s="43" t="s">
        <v>926</v>
      </c>
      <c r="H29" s="795"/>
      <c r="I29" s="795"/>
      <c r="J29" s="795"/>
      <c r="K29" s="795"/>
      <c r="L29" s="795"/>
      <c r="M29" s="795"/>
      <c r="N29" s="795"/>
      <c r="O29" s="795"/>
      <c r="P29" s="795"/>
      <c r="Q29" s="795"/>
      <c r="R29" s="795"/>
      <c r="S29" s="795"/>
      <c r="T29" s="795"/>
      <c r="U29" s="795"/>
      <c r="V29" s="795"/>
      <c r="W29" s="795"/>
      <c r="X29" s="795"/>
      <c r="Y29" s="795"/>
      <c r="Z29" s="44" t="s">
        <v>929</v>
      </c>
      <c r="AA29" s="43" t="s">
        <v>926</v>
      </c>
      <c r="AB29" s="795"/>
      <c r="AC29" s="795"/>
      <c r="AD29" s="795"/>
      <c r="AE29" s="795"/>
      <c r="AF29" s="795"/>
      <c r="AG29" s="795"/>
      <c r="AH29" s="795"/>
      <c r="AI29" s="795"/>
      <c r="AJ29" s="795"/>
      <c r="AK29" s="795"/>
      <c r="AL29" s="795"/>
      <c r="AM29" s="795"/>
      <c r="AN29" s="795"/>
      <c r="AO29" s="795"/>
      <c r="AP29" s="795"/>
      <c r="AQ29" s="795"/>
      <c r="AR29" s="795"/>
      <c r="AS29" s="795"/>
      <c r="AT29" s="44" t="s">
        <v>929</v>
      </c>
      <c r="AU29" s="627"/>
      <c r="AV29" s="627"/>
      <c r="AW29" s="627"/>
      <c r="AX29" s="627"/>
      <c r="AY29" s="627"/>
      <c r="AZ29" s="627"/>
      <c r="BA29" s="627"/>
      <c r="BB29" s="627"/>
      <c r="BC29" s="627"/>
      <c r="BD29" s="628"/>
      <c r="BE29" s="43" t="s">
        <v>926</v>
      </c>
      <c r="BF29" s="795"/>
      <c r="BG29" s="795"/>
      <c r="BH29" s="795"/>
      <c r="BI29" s="795"/>
      <c r="BJ29" s="795"/>
      <c r="BK29" s="795"/>
      <c r="BL29" s="795"/>
      <c r="BM29" s="795"/>
      <c r="BN29" s="795"/>
      <c r="BO29" s="795"/>
      <c r="BP29" s="795"/>
      <c r="BQ29" s="795"/>
      <c r="BR29" s="795"/>
      <c r="BS29" s="795"/>
      <c r="BT29" s="795"/>
      <c r="BU29" s="795"/>
      <c r="BV29" s="795"/>
      <c r="BW29" s="795"/>
      <c r="BX29" s="44" t="s">
        <v>929</v>
      </c>
      <c r="BY29" s="48" t="s">
        <v>926</v>
      </c>
      <c r="BZ29" s="795"/>
      <c r="CA29" s="795"/>
      <c r="CB29" s="795"/>
      <c r="CC29" s="795"/>
      <c r="CD29" s="795"/>
      <c r="CE29" s="795"/>
      <c r="CF29" s="795"/>
      <c r="CG29" s="795"/>
      <c r="CH29" s="795"/>
      <c r="CI29" s="795"/>
      <c r="CJ29" s="795"/>
      <c r="CK29" s="795"/>
      <c r="CL29" s="795"/>
      <c r="CM29" s="795"/>
      <c r="CN29" s="795"/>
      <c r="CO29" s="795"/>
      <c r="CP29" s="795"/>
      <c r="CQ29" s="795"/>
      <c r="CR29" s="44" t="s">
        <v>929</v>
      </c>
      <c r="CS29" s="627"/>
      <c r="CT29" s="627"/>
      <c r="CU29" s="627"/>
      <c r="CV29" s="627"/>
      <c r="CW29" s="627"/>
      <c r="CX29" s="627"/>
      <c r="CY29" s="627"/>
      <c r="CZ29" s="627"/>
      <c r="DA29" s="627"/>
      <c r="DB29" s="704"/>
    </row>
    <row r="30" spans="1:106" ht="24.75" customHeight="1">
      <c r="A30" s="1184"/>
      <c r="B30" s="1185"/>
      <c r="C30" s="1206"/>
      <c r="D30" s="1207"/>
      <c r="E30" s="1214"/>
      <c r="F30" s="1215"/>
      <c r="G30" s="21"/>
      <c r="H30" s="1191" t="s">
        <v>390</v>
      </c>
      <c r="I30" s="1191"/>
      <c r="J30" s="1191"/>
      <c r="K30" s="1191"/>
      <c r="L30" s="1191"/>
      <c r="M30" s="1191"/>
      <c r="N30" s="1191"/>
      <c r="O30" s="1191"/>
      <c r="P30" s="1191"/>
      <c r="Q30" s="1202" t="s">
        <v>1218</v>
      </c>
      <c r="R30" s="1202"/>
      <c r="S30" s="1202"/>
      <c r="T30" s="1202"/>
      <c r="U30" s="1202"/>
      <c r="V30" s="1202"/>
      <c r="W30" s="1202"/>
      <c r="X30" s="1202"/>
      <c r="Y30" s="1202"/>
      <c r="Z30" s="1203"/>
      <c r="AA30" s="21"/>
      <c r="AB30" s="1191" t="s">
        <v>390</v>
      </c>
      <c r="AC30" s="1191"/>
      <c r="AD30" s="1191"/>
      <c r="AE30" s="1191"/>
      <c r="AF30" s="1191"/>
      <c r="AG30" s="1191"/>
      <c r="AH30" s="1191"/>
      <c r="AI30" s="1191"/>
      <c r="AJ30" s="1191"/>
      <c r="AK30" s="761"/>
      <c r="AL30" s="761"/>
      <c r="AM30" s="761"/>
      <c r="AN30" s="761"/>
      <c r="AO30" s="761"/>
      <c r="AP30" s="761"/>
      <c r="AQ30" s="761"/>
      <c r="AR30" s="761"/>
      <c r="AS30" s="761"/>
      <c r="AT30" s="1190"/>
      <c r="AU30" s="706"/>
      <c r="AV30" s="706"/>
      <c r="AW30" s="706"/>
      <c r="AX30" s="706"/>
      <c r="AY30" s="706"/>
      <c r="AZ30" s="706"/>
      <c r="BA30" s="706"/>
      <c r="BB30" s="706"/>
      <c r="BC30" s="706"/>
      <c r="BD30" s="1195"/>
      <c r="BE30" s="21"/>
      <c r="BF30" s="1191" t="s">
        <v>390</v>
      </c>
      <c r="BG30" s="1191"/>
      <c r="BH30" s="1191"/>
      <c r="BI30" s="1191"/>
      <c r="BJ30" s="1191"/>
      <c r="BK30" s="1191"/>
      <c r="BL30" s="1191"/>
      <c r="BM30" s="1191"/>
      <c r="BN30" s="1191"/>
      <c r="BO30" s="761"/>
      <c r="BP30" s="761"/>
      <c r="BQ30" s="761"/>
      <c r="BR30" s="761"/>
      <c r="BS30" s="761"/>
      <c r="BT30" s="761"/>
      <c r="BU30" s="761"/>
      <c r="BV30" s="761"/>
      <c r="BW30" s="761"/>
      <c r="BX30" s="1190"/>
      <c r="BY30" s="26"/>
      <c r="BZ30" s="1191" t="s">
        <v>390</v>
      </c>
      <c r="CA30" s="1191"/>
      <c r="CB30" s="1191"/>
      <c r="CC30" s="1191"/>
      <c r="CD30" s="1191"/>
      <c r="CE30" s="1191"/>
      <c r="CF30" s="1191"/>
      <c r="CG30" s="1191"/>
      <c r="CH30" s="1191"/>
      <c r="CI30" s="761"/>
      <c r="CJ30" s="761"/>
      <c r="CK30" s="761"/>
      <c r="CL30" s="761"/>
      <c r="CM30" s="761"/>
      <c r="CN30" s="761"/>
      <c r="CO30" s="761"/>
      <c r="CP30" s="761"/>
      <c r="CQ30" s="761"/>
      <c r="CR30" s="1190"/>
      <c r="CS30" s="706"/>
      <c r="CT30" s="706"/>
      <c r="CU30" s="706"/>
      <c r="CV30" s="706"/>
      <c r="CW30" s="706"/>
      <c r="CX30" s="706"/>
      <c r="CY30" s="706"/>
      <c r="CZ30" s="706"/>
      <c r="DA30" s="706"/>
      <c r="DB30" s="707"/>
    </row>
    <row r="31" spans="1:106" ht="24.75" customHeight="1">
      <c r="A31" s="1184"/>
      <c r="B31" s="1185"/>
      <c r="C31" s="1206"/>
      <c r="D31" s="1207"/>
      <c r="E31" s="1214"/>
      <c r="F31" s="1215"/>
      <c r="G31" s="33" t="s">
        <v>595</v>
      </c>
      <c r="H31" s="613" t="s">
        <v>418</v>
      </c>
      <c r="I31" s="613"/>
      <c r="J31" s="613"/>
      <c r="K31" s="613"/>
      <c r="L31" s="613"/>
      <c r="M31" s="613"/>
      <c r="N31" s="613"/>
      <c r="O31" s="613"/>
      <c r="P31" s="613"/>
      <c r="Q31" s="613"/>
      <c r="R31" s="613"/>
      <c r="S31" s="613"/>
      <c r="T31" s="613"/>
      <c r="U31" s="613"/>
      <c r="V31" s="613"/>
      <c r="W31" s="613"/>
      <c r="X31" s="613"/>
      <c r="Y31" s="613"/>
      <c r="Z31" s="1196"/>
      <c r="AA31" s="33" t="s">
        <v>595</v>
      </c>
      <c r="AB31" s="613" t="s">
        <v>419</v>
      </c>
      <c r="AC31" s="613"/>
      <c r="AD31" s="613"/>
      <c r="AE31" s="613"/>
      <c r="AF31" s="613"/>
      <c r="AG31" s="613"/>
      <c r="AH31" s="613"/>
      <c r="AI31" s="613"/>
      <c r="AJ31" s="613"/>
      <c r="AK31" s="613"/>
      <c r="AL31" s="613"/>
      <c r="AM31" s="613"/>
      <c r="AN31" s="613"/>
      <c r="AO31" s="613"/>
      <c r="AP31" s="613"/>
      <c r="AQ31" s="613"/>
      <c r="AR31" s="613"/>
      <c r="AS31" s="613"/>
      <c r="AT31" s="1196"/>
      <c r="AU31" s="791"/>
      <c r="AV31" s="791"/>
      <c r="AW31" s="791"/>
      <c r="AX31" s="791"/>
      <c r="AY31" s="791"/>
      <c r="AZ31" s="791"/>
      <c r="BA31" s="791"/>
      <c r="BB31" s="791"/>
      <c r="BC31" s="791"/>
      <c r="BD31" s="1194"/>
      <c r="BE31" s="33" t="s">
        <v>595</v>
      </c>
      <c r="BF31" s="613" t="s">
        <v>420</v>
      </c>
      <c r="BG31" s="613"/>
      <c r="BH31" s="613"/>
      <c r="BI31" s="613"/>
      <c r="BJ31" s="613"/>
      <c r="BK31" s="613"/>
      <c r="BL31" s="613"/>
      <c r="BM31" s="613"/>
      <c r="BN31" s="613"/>
      <c r="BO31" s="613"/>
      <c r="BP31" s="613"/>
      <c r="BQ31" s="613"/>
      <c r="BR31" s="613"/>
      <c r="BS31" s="613"/>
      <c r="BT31" s="613"/>
      <c r="BU31" s="613"/>
      <c r="BV31" s="613"/>
      <c r="BW31" s="613"/>
      <c r="BX31" s="1196"/>
      <c r="BY31" s="42" t="s">
        <v>595</v>
      </c>
      <c r="BZ31" s="564" t="s">
        <v>421</v>
      </c>
      <c r="CA31" s="564"/>
      <c r="CB31" s="564"/>
      <c r="CC31" s="564"/>
      <c r="CD31" s="564"/>
      <c r="CE31" s="564"/>
      <c r="CF31" s="564"/>
      <c r="CG31" s="564"/>
      <c r="CH31" s="564"/>
      <c r="CI31" s="564"/>
      <c r="CJ31" s="564"/>
      <c r="CK31" s="564"/>
      <c r="CL31" s="564"/>
      <c r="CM31" s="564"/>
      <c r="CN31" s="564"/>
      <c r="CO31" s="564"/>
      <c r="CP31" s="564"/>
      <c r="CQ31" s="564"/>
      <c r="CR31" s="1201"/>
      <c r="CS31" s="627"/>
      <c r="CT31" s="627"/>
      <c r="CU31" s="627"/>
      <c r="CV31" s="627"/>
      <c r="CW31" s="627"/>
      <c r="CX31" s="627"/>
      <c r="CY31" s="627"/>
      <c r="CZ31" s="627"/>
      <c r="DA31" s="627"/>
      <c r="DB31" s="704"/>
    </row>
    <row r="32" spans="1:106" ht="24.75" customHeight="1">
      <c r="A32" s="1184"/>
      <c r="B32" s="1185"/>
      <c r="C32" s="1206"/>
      <c r="D32" s="1207"/>
      <c r="E32" s="1214"/>
      <c r="F32" s="1215"/>
      <c r="G32" s="43" t="s">
        <v>926</v>
      </c>
      <c r="H32" s="795"/>
      <c r="I32" s="795"/>
      <c r="J32" s="795"/>
      <c r="K32" s="795"/>
      <c r="L32" s="795"/>
      <c r="M32" s="795"/>
      <c r="N32" s="795"/>
      <c r="O32" s="795"/>
      <c r="P32" s="795"/>
      <c r="Q32" s="795"/>
      <c r="R32" s="795"/>
      <c r="S32" s="795"/>
      <c r="T32" s="795"/>
      <c r="U32" s="795"/>
      <c r="V32" s="795"/>
      <c r="W32" s="795"/>
      <c r="X32" s="795"/>
      <c r="Y32" s="795"/>
      <c r="Z32" s="44" t="s">
        <v>929</v>
      </c>
      <c r="AA32" s="43" t="s">
        <v>926</v>
      </c>
      <c r="AB32" s="795"/>
      <c r="AC32" s="795"/>
      <c r="AD32" s="795"/>
      <c r="AE32" s="795"/>
      <c r="AF32" s="795"/>
      <c r="AG32" s="795"/>
      <c r="AH32" s="795"/>
      <c r="AI32" s="795"/>
      <c r="AJ32" s="795"/>
      <c r="AK32" s="795"/>
      <c r="AL32" s="795"/>
      <c r="AM32" s="795"/>
      <c r="AN32" s="795"/>
      <c r="AO32" s="795"/>
      <c r="AP32" s="795"/>
      <c r="AQ32" s="795"/>
      <c r="AR32" s="795"/>
      <c r="AS32" s="795"/>
      <c r="AT32" s="44" t="s">
        <v>929</v>
      </c>
      <c r="AU32" s="627"/>
      <c r="AV32" s="627"/>
      <c r="AW32" s="627"/>
      <c r="AX32" s="627"/>
      <c r="AY32" s="627"/>
      <c r="AZ32" s="627"/>
      <c r="BA32" s="627"/>
      <c r="BB32" s="627"/>
      <c r="BC32" s="627"/>
      <c r="BD32" s="628"/>
      <c r="BE32" s="43" t="s">
        <v>926</v>
      </c>
      <c r="BF32" s="795"/>
      <c r="BG32" s="795"/>
      <c r="BH32" s="795"/>
      <c r="BI32" s="795"/>
      <c r="BJ32" s="795"/>
      <c r="BK32" s="795"/>
      <c r="BL32" s="795"/>
      <c r="BM32" s="795"/>
      <c r="BN32" s="795"/>
      <c r="BO32" s="795"/>
      <c r="BP32" s="795"/>
      <c r="BQ32" s="795"/>
      <c r="BR32" s="795"/>
      <c r="BS32" s="795"/>
      <c r="BT32" s="795"/>
      <c r="BU32" s="795"/>
      <c r="BV32" s="795"/>
      <c r="BW32" s="795"/>
      <c r="BX32" s="44" t="s">
        <v>929</v>
      </c>
      <c r="BY32" s="48" t="s">
        <v>926</v>
      </c>
      <c r="BZ32" s="795"/>
      <c r="CA32" s="795"/>
      <c r="CB32" s="795"/>
      <c r="CC32" s="795"/>
      <c r="CD32" s="795"/>
      <c r="CE32" s="795"/>
      <c r="CF32" s="795"/>
      <c r="CG32" s="795"/>
      <c r="CH32" s="795"/>
      <c r="CI32" s="795"/>
      <c r="CJ32" s="795"/>
      <c r="CK32" s="795"/>
      <c r="CL32" s="795"/>
      <c r="CM32" s="795"/>
      <c r="CN32" s="795"/>
      <c r="CO32" s="795"/>
      <c r="CP32" s="795"/>
      <c r="CQ32" s="795"/>
      <c r="CR32" s="44" t="s">
        <v>929</v>
      </c>
      <c r="CS32" s="627"/>
      <c r="CT32" s="627"/>
      <c r="CU32" s="627"/>
      <c r="CV32" s="627"/>
      <c r="CW32" s="627"/>
      <c r="CX32" s="627"/>
      <c r="CY32" s="627"/>
      <c r="CZ32" s="627"/>
      <c r="DA32" s="627"/>
      <c r="DB32" s="704"/>
    </row>
    <row r="33" spans="1:106" ht="24.75" customHeight="1">
      <c r="A33" s="1184"/>
      <c r="B33" s="1185"/>
      <c r="C33" s="1206"/>
      <c r="D33" s="1207"/>
      <c r="E33" s="1214"/>
      <c r="F33" s="1215"/>
      <c r="G33" s="21"/>
      <c r="H33" s="1191" t="s">
        <v>390</v>
      </c>
      <c r="I33" s="1191"/>
      <c r="J33" s="1191"/>
      <c r="K33" s="1191"/>
      <c r="L33" s="1191"/>
      <c r="M33" s="1191"/>
      <c r="N33" s="1191"/>
      <c r="O33" s="1191"/>
      <c r="P33" s="1191"/>
      <c r="Q33" s="761"/>
      <c r="R33" s="761"/>
      <c r="S33" s="761"/>
      <c r="T33" s="761"/>
      <c r="U33" s="761"/>
      <c r="V33" s="761"/>
      <c r="W33" s="761"/>
      <c r="X33" s="761"/>
      <c r="Y33" s="761"/>
      <c r="Z33" s="1190"/>
      <c r="AA33" s="21"/>
      <c r="AB33" s="1191" t="s">
        <v>390</v>
      </c>
      <c r="AC33" s="1191"/>
      <c r="AD33" s="1191"/>
      <c r="AE33" s="1191"/>
      <c r="AF33" s="1191"/>
      <c r="AG33" s="1191"/>
      <c r="AH33" s="1191"/>
      <c r="AI33" s="1191"/>
      <c r="AJ33" s="1191"/>
      <c r="AK33" s="761"/>
      <c r="AL33" s="761"/>
      <c r="AM33" s="761"/>
      <c r="AN33" s="761"/>
      <c r="AO33" s="761"/>
      <c r="AP33" s="761"/>
      <c r="AQ33" s="761"/>
      <c r="AR33" s="761"/>
      <c r="AS33" s="761"/>
      <c r="AT33" s="1190"/>
      <c r="AU33" s="706"/>
      <c r="AV33" s="706"/>
      <c r="AW33" s="706"/>
      <c r="AX33" s="706"/>
      <c r="AY33" s="706"/>
      <c r="AZ33" s="706"/>
      <c r="BA33" s="706"/>
      <c r="BB33" s="706"/>
      <c r="BC33" s="706"/>
      <c r="BD33" s="1195"/>
      <c r="BE33" s="21"/>
      <c r="BF33" s="1191" t="s">
        <v>390</v>
      </c>
      <c r="BG33" s="1191"/>
      <c r="BH33" s="1191"/>
      <c r="BI33" s="1191"/>
      <c r="BJ33" s="1191"/>
      <c r="BK33" s="1191"/>
      <c r="BL33" s="1191"/>
      <c r="BM33" s="1191"/>
      <c r="BN33" s="1191"/>
      <c r="BO33" s="761"/>
      <c r="BP33" s="761"/>
      <c r="BQ33" s="761"/>
      <c r="BR33" s="761"/>
      <c r="BS33" s="761"/>
      <c r="BT33" s="761"/>
      <c r="BU33" s="761"/>
      <c r="BV33" s="761"/>
      <c r="BW33" s="761"/>
      <c r="BX33" s="1190"/>
      <c r="BY33" s="26"/>
      <c r="BZ33" s="1191" t="s">
        <v>390</v>
      </c>
      <c r="CA33" s="1191"/>
      <c r="CB33" s="1191"/>
      <c r="CC33" s="1191"/>
      <c r="CD33" s="1191"/>
      <c r="CE33" s="1191"/>
      <c r="CF33" s="1191"/>
      <c r="CG33" s="1191"/>
      <c r="CH33" s="1191"/>
      <c r="CI33" s="761"/>
      <c r="CJ33" s="761"/>
      <c r="CK33" s="761"/>
      <c r="CL33" s="761"/>
      <c r="CM33" s="761"/>
      <c r="CN33" s="761"/>
      <c r="CO33" s="761"/>
      <c r="CP33" s="761"/>
      <c r="CQ33" s="761"/>
      <c r="CR33" s="1190"/>
      <c r="CS33" s="706"/>
      <c r="CT33" s="706"/>
      <c r="CU33" s="706"/>
      <c r="CV33" s="706"/>
      <c r="CW33" s="706"/>
      <c r="CX33" s="706"/>
      <c r="CY33" s="706"/>
      <c r="CZ33" s="706"/>
      <c r="DA33" s="706"/>
      <c r="DB33" s="707"/>
    </row>
    <row r="34" spans="1:106" ht="24.75" customHeight="1">
      <c r="A34" s="1184"/>
      <c r="B34" s="1185"/>
      <c r="C34" s="1206"/>
      <c r="D34" s="1207"/>
      <c r="E34" s="1214"/>
      <c r="F34" s="1215"/>
      <c r="G34" s="33" t="s">
        <v>595</v>
      </c>
      <c r="H34" s="1192"/>
      <c r="I34" s="1192"/>
      <c r="J34" s="1192"/>
      <c r="K34" s="1192"/>
      <c r="L34" s="1192"/>
      <c r="M34" s="1192"/>
      <c r="N34" s="1192"/>
      <c r="O34" s="1192"/>
      <c r="P34" s="1192"/>
      <c r="Q34" s="1192"/>
      <c r="R34" s="1192"/>
      <c r="S34" s="1192"/>
      <c r="T34" s="1192"/>
      <c r="U34" s="1192"/>
      <c r="V34" s="1192"/>
      <c r="W34" s="1192"/>
      <c r="X34" s="1192"/>
      <c r="Y34" s="1192"/>
      <c r="Z34" s="1193"/>
      <c r="AA34" s="33" t="s">
        <v>595</v>
      </c>
      <c r="AB34" s="1192"/>
      <c r="AC34" s="1192"/>
      <c r="AD34" s="1192"/>
      <c r="AE34" s="1192"/>
      <c r="AF34" s="1192"/>
      <c r="AG34" s="1192"/>
      <c r="AH34" s="1192"/>
      <c r="AI34" s="1192"/>
      <c r="AJ34" s="1192"/>
      <c r="AK34" s="1192"/>
      <c r="AL34" s="1192"/>
      <c r="AM34" s="1192"/>
      <c r="AN34" s="1192"/>
      <c r="AO34" s="1192"/>
      <c r="AP34" s="1192"/>
      <c r="AQ34" s="1192"/>
      <c r="AR34" s="1192"/>
      <c r="AS34" s="1192"/>
      <c r="AT34" s="1193"/>
      <c r="AU34" s="791"/>
      <c r="AV34" s="791"/>
      <c r="AW34" s="791"/>
      <c r="AX34" s="791"/>
      <c r="AY34" s="791"/>
      <c r="AZ34" s="791"/>
      <c r="BA34" s="791"/>
      <c r="BB34" s="791"/>
      <c r="BC34" s="791"/>
      <c r="BD34" s="1194"/>
      <c r="BE34" s="33" t="s">
        <v>595</v>
      </c>
      <c r="BF34" s="613" t="s">
        <v>422</v>
      </c>
      <c r="BG34" s="613"/>
      <c r="BH34" s="613"/>
      <c r="BI34" s="613"/>
      <c r="BJ34" s="613"/>
      <c r="BK34" s="613"/>
      <c r="BL34" s="613"/>
      <c r="BM34" s="613"/>
      <c r="BN34" s="613"/>
      <c r="BO34" s="613"/>
      <c r="BP34" s="613"/>
      <c r="BQ34" s="613"/>
      <c r="BR34" s="613"/>
      <c r="BS34" s="613"/>
      <c r="BT34" s="613"/>
      <c r="BU34" s="613"/>
      <c r="BV34" s="613"/>
      <c r="BW34" s="613"/>
      <c r="BX34" s="1196"/>
      <c r="BY34" s="42" t="s">
        <v>595</v>
      </c>
      <c r="BZ34" s="1188"/>
      <c r="CA34" s="1188"/>
      <c r="CB34" s="1188"/>
      <c r="CC34" s="1188"/>
      <c r="CD34" s="1188"/>
      <c r="CE34" s="1188"/>
      <c r="CF34" s="1188"/>
      <c r="CG34" s="1188"/>
      <c r="CH34" s="1188"/>
      <c r="CI34" s="1188"/>
      <c r="CJ34" s="1188"/>
      <c r="CK34" s="1188"/>
      <c r="CL34" s="1188"/>
      <c r="CM34" s="1188"/>
      <c r="CN34" s="1188"/>
      <c r="CO34" s="1188"/>
      <c r="CP34" s="1188"/>
      <c r="CQ34" s="1188"/>
      <c r="CR34" s="1189"/>
      <c r="CS34" s="627"/>
      <c r="CT34" s="627"/>
      <c r="CU34" s="627"/>
      <c r="CV34" s="627"/>
      <c r="CW34" s="627"/>
      <c r="CX34" s="627"/>
      <c r="CY34" s="627"/>
      <c r="CZ34" s="627"/>
      <c r="DA34" s="627"/>
      <c r="DB34" s="704"/>
    </row>
    <row r="35" spans="1:106" ht="24.75" customHeight="1">
      <c r="A35" s="1184"/>
      <c r="B35" s="1185"/>
      <c r="C35" s="1206"/>
      <c r="D35" s="1207"/>
      <c r="E35" s="1214"/>
      <c r="F35" s="1215"/>
      <c r="G35" s="43" t="s">
        <v>926</v>
      </c>
      <c r="H35" s="795"/>
      <c r="I35" s="795"/>
      <c r="J35" s="795"/>
      <c r="K35" s="795"/>
      <c r="L35" s="795"/>
      <c r="M35" s="795"/>
      <c r="N35" s="795"/>
      <c r="O35" s="795"/>
      <c r="P35" s="795"/>
      <c r="Q35" s="795"/>
      <c r="R35" s="795"/>
      <c r="S35" s="795"/>
      <c r="T35" s="795"/>
      <c r="U35" s="795"/>
      <c r="V35" s="795"/>
      <c r="W35" s="795"/>
      <c r="X35" s="795"/>
      <c r="Y35" s="795"/>
      <c r="Z35" s="44" t="s">
        <v>929</v>
      </c>
      <c r="AA35" s="43" t="s">
        <v>926</v>
      </c>
      <c r="AB35" s="795"/>
      <c r="AC35" s="795"/>
      <c r="AD35" s="795"/>
      <c r="AE35" s="795"/>
      <c r="AF35" s="795"/>
      <c r="AG35" s="795"/>
      <c r="AH35" s="795"/>
      <c r="AI35" s="795"/>
      <c r="AJ35" s="795"/>
      <c r="AK35" s="795"/>
      <c r="AL35" s="795"/>
      <c r="AM35" s="795"/>
      <c r="AN35" s="795"/>
      <c r="AO35" s="795"/>
      <c r="AP35" s="795"/>
      <c r="AQ35" s="795"/>
      <c r="AR35" s="795"/>
      <c r="AS35" s="795"/>
      <c r="AT35" s="44" t="s">
        <v>929</v>
      </c>
      <c r="AU35" s="627"/>
      <c r="AV35" s="627"/>
      <c r="AW35" s="627"/>
      <c r="AX35" s="627"/>
      <c r="AY35" s="627"/>
      <c r="AZ35" s="627"/>
      <c r="BA35" s="627"/>
      <c r="BB35" s="627"/>
      <c r="BC35" s="627"/>
      <c r="BD35" s="628"/>
      <c r="BE35" s="43" t="s">
        <v>926</v>
      </c>
      <c r="BF35" s="795"/>
      <c r="BG35" s="795"/>
      <c r="BH35" s="795"/>
      <c r="BI35" s="795"/>
      <c r="BJ35" s="795"/>
      <c r="BK35" s="795"/>
      <c r="BL35" s="795"/>
      <c r="BM35" s="795"/>
      <c r="BN35" s="795"/>
      <c r="BO35" s="795"/>
      <c r="BP35" s="795"/>
      <c r="BQ35" s="795"/>
      <c r="BR35" s="795"/>
      <c r="BS35" s="795"/>
      <c r="BT35" s="795"/>
      <c r="BU35" s="795"/>
      <c r="BV35" s="795"/>
      <c r="BW35" s="795"/>
      <c r="BX35" s="44" t="s">
        <v>929</v>
      </c>
      <c r="BY35" s="48" t="s">
        <v>926</v>
      </c>
      <c r="BZ35" s="795"/>
      <c r="CA35" s="795"/>
      <c r="CB35" s="795"/>
      <c r="CC35" s="795"/>
      <c r="CD35" s="795"/>
      <c r="CE35" s="795"/>
      <c r="CF35" s="795"/>
      <c r="CG35" s="795"/>
      <c r="CH35" s="795"/>
      <c r="CI35" s="795"/>
      <c r="CJ35" s="795"/>
      <c r="CK35" s="795"/>
      <c r="CL35" s="795"/>
      <c r="CM35" s="795"/>
      <c r="CN35" s="795"/>
      <c r="CO35" s="795"/>
      <c r="CP35" s="795"/>
      <c r="CQ35" s="795"/>
      <c r="CR35" s="44" t="s">
        <v>929</v>
      </c>
      <c r="CS35" s="627"/>
      <c r="CT35" s="627"/>
      <c r="CU35" s="627"/>
      <c r="CV35" s="627"/>
      <c r="CW35" s="627"/>
      <c r="CX35" s="627"/>
      <c r="CY35" s="627"/>
      <c r="CZ35" s="627"/>
      <c r="DA35" s="627"/>
      <c r="DB35" s="704"/>
    </row>
    <row r="36" spans="1:106" ht="24.75" customHeight="1">
      <c r="A36" s="1223"/>
      <c r="B36" s="1224"/>
      <c r="C36" s="1208"/>
      <c r="D36" s="1209"/>
      <c r="E36" s="1216"/>
      <c r="F36" s="1217"/>
      <c r="G36" s="21"/>
      <c r="H36" s="1191" t="s">
        <v>390</v>
      </c>
      <c r="I36" s="1191"/>
      <c r="J36" s="1191"/>
      <c r="K36" s="1191"/>
      <c r="L36" s="1191"/>
      <c r="M36" s="1191"/>
      <c r="N36" s="1191"/>
      <c r="O36" s="1191"/>
      <c r="P36" s="1191"/>
      <c r="Q36" s="761"/>
      <c r="R36" s="761"/>
      <c r="S36" s="761"/>
      <c r="T36" s="761"/>
      <c r="U36" s="761"/>
      <c r="V36" s="761"/>
      <c r="W36" s="761"/>
      <c r="X36" s="761"/>
      <c r="Y36" s="761"/>
      <c r="Z36" s="1190"/>
      <c r="AA36" s="21"/>
      <c r="AB36" s="1191" t="s">
        <v>390</v>
      </c>
      <c r="AC36" s="1191"/>
      <c r="AD36" s="1191"/>
      <c r="AE36" s="1191"/>
      <c r="AF36" s="1191"/>
      <c r="AG36" s="1191"/>
      <c r="AH36" s="1191"/>
      <c r="AI36" s="1191"/>
      <c r="AJ36" s="1191"/>
      <c r="AK36" s="761"/>
      <c r="AL36" s="761"/>
      <c r="AM36" s="761"/>
      <c r="AN36" s="761"/>
      <c r="AO36" s="761"/>
      <c r="AP36" s="761"/>
      <c r="AQ36" s="761"/>
      <c r="AR36" s="761"/>
      <c r="AS36" s="761"/>
      <c r="AT36" s="1190"/>
      <c r="AU36" s="706"/>
      <c r="AV36" s="706"/>
      <c r="AW36" s="706"/>
      <c r="AX36" s="706"/>
      <c r="AY36" s="706"/>
      <c r="AZ36" s="706"/>
      <c r="BA36" s="706"/>
      <c r="BB36" s="706"/>
      <c r="BC36" s="706"/>
      <c r="BD36" s="1195"/>
      <c r="BE36" s="21"/>
      <c r="BF36" s="1191" t="s">
        <v>390</v>
      </c>
      <c r="BG36" s="1191"/>
      <c r="BH36" s="1191"/>
      <c r="BI36" s="1191"/>
      <c r="BJ36" s="1191"/>
      <c r="BK36" s="1191"/>
      <c r="BL36" s="1191"/>
      <c r="BM36" s="1191"/>
      <c r="BN36" s="1191"/>
      <c r="BO36" s="761"/>
      <c r="BP36" s="761"/>
      <c r="BQ36" s="761"/>
      <c r="BR36" s="761"/>
      <c r="BS36" s="761"/>
      <c r="BT36" s="761"/>
      <c r="BU36" s="761"/>
      <c r="BV36" s="761"/>
      <c r="BW36" s="761"/>
      <c r="BX36" s="1190"/>
      <c r="BY36" s="26"/>
      <c r="BZ36" s="1191" t="s">
        <v>390</v>
      </c>
      <c r="CA36" s="1191"/>
      <c r="CB36" s="1191"/>
      <c r="CC36" s="1191"/>
      <c r="CD36" s="1191"/>
      <c r="CE36" s="1191"/>
      <c r="CF36" s="1191"/>
      <c r="CG36" s="1191"/>
      <c r="CH36" s="1191"/>
      <c r="CI36" s="761"/>
      <c r="CJ36" s="761"/>
      <c r="CK36" s="761"/>
      <c r="CL36" s="761"/>
      <c r="CM36" s="761"/>
      <c r="CN36" s="761"/>
      <c r="CO36" s="761"/>
      <c r="CP36" s="761"/>
      <c r="CQ36" s="761"/>
      <c r="CR36" s="1190"/>
      <c r="CS36" s="706"/>
      <c r="CT36" s="706"/>
      <c r="CU36" s="706"/>
      <c r="CV36" s="706"/>
      <c r="CW36" s="706"/>
      <c r="CX36" s="706"/>
      <c r="CY36" s="706"/>
      <c r="CZ36" s="706"/>
      <c r="DA36" s="706"/>
      <c r="DB36" s="707"/>
    </row>
    <row r="37" spans="1:106" ht="24.75" customHeight="1">
      <c r="A37" s="1182" t="s">
        <v>3</v>
      </c>
      <c r="B37" s="1183"/>
      <c r="C37" s="524" t="s">
        <v>385</v>
      </c>
      <c r="D37" s="518"/>
      <c r="E37" s="518"/>
      <c r="F37" s="521"/>
      <c r="G37" s="1179" t="s">
        <v>1228</v>
      </c>
      <c r="H37" s="1180"/>
      <c r="I37" s="1180"/>
      <c r="J37" s="1181" t="s">
        <v>1227</v>
      </c>
      <c r="K37" s="1181"/>
      <c r="L37" s="1181"/>
      <c r="M37" s="1181"/>
      <c r="N37" s="1181"/>
      <c r="O37" s="1181"/>
      <c r="P37" s="1181"/>
      <c r="Q37" s="1181"/>
      <c r="R37" s="1181"/>
      <c r="S37" s="1181"/>
      <c r="T37" s="1181"/>
      <c r="U37" s="1181"/>
      <c r="V37" s="1181"/>
      <c r="W37" s="1181"/>
      <c r="X37" s="1177" t="s">
        <v>1226</v>
      </c>
      <c r="Y37" s="1177"/>
      <c r="Z37" s="1178"/>
      <c r="AA37" s="1179" t="s">
        <v>1228</v>
      </c>
      <c r="AB37" s="1180"/>
      <c r="AC37" s="1180"/>
      <c r="AD37" s="1181" t="s">
        <v>1227</v>
      </c>
      <c r="AE37" s="1181"/>
      <c r="AF37" s="1181"/>
      <c r="AG37" s="1181"/>
      <c r="AH37" s="1181"/>
      <c r="AI37" s="1181"/>
      <c r="AJ37" s="1181"/>
      <c r="AK37" s="1181"/>
      <c r="AL37" s="1181"/>
      <c r="AM37" s="1181"/>
      <c r="AN37" s="1181"/>
      <c r="AO37" s="1181"/>
      <c r="AP37" s="1181"/>
      <c r="AQ37" s="1181"/>
      <c r="AR37" s="1177" t="s">
        <v>1226</v>
      </c>
      <c r="AS37" s="1177"/>
      <c r="AT37" s="1178"/>
      <c r="AU37" s="861"/>
      <c r="AV37" s="608"/>
      <c r="AW37" s="608"/>
      <c r="AX37" s="608"/>
      <c r="AY37" s="608"/>
      <c r="AZ37" s="608"/>
      <c r="BA37" s="608"/>
      <c r="BB37" s="608"/>
      <c r="BC37" s="608"/>
      <c r="BD37" s="1173"/>
      <c r="BE37" s="1179" t="s">
        <v>1228</v>
      </c>
      <c r="BF37" s="1180"/>
      <c r="BG37" s="1180"/>
      <c r="BH37" s="1181" t="s">
        <v>1227</v>
      </c>
      <c r="BI37" s="1181"/>
      <c r="BJ37" s="1181"/>
      <c r="BK37" s="1181"/>
      <c r="BL37" s="1181"/>
      <c r="BM37" s="1181"/>
      <c r="BN37" s="1181"/>
      <c r="BO37" s="1181"/>
      <c r="BP37" s="1181"/>
      <c r="BQ37" s="1181"/>
      <c r="BR37" s="1181"/>
      <c r="BS37" s="1181"/>
      <c r="BT37" s="1181"/>
      <c r="BU37" s="1181"/>
      <c r="BV37" s="1177" t="s">
        <v>1226</v>
      </c>
      <c r="BW37" s="1177"/>
      <c r="BX37" s="1178"/>
      <c r="BY37" s="1179" t="s">
        <v>1228</v>
      </c>
      <c r="BZ37" s="1180"/>
      <c r="CA37" s="1180"/>
      <c r="CB37" s="1181" t="s">
        <v>1227</v>
      </c>
      <c r="CC37" s="1181"/>
      <c r="CD37" s="1181"/>
      <c r="CE37" s="1181"/>
      <c r="CF37" s="1181"/>
      <c r="CG37" s="1181"/>
      <c r="CH37" s="1181"/>
      <c r="CI37" s="1181"/>
      <c r="CJ37" s="1181"/>
      <c r="CK37" s="1181"/>
      <c r="CL37" s="1181"/>
      <c r="CM37" s="1181"/>
      <c r="CN37" s="1181"/>
      <c r="CO37" s="1181"/>
      <c r="CP37" s="1177" t="s">
        <v>1226</v>
      </c>
      <c r="CQ37" s="1177"/>
      <c r="CR37" s="1178"/>
      <c r="CS37" s="861"/>
      <c r="CT37" s="608"/>
      <c r="CU37" s="608"/>
      <c r="CV37" s="608"/>
      <c r="CW37" s="608"/>
      <c r="CX37" s="608"/>
      <c r="CY37" s="608"/>
      <c r="CZ37" s="608"/>
      <c r="DA37" s="608"/>
      <c r="DB37" s="862"/>
    </row>
    <row r="38" spans="1:106" ht="24.75" customHeight="1">
      <c r="A38" s="1184"/>
      <c r="B38" s="1185"/>
      <c r="C38" s="524" t="s">
        <v>2</v>
      </c>
      <c r="D38" s="518"/>
      <c r="E38" s="518"/>
      <c r="F38" s="521"/>
      <c r="G38" s="1174"/>
      <c r="H38" s="563"/>
      <c r="I38" s="563"/>
      <c r="J38" s="608"/>
      <c r="K38" s="608"/>
      <c r="L38" s="608"/>
      <c r="M38" s="608"/>
      <c r="N38" s="608"/>
      <c r="O38" s="608"/>
      <c r="P38" s="608"/>
      <c r="Q38" s="608"/>
      <c r="R38" s="608"/>
      <c r="S38" s="608"/>
      <c r="T38" s="608"/>
      <c r="U38" s="608"/>
      <c r="V38" s="608"/>
      <c r="W38" s="608"/>
      <c r="X38" s="544"/>
      <c r="Y38" s="544"/>
      <c r="Z38" s="547"/>
      <c r="AA38" s="1174" t="str">
        <f>IF(AK14="","",AM8-AK14)</f>
        <v/>
      </c>
      <c r="AB38" s="563"/>
      <c r="AC38" s="563"/>
      <c r="AD38" s="608"/>
      <c r="AE38" s="608"/>
      <c r="AF38" s="608"/>
      <c r="AG38" s="608"/>
      <c r="AH38" s="608"/>
      <c r="AI38" s="608"/>
      <c r="AJ38" s="608"/>
      <c r="AK38" s="608"/>
      <c r="AL38" s="608"/>
      <c r="AM38" s="608"/>
      <c r="AN38" s="608"/>
      <c r="AO38" s="608"/>
      <c r="AP38" s="608"/>
      <c r="AQ38" s="608"/>
      <c r="AR38" s="544" t="str">
        <f t="shared" ref="AR38:AR43" si="0">IF(AD38="","",VLOOKUP(AD38,バリアンスＣＤ,2,FALSE))</f>
        <v/>
      </c>
      <c r="AS38" s="544"/>
      <c r="AT38" s="547"/>
      <c r="AU38" s="861"/>
      <c r="AV38" s="608"/>
      <c r="AW38" s="608"/>
      <c r="AX38" s="608"/>
      <c r="AY38" s="608"/>
      <c r="AZ38" s="608"/>
      <c r="BA38" s="608"/>
      <c r="BB38" s="608"/>
      <c r="BC38" s="608"/>
      <c r="BD38" s="1173"/>
      <c r="BE38" s="1174" t="str">
        <f>IF(BO14="","",BQ8-BO14)</f>
        <v/>
      </c>
      <c r="BF38" s="563"/>
      <c r="BG38" s="563"/>
      <c r="BH38" s="608"/>
      <c r="BI38" s="608"/>
      <c r="BJ38" s="608"/>
      <c r="BK38" s="608"/>
      <c r="BL38" s="608"/>
      <c r="BM38" s="608"/>
      <c r="BN38" s="608"/>
      <c r="BO38" s="608"/>
      <c r="BP38" s="608"/>
      <c r="BQ38" s="608"/>
      <c r="BR38" s="608"/>
      <c r="BS38" s="608"/>
      <c r="BT38" s="608"/>
      <c r="BU38" s="608"/>
      <c r="BV38" s="544" t="str">
        <f t="shared" ref="BV38:BV43" si="1">IF(BH38="","",VLOOKUP(BH38,バリアンスＣＤ,2,FALSE))</f>
        <v/>
      </c>
      <c r="BW38" s="544"/>
      <c r="BX38" s="547"/>
      <c r="BY38" s="1174" t="str">
        <f>IF(CI14="","",CK8-CI14)</f>
        <v/>
      </c>
      <c r="BZ38" s="563"/>
      <c r="CA38" s="563"/>
      <c r="CB38" s="608"/>
      <c r="CC38" s="608"/>
      <c r="CD38" s="608"/>
      <c r="CE38" s="608"/>
      <c r="CF38" s="608"/>
      <c r="CG38" s="608"/>
      <c r="CH38" s="608"/>
      <c r="CI38" s="608"/>
      <c r="CJ38" s="608"/>
      <c r="CK38" s="608"/>
      <c r="CL38" s="608"/>
      <c r="CM38" s="608"/>
      <c r="CN38" s="608"/>
      <c r="CO38" s="608"/>
      <c r="CP38" s="544" t="str">
        <f t="shared" ref="CP38:CP43" si="2">IF(CB38="","",VLOOKUP(CB38,バリアンスＣＤ,2,FALSE))</f>
        <v/>
      </c>
      <c r="CQ38" s="544"/>
      <c r="CR38" s="547"/>
      <c r="CS38" s="861"/>
      <c r="CT38" s="608"/>
      <c r="CU38" s="608"/>
      <c r="CV38" s="608"/>
      <c r="CW38" s="608"/>
      <c r="CX38" s="608"/>
      <c r="CY38" s="608"/>
      <c r="CZ38" s="608"/>
      <c r="DA38" s="608"/>
      <c r="DB38" s="862"/>
    </row>
    <row r="39" spans="1:106" ht="24.75" customHeight="1">
      <c r="A39" s="1184"/>
      <c r="B39" s="1185"/>
      <c r="C39" s="524" t="s">
        <v>489</v>
      </c>
      <c r="D39" s="518"/>
      <c r="E39" s="518"/>
      <c r="F39" s="521"/>
      <c r="G39" s="1174"/>
      <c r="H39" s="563"/>
      <c r="I39" s="563"/>
      <c r="J39" s="608"/>
      <c r="K39" s="608"/>
      <c r="L39" s="608"/>
      <c r="M39" s="608"/>
      <c r="N39" s="608"/>
      <c r="O39" s="608"/>
      <c r="P39" s="608"/>
      <c r="Q39" s="608"/>
      <c r="R39" s="608"/>
      <c r="S39" s="608"/>
      <c r="T39" s="608"/>
      <c r="U39" s="608"/>
      <c r="V39" s="608"/>
      <c r="W39" s="608"/>
      <c r="X39" s="544"/>
      <c r="Y39" s="544"/>
      <c r="Z39" s="547"/>
      <c r="AA39" s="1174" t="str">
        <f>IF(AK17="","",AM8-AK17)</f>
        <v/>
      </c>
      <c r="AB39" s="563"/>
      <c r="AC39" s="563"/>
      <c r="AD39" s="608"/>
      <c r="AE39" s="608"/>
      <c r="AF39" s="608"/>
      <c r="AG39" s="608"/>
      <c r="AH39" s="608"/>
      <c r="AI39" s="608"/>
      <c r="AJ39" s="608"/>
      <c r="AK39" s="608"/>
      <c r="AL39" s="608"/>
      <c r="AM39" s="608"/>
      <c r="AN39" s="608"/>
      <c r="AO39" s="608"/>
      <c r="AP39" s="608"/>
      <c r="AQ39" s="608"/>
      <c r="AR39" s="544" t="str">
        <f t="shared" si="0"/>
        <v/>
      </c>
      <c r="AS39" s="544"/>
      <c r="AT39" s="547"/>
      <c r="AU39" s="861"/>
      <c r="AV39" s="608"/>
      <c r="AW39" s="608"/>
      <c r="AX39" s="608"/>
      <c r="AY39" s="608"/>
      <c r="AZ39" s="608"/>
      <c r="BA39" s="608"/>
      <c r="BB39" s="608"/>
      <c r="BC39" s="608"/>
      <c r="BD39" s="1173"/>
      <c r="BE39" s="1174" t="str">
        <f>IF(BO17="","",BQ8-BO17)</f>
        <v/>
      </c>
      <c r="BF39" s="563"/>
      <c r="BG39" s="563"/>
      <c r="BH39" s="608"/>
      <c r="BI39" s="608"/>
      <c r="BJ39" s="608"/>
      <c r="BK39" s="608"/>
      <c r="BL39" s="608"/>
      <c r="BM39" s="608"/>
      <c r="BN39" s="608"/>
      <c r="BO39" s="608"/>
      <c r="BP39" s="608"/>
      <c r="BQ39" s="608"/>
      <c r="BR39" s="608"/>
      <c r="BS39" s="608"/>
      <c r="BT39" s="608"/>
      <c r="BU39" s="608"/>
      <c r="BV39" s="544" t="str">
        <f t="shared" si="1"/>
        <v/>
      </c>
      <c r="BW39" s="544"/>
      <c r="BX39" s="547"/>
      <c r="BY39" s="1174" t="str">
        <f>IF(CI17="","",CK8-CI17)</f>
        <v/>
      </c>
      <c r="BZ39" s="563"/>
      <c r="CA39" s="563"/>
      <c r="CB39" s="608"/>
      <c r="CC39" s="608"/>
      <c r="CD39" s="608"/>
      <c r="CE39" s="608"/>
      <c r="CF39" s="608"/>
      <c r="CG39" s="608"/>
      <c r="CH39" s="608"/>
      <c r="CI39" s="608"/>
      <c r="CJ39" s="608"/>
      <c r="CK39" s="608"/>
      <c r="CL39" s="608"/>
      <c r="CM39" s="608"/>
      <c r="CN39" s="608"/>
      <c r="CO39" s="608"/>
      <c r="CP39" s="544" t="str">
        <f t="shared" si="2"/>
        <v/>
      </c>
      <c r="CQ39" s="544"/>
      <c r="CR39" s="547"/>
      <c r="CS39" s="861"/>
      <c r="CT39" s="608"/>
      <c r="CU39" s="608"/>
      <c r="CV39" s="608"/>
      <c r="CW39" s="608"/>
      <c r="CX39" s="608"/>
      <c r="CY39" s="608"/>
      <c r="CZ39" s="608"/>
      <c r="DA39" s="608"/>
      <c r="DB39" s="862"/>
    </row>
    <row r="40" spans="1:106" ht="24.75" customHeight="1">
      <c r="A40" s="1184"/>
      <c r="B40" s="1185"/>
      <c r="C40" s="524" t="s">
        <v>539</v>
      </c>
      <c r="D40" s="518"/>
      <c r="E40" s="518"/>
      <c r="F40" s="521"/>
      <c r="G40" s="1174"/>
      <c r="H40" s="563"/>
      <c r="I40" s="563"/>
      <c r="J40" s="608"/>
      <c r="K40" s="608"/>
      <c r="L40" s="608"/>
      <c r="M40" s="608"/>
      <c r="N40" s="608"/>
      <c r="O40" s="608"/>
      <c r="P40" s="608"/>
      <c r="Q40" s="608"/>
      <c r="R40" s="608"/>
      <c r="S40" s="608"/>
      <c r="T40" s="608"/>
      <c r="U40" s="608"/>
      <c r="V40" s="608"/>
      <c r="W40" s="608"/>
      <c r="X40" s="544"/>
      <c r="Y40" s="544"/>
      <c r="Z40" s="547"/>
      <c r="AA40" s="1174" t="str">
        <f>IF(AK20="","",AM8-AK20)</f>
        <v/>
      </c>
      <c r="AB40" s="563"/>
      <c r="AC40" s="563"/>
      <c r="AD40" s="608"/>
      <c r="AE40" s="608"/>
      <c r="AF40" s="608"/>
      <c r="AG40" s="608"/>
      <c r="AH40" s="608"/>
      <c r="AI40" s="608"/>
      <c r="AJ40" s="608"/>
      <c r="AK40" s="608"/>
      <c r="AL40" s="608"/>
      <c r="AM40" s="608"/>
      <c r="AN40" s="608"/>
      <c r="AO40" s="608"/>
      <c r="AP40" s="608"/>
      <c r="AQ40" s="608"/>
      <c r="AR40" s="544" t="str">
        <f t="shared" si="0"/>
        <v/>
      </c>
      <c r="AS40" s="544"/>
      <c r="AT40" s="547"/>
      <c r="AU40" s="861"/>
      <c r="AV40" s="608"/>
      <c r="AW40" s="608"/>
      <c r="AX40" s="608"/>
      <c r="AY40" s="608"/>
      <c r="AZ40" s="608"/>
      <c r="BA40" s="608"/>
      <c r="BB40" s="608"/>
      <c r="BC40" s="608"/>
      <c r="BD40" s="1173"/>
      <c r="BE40" s="1174" t="str">
        <f>IF(BO20="","",BQ8-BO20)</f>
        <v/>
      </c>
      <c r="BF40" s="563"/>
      <c r="BG40" s="563"/>
      <c r="BH40" s="608"/>
      <c r="BI40" s="608"/>
      <c r="BJ40" s="608"/>
      <c r="BK40" s="608"/>
      <c r="BL40" s="608"/>
      <c r="BM40" s="608"/>
      <c r="BN40" s="608"/>
      <c r="BO40" s="608"/>
      <c r="BP40" s="608"/>
      <c r="BQ40" s="608"/>
      <c r="BR40" s="608"/>
      <c r="BS40" s="608"/>
      <c r="BT40" s="608"/>
      <c r="BU40" s="608"/>
      <c r="BV40" s="544" t="str">
        <f t="shared" si="1"/>
        <v/>
      </c>
      <c r="BW40" s="544"/>
      <c r="BX40" s="547"/>
      <c r="BY40" s="1174" t="str">
        <f>IF(CI20="","",CK8-CI20)</f>
        <v/>
      </c>
      <c r="BZ40" s="563"/>
      <c r="CA40" s="563"/>
      <c r="CB40" s="608"/>
      <c r="CC40" s="608"/>
      <c r="CD40" s="608"/>
      <c r="CE40" s="608"/>
      <c r="CF40" s="608"/>
      <c r="CG40" s="608"/>
      <c r="CH40" s="608"/>
      <c r="CI40" s="608"/>
      <c r="CJ40" s="608"/>
      <c r="CK40" s="608"/>
      <c r="CL40" s="608"/>
      <c r="CM40" s="608"/>
      <c r="CN40" s="608"/>
      <c r="CO40" s="608"/>
      <c r="CP40" s="544" t="str">
        <f t="shared" si="2"/>
        <v/>
      </c>
      <c r="CQ40" s="544"/>
      <c r="CR40" s="547"/>
      <c r="CS40" s="861"/>
      <c r="CT40" s="608"/>
      <c r="CU40" s="608"/>
      <c r="CV40" s="608"/>
      <c r="CW40" s="608"/>
      <c r="CX40" s="608"/>
      <c r="CY40" s="608"/>
      <c r="CZ40" s="608"/>
      <c r="DA40" s="608"/>
      <c r="DB40" s="862"/>
    </row>
    <row r="41" spans="1:106" ht="24.75" customHeight="1">
      <c r="A41" s="1184"/>
      <c r="B41" s="1185"/>
      <c r="C41" s="524" t="s">
        <v>402</v>
      </c>
      <c r="D41" s="518"/>
      <c r="E41" s="518"/>
      <c r="F41" s="521"/>
      <c r="G41" s="1174"/>
      <c r="H41" s="563"/>
      <c r="I41" s="563"/>
      <c r="J41" s="608"/>
      <c r="K41" s="608"/>
      <c r="L41" s="608"/>
      <c r="M41" s="608"/>
      <c r="N41" s="608"/>
      <c r="O41" s="608"/>
      <c r="P41" s="608"/>
      <c r="Q41" s="608"/>
      <c r="R41" s="608"/>
      <c r="S41" s="608"/>
      <c r="T41" s="608"/>
      <c r="U41" s="608"/>
      <c r="V41" s="608"/>
      <c r="W41" s="608"/>
      <c r="X41" s="544"/>
      <c r="Y41" s="544"/>
      <c r="Z41" s="547"/>
      <c r="AA41" s="1174" t="str">
        <f>IF(AK23="","",AM8-AK23)</f>
        <v/>
      </c>
      <c r="AB41" s="563"/>
      <c r="AC41" s="563"/>
      <c r="AD41" s="608"/>
      <c r="AE41" s="608"/>
      <c r="AF41" s="608"/>
      <c r="AG41" s="608"/>
      <c r="AH41" s="608"/>
      <c r="AI41" s="608"/>
      <c r="AJ41" s="608"/>
      <c r="AK41" s="608"/>
      <c r="AL41" s="608"/>
      <c r="AM41" s="608"/>
      <c r="AN41" s="608"/>
      <c r="AO41" s="608"/>
      <c r="AP41" s="608"/>
      <c r="AQ41" s="608"/>
      <c r="AR41" s="544" t="str">
        <f t="shared" si="0"/>
        <v/>
      </c>
      <c r="AS41" s="544"/>
      <c r="AT41" s="547"/>
      <c r="AU41" s="861"/>
      <c r="AV41" s="608"/>
      <c r="AW41" s="608"/>
      <c r="AX41" s="608"/>
      <c r="AY41" s="608"/>
      <c r="AZ41" s="608"/>
      <c r="BA41" s="608"/>
      <c r="BB41" s="608"/>
      <c r="BC41" s="608"/>
      <c r="BD41" s="1173"/>
      <c r="BE41" s="1174" t="str">
        <f>IF(BO23="","",BQ8-BO23)</f>
        <v/>
      </c>
      <c r="BF41" s="563"/>
      <c r="BG41" s="563"/>
      <c r="BH41" s="608"/>
      <c r="BI41" s="608"/>
      <c r="BJ41" s="608"/>
      <c r="BK41" s="608"/>
      <c r="BL41" s="608"/>
      <c r="BM41" s="608"/>
      <c r="BN41" s="608"/>
      <c r="BO41" s="608"/>
      <c r="BP41" s="608"/>
      <c r="BQ41" s="608"/>
      <c r="BR41" s="608"/>
      <c r="BS41" s="608"/>
      <c r="BT41" s="608"/>
      <c r="BU41" s="608"/>
      <c r="BV41" s="544" t="str">
        <f t="shared" si="1"/>
        <v/>
      </c>
      <c r="BW41" s="544"/>
      <c r="BX41" s="547"/>
      <c r="BY41" s="1174" t="str">
        <f>IF(CI23="","",CK8-CI23)</f>
        <v/>
      </c>
      <c r="BZ41" s="563"/>
      <c r="CA41" s="563"/>
      <c r="CB41" s="608"/>
      <c r="CC41" s="608"/>
      <c r="CD41" s="608"/>
      <c r="CE41" s="608"/>
      <c r="CF41" s="608"/>
      <c r="CG41" s="608"/>
      <c r="CH41" s="608"/>
      <c r="CI41" s="608"/>
      <c r="CJ41" s="608"/>
      <c r="CK41" s="608"/>
      <c r="CL41" s="608"/>
      <c r="CM41" s="608"/>
      <c r="CN41" s="608"/>
      <c r="CO41" s="608"/>
      <c r="CP41" s="544" t="str">
        <f t="shared" si="2"/>
        <v/>
      </c>
      <c r="CQ41" s="544"/>
      <c r="CR41" s="547"/>
      <c r="CS41" s="861"/>
      <c r="CT41" s="608"/>
      <c r="CU41" s="608"/>
      <c r="CV41" s="608"/>
      <c r="CW41" s="608"/>
      <c r="CX41" s="608"/>
      <c r="CY41" s="608"/>
      <c r="CZ41" s="608"/>
      <c r="DA41" s="608"/>
      <c r="DB41" s="862"/>
    </row>
    <row r="42" spans="1:106" ht="24.75" customHeight="1">
      <c r="A42" s="1184"/>
      <c r="B42" s="1185"/>
      <c r="C42" s="524" t="s">
        <v>407</v>
      </c>
      <c r="D42" s="518"/>
      <c r="E42" s="518"/>
      <c r="F42" s="521"/>
      <c r="G42" s="1174"/>
      <c r="H42" s="563"/>
      <c r="I42" s="563"/>
      <c r="J42" s="608"/>
      <c r="K42" s="608"/>
      <c r="L42" s="608"/>
      <c r="M42" s="608"/>
      <c r="N42" s="608"/>
      <c r="O42" s="608"/>
      <c r="P42" s="608"/>
      <c r="Q42" s="608"/>
      <c r="R42" s="608"/>
      <c r="S42" s="608"/>
      <c r="T42" s="608"/>
      <c r="U42" s="608"/>
      <c r="V42" s="608"/>
      <c r="W42" s="608"/>
      <c r="X42" s="544"/>
      <c r="Y42" s="544"/>
      <c r="Z42" s="547"/>
      <c r="AA42" s="1174" t="str">
        <f>IF(AK26="","",AM8-AK26)</f>
        <v/>
      </c>
      <c r="AB42" s="563"/>
      <c r="AC42" s="563"/>
      <c r="AD42" s="608"/>
      <c r="AE42" s="608"/>
      <c r="AF42" s="608"/>
      <c r="AG42" s="608"/>
      <c r="AH42" s="608"/>
      <c r="AI42" s="608"/>
      <c r="AJ42" s="608"/>
      <c r="AK42" s="608"/>
      <c r="AL42" s="608"/>
      <c r="AM42" s="608"/>
      <c r="AN42" s="608"/>
      <c r="AO42" s="608"/>
      <c r="AP42" s="608"/>
      <c r="AQ42" s="608"/>
      <c r="AR42" s="544" t="str">
        <f t="shared" si="0"/>
        <v/>
      </c>
      <c r="AS42" s="544"/>
      <c r="AT42" s="547"/>
      <c r="AU42" s="861"/>
      <c r="AV42" s="608"/>
      <c r="AW42" s="608"/>
      <c r="AX42" s="608"/>
      <c r="AY42" s="608"/>
      <c r="AZ42" s="608"/>
      <c r="BA42" s="608"/>
      <c r="BB42" s="608"/>
      <c r="BC42" s="608"/>
      <c r="BD42" s="1173"/>
      <c r="BE42" s="1174" t="str">
        <f>IF(BO26="","",BQ8-BO26)</f>
        <v/>
      </c>
      <c r="BF42" s="563"/>
      <c r="BG42" s="563"/>
      <c r="BH42" s="608"/>
      <c r="BI42" s="608"/>
      <c r="BJ42" s="608"/>
      <c r="BK42" s="608"/>
      <c r="BL42" s="608"/>
      <c r="BM42" s="608"/>
      <c r="BN42" s="608"/>
      <c r="BO42" s="608"/>
      <c r="BP42" s="608"/>
      <c r="BQ42" s="608"/>
      <c r="BR42" s="608"/>
      <c r="BS42" s="608"/>
      <c r="BT42" s="608"/>
      <c r="BU42" s="608"/>
      <c r="BV42" s="544" t="str">
        <f t="shared" si="1"/>
        <v/>
      </c>
      <c r="BW42" s="544"/>
      <c r="BX42" s="547"/>
      <c r="BY42" s="1174" t="str">
        <f>IF(CI26="","",CK8-CI26)</f>
        <v/>
      </c>
      <c r="BZ42" s="563"/>
      <c r="CA42" s="563"/>
      <c r="CB42" s="608"/>
      <c r="CC42" s="608"/>
      <c r="CD42" s="608"/>
      <c r="CE42" s="608"/>
      <c r="CF42" s="608"/>
      <c r="CG42" s="608"/>
      <c r="CH42" s="608"/>
      <c r="CI42" s="608"/>
      <c r="CJ42" s="608"/>
      <c r="CK42" s="608"/>
      <c r="CL42" s="608"/>
      <c r="CM42" s="608"/>
      <c r="CN42" s="608"/>
      <c r="CO42" s="608"/>
      <c r="CP42" s="544" t="str">
        <f t="shared" si="2"/>
        <v/>
      </c>
      <c r="CQ42" s="544"/>
      <c r="CR42" s="547"/>
      <c r="CS42" s="861"/>
      <c r="CT42" s="608"/>
      <c r="CU42" s="608"/>
      <c r="CV42" s="608"/>
      <c r="CW42" s="608"/>
      <c r="CX42" s="608"/>
      <c r="CY42" s="608"/>
      <c r="CZ42" s="608"/>
      <c r="DA42" s="608"/>
      <c r="DB42" s="862"/>
    </row>
    <row r="43" spans="1:106" ht="24.75" customHeight="1" thickBot="1">
      <c r="A43" s="1186"/>
      <c r="B43" s="1187"/>
      <c r="C43" s="1176" t="s">
        <v>413</v>
      </c>
      <c r="D43" s="1090"/>
      <c r="E43" s="1090"/>
      <c r="F43" s="1091"/>
      <c r="G43" s="1169"/>
      <c r="H43" s="1169"/>
      <c r="I43" s="1169"/>
      <c r="J43" s="609"/>
      <c r="K43" s="609"/>
      <c r="L43" s="609"/>
      <c r="M43" s="609"/>
      <c r="N43" s="609"/>
      <c r="O43" s="609"/>
      <c r="P43" s="609"/>
      <c r="Q43" s="609"/>
      <c r="R43" s="609"/>
      <c r="S43" s="609"/>
      <c r="T43" s="609"/>
      <c r="U43" s="609"/>
      <c r="V43" s="609"/>
      <c r="W43" s="609"/>
      <c r="X43" s="648"/>
      <c r="Y43" s="648"/>
      <c r="Z43" s="649"/>
      <c r="AA43" s="1169" t="str">
        <f>IF(AK27="","",AM8-AK27)</f>
        <v/>
      </c>
      <c r="AB43" s="1169"/>
      <c r="AC43" s="1169"/>
      <c r="AD43" s="609"/>
      <c r="AE43" s="609"/>
      <c r="AF43" s="609"/>
      <c r="AG43" s="609"/>
      <c r="AH43" s="609"/>
      <c r="AI43" s="609"/>
      <c r="AJ43" s="609"/>
      <c r="AK43" s="609"/>
      <c r="AL43" s="609"/>
      <c r="AM43" s="609"/>
      <c r="AN43" s="609"/>
      <c r="AO43" s="609"/>
      <c r="AP43" s="609"/>
      <c r="AQ43" s="609"/>
      <c r="AR43" s="648" t="str">
        <f t="shared" si="0"/>
        <v/>
      </c>
      <c r="AS43" s="648"/>
      <c r="AT43" s="649"/>
      <c r="AU43" s="734"/>
      <c r="AV43" s="734"/>
      <c r="AW43" s="734"/>
      <c r="AX43" s="734"/>
      <c r="AY43" s="734"/>
      <c r="AZ43" s="734"/>
      <c r="BA43" s="734"/>
      <c r="BB43" s="734"/>
      <c r="BC43" s="734"/>
      <c r="BD43" s="830"/>
      <c r="BE43" s="1169" t="str">
        <f>IF(BO27="","",BQ8-BO27)</f>
        <v/>
      </c>
      <c r="BF43" s="1169"/>
      <c r="BG43" s="1169"/>
      <c r="BH43" s="609"/>
      <c r="BI43" s="609"/>
      <c r="BJ43" s="609"/>
      <c r="BK43" s="609"/>
      <c r="BL43" s="609"/>
      <c r="BM43" s="609"/>
      <c r="BN43" s="609"/>
      <c r="BO43" s="609"/>
      <c r="BP43" s="609"/>
      <c r="BQ43" s="609"/>
      <c r="BR43" s="609"/>
      <c r="BS43" s="609"/>
      <c r="BT43" s="609"/>
      <c r="BU43" s="609"/>
      <c r="BV43" s="648" t="str">
        <f t="shared" si="1"/>
        <v/>
      </c>
      <c r="BW43" s="648"/>
      <c r="BX43" s="649"/>
      <c r="BY43" s="1169" t="str">
        <f>IF(CI27="","",CK8-CI27)</f>
        <v/>
      </c>
      <c r="BZ43" s="1169"/>
      <c r="CA43" s="1169"/>
      <c r="CB43" s="609"/>
      <c r="CC43" s="609"/>
      <c r="CD43" s="609"/>
      <c r="CE43" s="609"/>
      <c r="CF43" s="609"/>
      <c r="CG43" s="609"/>
      <c r="CH43" s="609"/>
      <c r="CI43" s="609"/>
      <c r="CJ43" s="609"/>
      <c r="CK43" s="609"/>
      <c r="CL43" s="609"/>
      <c r="CM43" s="609"/>
      <c r="CN43" s="609"/>
      <c r="CO43" s="609"/>
      <c r="CP43" s="648" t="str">
        <f t="shared" si="2"/>
        <v/>
      </c>
      <c r="CQ43" s="648"/>
      <c r="CR43" s="649"/>
      <c r="CS43" s="609"/>
      <c r="CT43" s="609"/>
      <c r="CU43" s="609"/>
      <c r="CV43" s="609"/>
      <c r="CW43" s="609"/>
      <c r="CX43" s="609"/>
      <c r="CY43" s="609"/>
      <c r="CZ43" s="609"/>
      <c r="DA43" s="609"/>
      <c r="DB43" s="713"/>
    </row>
    <row r="44" spans="1:106" ht="3.75" customHeight="1"/>
    <row r="45" spans="1:106" ht="66" customHeight="1">
      <c r="A45" s="554" t="s">
        <v>138</v>
      </c>
      <c r="B45" s="554"/>
      <c r="C45" s="554"/>
      <c r="D45" s="554"/>
      <c r="E45" s="554"/>
      <c r="F45" s="554"/>
      <c r="G45" s="724" t="s">
        <v>423</v>
      </c>
      <c r="H45" s="724"/>
      <c r="I45" s="724"/>
      <c r="J45" s="724"/>
      <c r="K45" s="1075" t="s">
        <v>479</v>
      </c>
      <c r="L45" s="1075"/>
      <c r="M45" s="1075"/>
      <c r="N45" s="1075" t="s">
        <v>480</v>
      </c>
      <c r="O45" s="1075"/>
      <c r="P45" s="1075"/>
      <c r="Q45" s="1075" t="s">
        <v>424</v>
      </c>
      <c r="R45" s="1075"/>
      <c r="S45" s="1075"/>
      <c r="T45" s="1075" t="s">
        <v>425</v>
      </c>
      <c r="U45" s="1075"/>
      <c r="V45" s="1075"/>
      <c r="W45" s="1075" t="s">
        <v>426</v>
      </c>
      <c r="X45" s="1075"/>
      <c r="Y45" s="1075"/>
      <c r="Z45" s="1075" t="s">
        <v>427</v>
      </c>
      <c r="AA45" s="1075"/>
      <c r="AB45" s="1075"/>
      <c r="AC45" s="1075" t="s">
        <v>210</v>
      </c>
      <c r="AD45" s="1075"/>
      <c r="AE45" s="1075"/>
      <c r="AF45" s="1075" t="s">
        <v>209</v>
      </c>
      <c r="AG45" s="1075"/>
      <c r="AH45" s="1075"/>
      <c r="AI45" s="1075" t="s">
        <v>139</v>
      </c>
      <c r="AJ45" s="1075"/>
      <c r="AK45" s="1075"/>
      <c r="AL45" s="1075" t="s">
        <v>211</v>
      </c>
      <c r="AM45" s="1075"/>
      <c r="AN45" s="1075"/>
      <c r="AO45" s="1075" t="s">
        <v>428</v>
      </c>
      <c r="AP45" s="1075"/>
      <c r="AQ45" s="1075"/>
      <c r="AR45" s="1075" t="s">
        <v>429</v>
      </c>
      <c r="AS45" s="1075"/>
      <c r="AT45" s="1075"/>
      <c r="AU45" s="1075" t="s">
        <v>490</v>
      </c>
      <c r="AV45" s="1075"/>
      <c r="AW45" s="1075"/>
      <c r="AX45" s="1084" t="s">
        <v>496</v>
      </c>
      <c r="AY45" s="1084"/>
      <c r="AZ45" s="1084"/>
      <c r="BA45" s="1075" t="s">
        <v>491</v>
      </c>
      <c r="BB45" s="1075"/>
      <c r="BC45" s="1075"/>
      <c r="BD45" s="1075" t="s">
        <v>492</v>
      </c>
      <c r="BE45" s="1075"/>
      <c r="BF45" s="1075"/>
      <c r="BG45" s="1075" t="s">
        <v>430</v>
      </c>
      <c r="BH45" s="1075"/>
      <c r="BI45" s="1075"/>
      <c r="BJ45" s="1075" t="s">
        <v>431</v>
      </c>
      <c r="BK45" s="1075"/>
      <c r="BL45" s="1075"/>
      <c r="BM45" s="1075" t="s">
        <v>495</v>
      </c>
      <c r="BN45" s="1075"/>
      <c r="BO45" s="1075"/>
      <c r="BP45" s="1084" t="s">
        <v>497</v>
      </c>
      <c r="BQ45" s="1084"/>
      <c r="BR45" s="1084"/>
      <c r="BS45" s="1084" t="s">
        <v>432</v>
      </c>
      <c r="BT45" s="1084"/>
      <c r="BU45" s="1175"/>
      <c r="BV45" s="1170"/>
      <c r="BW45" s="1171"/>
      <c r="BX45" s="1172"/>
      <c r="BY45" s="478"/>
      <c r="BZ45" s="478"/>
      <c r="CA45" s="478"/>
      <c r="CB45" s="478"/>
      <c r="CC45" s="478"/>
      <c r="CD45" s="478"/>
      <c r="CE45" s="478"/>
      <c r="CF45" s="478"/>
      <c r="CG45" s="478"/>
      <c r="CH45" s="478"/>
      <c r="CI45" s="478"/>
      <c r="CJ45" s="478"/>
      <c r="CK45" s="478"/>
      <c r="CL45" s="478"/>
      <c r="CM45" s="478"/>
      <c r="CN45" s="478"/>
      <c r="CO45" s="478"/>
      <c r="CP45" s="478"/>
      <c r="CQ45" s="478"/>
      <c r="CR45" s="478"/>
      <c r="CS45" s="478"/>
      <c r="CT45" s="478"/>
      <c r="CU45" s="478"/>
      <c r="CV45" s="478"/>
      <c r="CW45" s="478"/>
      <c r="CX45" s="478"/>
      <c r="CY45" s="478"/>
      <c r="CZ45" s="478"/>
      <c r="DA45" s="478"/>
      <c r="DB45" s="478"/>
    </row>
    <row r="46" spans="1:106" ht="24.75" customHeight="1">
      <c r="A46" s="554"/>
      <c r="B46" s="554"/>
      <c r="C46" s="554"/>
      <c r="D46" s="554"/>
      <c r="E46" s="554"/>
      <c r="F46" s="554"/>
      <c r="G46" s="724" t="s">
        <v>325</v>
      </c>
      <c r="H46" s="724"/>
      <c r="I46" s="724"/>
      <c r="J46" s="724"/>
      <c r="K46" s="667">
        <f>回復期リハビリ!G36</f>
        <v>0</v>
      </c>
      <c r="L46" s="667"/>
      <c r="M46" s="667"/>
      <c r="N46" s="667">
        <f>回復期リハビリ!H36</f>
        <v>0</v>
      </c>
      <c r="O46" s="667"/>
      <c r="P46" s="667"/>
      <c r="Q46" s="667">
        <f>回復期リハビリ!I36</f>
        <v>0</v>
      </c>
      <c r="R46" s="667"/>
      <c r="S46" s="667"/>
      <c r="T46" s="667">
        <f>回復期リハビリ!J36</f>
        <v>0</v>
      </c>
      <c r="U46" s="667"/>
      <c r="V46" s="667"/>
      <c r="W46" s="667">
        <f>回復期リハビリ!K36</f>
        <v>0</v>
      </c>
      <c r="X46" s="667"/>
      <c r="Y46" s="667"/>
      <c r="Z46" s="667">
        <f>回復期リハビリ!L36</f>
        <v>0</v>
      </c>
      <c r="AA46" s="667"/>
      <c r="AB46" s="667"/>
      <c r="AC46" s="667">
        <f>回復期リハビリ!M36</f>
        <v>0</v>
      </c>
      <c r="AD46" s="667"/>
      <c r="AE46" s="667"/>
      <c r="AF46" s="667">
        <f>回復期リハビリ!O36</f>
        <v>0</v>
      </c>
      <c r="AG46" s="667"/>
      <c r="AH46" s="667"/>
      <c r="AI46" s="667">
        <f>回復期リハビリ!Q36</f>
        <v>0</v>
      </c>
      <c r="AJ46" s="667"/>
      <c r="AK46" s="667"/>
      <c r="AL46" s="667">
        <f>回復期リハビリ!S36</f>
        <v>0</v>
      </c>
      <c r="AM46" s="667"/>
      <c r="AN46" s="667"/>
      <c r="AO46" s="667">
        <f>回復期リハビリ!T36</f>
        <v>0</v>
      </c>
      <c r="AP46" s="667"/>
      <c r="AQ46" s="667"/>
      <c r="AR46" s="667">
        <f>回復期リハビリ!V36</f>
        <v>0</v>
      </c>
      <c r="AS46" s="667"/>
      <c r="AT46" s="667"/>
      <c r="AU46" s="667">
        <f>回復期リハビリ!W36</f>
        <v>0</v>
      </c>
      <c r="AV46" s="667"/>
      <c r="AW46" s="667"/>
      <c r="AX46" s="1161">
        <f>SUM(K46:AW46)</f>
        <v>0</v>
      </c>
      <c r="AY46" s="1161"/>
      <c r="AZ46" s="1161"/>
      <c r="BA46" s="667">
        <f>回復期リハビリ!X36</f>
        <v>0</v>
      </c>
      <c r="BB46" s="667"/>
      <c r="BC46" s="667"/>
      <c r="BD46" s="667">
        <f>回復期リハビリ!Y36</f>
        <v>0</v>
      </c>
      <c r="BE46" s="667"/>
      <c r="BF46" s="667"/>
      <c r="BG46" s="667">
        <f>回復期リハビリ!Z36</f>
        <v>0</v>
      </c>
      <c r="BH46" s="667"/>
      <c r="BI46" s="667"/>
      <c r="BJ46" s="667">
        <f>回復期リハビリ!AA36</f>
        <v>0</v>
      </c>
      <c r="BK46" s="667"/>
      <c r="BL46" s="667"/>
      <c r="BM46" s="667">
        <f>回復期リハビリ!AB36</f>
        <v>0</v>
      </c>
      <c r="BN46" s="667"/>
      <c r="BO46" s="667"/>
      <c r="BP46" s="1161">
        <f>SUM(BA46:BO46)</f>
        <v>0</v>
      </c>
      <c r="BQ46" s="1161"/>
      <c r="BR46" s="1161"/>
      <c r="BS46" s="1161">
        <f>AX46+BP46</f>
        <v>0</v>
      </c>
      <c r="BT46" s="1161"/>
      <c r="BU46" s="1162"/>
      <c r="BV46" s="1166"/>
      <c r="BW46" s="1167"/>
      <c r="BX46" s="1168"/>
      <c r="BY46" s="478"/>
      <c r="BZ46" s="478"/>
      <c r="CA46" s="478"/>
      <c r="CB46" s="478"/>
      <c r="CC46" s="478"/>
      <c r="CD46" s="478"/>
      <c r="CE46" s="478"/>
      <c r="CF46" s="478"/>
      <c r="CG46" s="478"/>
      <c r="CH46" s="478"/>
      <c r="CI46" s="478"/>
      <c r="CJ46" s="478"/>
      <c r="CK46" s="478"/>
      <c r="CL46" s="478"/>
      <c r="CM46" s="478"/>
      <c r="CN46" s="478"/>
      <c r="CO46" s="478"/>
      <c r="CP46" s="478"/>
      <c r="CQ46" s="478"/>
      <c r="CR46" s="478"/>
      <c r="CS46" s="478"/>
      <c r="CT46" s="478"/>
      <c r="CU46" s="478"/>
      <c r="CV46" s="478"/>
      <c r="CW46" s="478"/>
      <c r="CX46" s="478"/>
      <c r="CY46" s="478"/>
      <c r="CZ46" s="478"/>
      <c r="DA46" s="478"/>
      <c r="DB46" s="478"/>
    </row>
    <row r="47" spans="1:106" ht="24.75" customHeight="1">
      <c r="A47" s="554"/>
      <c r="B47" s="554"/>
      <c r="C47" s="554"/>
      <c r="D47" s="554"/>
      <c r="E47" s="554"/>
      <c r="F47" s="554"/>
      <c r="G47" s="724" t="s">
        <v>326</v>
      </c>
      <c r="H47" s="724"/>
      <c r="I47" s="724"/>
      <c r="J47" s="724"/>
      <c r="K47" s="667">
        <f>回復期リハビリ!G37</f>
        <v>0</v>
      </c>
      <c r="L47" s="667"/>
      <c r="M47" s="667"/>
      <c r="N47" s="667">
        <f>回復期リハビリ!H37</f>
        <v>0</v>
      </c>
      <c r="O47" s="667"/>
      <c r="P47" s="667"/>
      <c r="Q47" s="667">
        <f>回復期リハビリ!I37</f>
        <v>0</v>
      </c>
      <c r="R47" s="667"/>
      <c r="S47" s="667"/>
      <c r="T47" s="667">
        <f>回復期リハビリ!J37</f>
        <v>0</v>
      </c>
      <c r="U47" s="667"/>
      <c r="V47" s="667"/>
      <c r="W47" s="667">
        <f>回復期リハビリ!K37</f>
        <v>0</v>
      </c>
      <c r="X47" s="667"/>
      <c r="Y47" s="667"/>
      <c r="Z47" s="667">
        <f>回復期リハビリ!L37</f>
        <v>0</v>
      </c>
      <c r="AA47" s="667"/>
      <c r="AB47" s="667"/>
      <c r="AC47" s="667">
        <f>回復期リハビリ!M37</f>
        <v>0</v>
      </c>
      <c r="AD47" s="667"/>
      <c r="AE47" s="667"/>
      <c r="AF47" s="667">
        <f>回復期リハビリ!O37</f>
        <v>0</v>
      </c>
      <c r="AG47" s="667"/>
      <c r="AH47" s="667"/>
      <c r="AI47" s="667">
        <f>回復期リハビリ!Q37</f>
        <v>0</v>
      </c>
      <c r="AJ47" s="667"/>
      <c r="AK47" s="667"/>
      <c r="AL47" s="667">
        <f>回復期リハビリ!S37</f>
        <v>0</v>
      </c>
      <c r="AM47" s="667"/>
      <c r="AN47" s="667"/>
      <c r="AO47" s="667">
        <f>回復期リハビリ!T37</f>
        <v>0</v>
      </c>
      <c r="AP47" s="667"/>
      <c r="AQ47" s="667"/>
      <c r="AR47" s="667">
        <f>回復期リハビリ!V37</f>
        <v>0</v>
      </c>
      <c r="AS47" s="667"/>
      <c r="AT47" s="667"/>
      <c r="AU47" s="667">
        <f>回復期リハビリ!W37</f>
        <v>0</v>
      </c>
      <c r="AV47" s="667"/>
      <c r="AW47" s="667"/>
      <c r="AX47" s="1161">
        <f>SUM(K47:AW47)</f>
        <v>0</v>
      </c>
      <c r="AY47" s="1161"/>
      <c r="AZ47" s="1161"/>
      <c r="BA47" s="667">
        <f>回復期リハビリ!X37</f>
        <v>0</v>
      </c>
      <c r="BB47" s="667"/>
      <c r="BC47" s="667"/>
      <c r="BD47" s="667">
        <f>回復期リハビリ!Y37</f>
        <v>0</v>
      </c>
      <c r="BE47" s="667"/>
      <c r="BF47" s="667"/>
      <c r="BG47" s="667">
        <f>回復期リハビリ!Z37</f>
        <v>0</v>
      </c>
      <c r="BH47" s="667"/>
      <c r="BI47" s="667"/>
      <c r="BJ47" s="667">
        <f>回復期リハビリ!AA37</f>
        <v>0</v>
      </c>
      <c r="BK47" s="667"/>
      <c r="BL47" s="667"/>
      <c r="BM47" s="667">
        <f>回復期リハビリ!AB37</f>
        <v>0</v>
      </c>
      <c r="BN47" s="667"/>
      <c r="BO47" s="667"/>
      <c r="BP47" s="1161">
        <f>SUM(BA47:BO47)</f>
        <v>0</v>
      </c>
      <c r="BQ47" s="1161"/>
      <c r="BR47" s="1161"/>
      <c r="BS47" s="1161">
        <f>AX47+BP47</f>
        <v>0</v>
      </c>
      <c r="BT47" s="1161"/>
      <c r="BU47" s="1162"/>
      <c r="BV47" s="1163"/>
      <c r="BW47" s="1164"/>
      <c r="BX47" s="1165"/>
      <c r="BY47" s="478"/>
      <c r="BZ47" s="478"/>
      <c r="CA47" s="478"/>
      <c r="CB47" s="478"/>
      <c r="CC47" s="478"/>
      <c r="CD47" s="478"/>
      <c r="CE47" s="478"/>
      <c r="CF47" s="478"/>
      <c r="CG47" s="478"/>
      <c r="CH47" s="478"/>
      <c r="CI47" s="478"/>
      <c r="CJ47" s="478"/>
      <c r="CK47" s="478"/>
      <c r="CL47" s="478"/>
      <c r="CM47" s="478"/>
      <c r="CN47" s="478"/>
      <c r="CO47" s="478"/>
      <c r="CP47" s="478"/>
      <c r="CQ47" s="478"/>
      <c r="CR47" s="478"/>
      <c r="CS47" s="478"/>
      <c r="CT47" s="478"/>
      <c r="CU47" s="478"/>
      <c r="CV47" s="478"/>
      <c r="CW47" s="478"/>
      <c r="CX47" s="478"/>
      <c r="CY47" s="478"/>
      <c r="CZ47" s="478"/>
      <c r="DA47" s="478"/>
      <c r="DB47" s="478"/>
    </row>
    <row r="50" spans="2:82" s="218" customFormat="1" ht="31.5" customHeight="1">
      <c r="B50" s="219" t="s">
        <v>1115</v>
      </c>
    </row>
    <row r="51" spans="2:82" s="218" customFormat="1" ht="19.5" customHeight="1">
      <c r="B51" s="219"/>
    </row>
    <row r="52" spans="2:82" s="218" customFormat="1" ht="24" customHeight="1">
      <c r="C52" s="220"/>
      <c r="D52" s="221"/>
      <c r="E52" s="222" t="s">
        <v>1116</v>
      </c>
      <c r="F52" s="218" t="s">
        <v>1117</v>
      </c>
    </row>
    <row r="53" spans="2:82" s="218" customFormat="1" ht="24" customHeight="1">
      <c r="E53" s="222"/>
    </row>
    <row r="54" spans="2:82" s="218" customFormat="1" ht="24" customHeight="1">
      <c r="C54" s="218" t="s">
        <v>1119</v>
      </c>
      <c r="I54" s="218" t="s">
        <v>1120</v>
      </c>
    </row>
    <row r="55" spans="2:82" s="218" customFormat="1" ht="24" customHeight="1">
      <c r="C55" s="218" t="s">
        <v>3</v>
      </c>
      <c r="I55" s="218" t="s">
        <v>1300</v>
      </c>
      <c r="BK55" s="1157" t="s">
        <v>1224</v>
      </c>
      <c r="BL55" s="1157"/>
      <c r="BM55" s="1157"/>
      <c r="BN55" s="1157"/>
      <c r="BO55" s="1157"/>
      <c r="BP55" s="1157"/>
      <c r="BQ55" s="1157"/>
      <c r="BR55" s="1157"/>
      <c r="BS55" s="1157"/>
      <c r="BT55" s="1157"/>
      <c r="BU55" s="1157"/>
      <c r="BV55" s="1157"/>
      <c r="BW55" s="1157"/>
      <c r="BX55" s="1157"/>
      <c r="BY55" s="1157"/>
      <c r="BZ55" s="1157"/>
      <c r="CA55" s="1158" t="s">
        <v>1225</v>
      </c>
      <c r="CB55" s="1158"/>
      <c r="CC55" s="1158"/>
      <c r="CD55" s="1158"/>
    </row>
    <row r="56" spans="2:82" s="218" customFormat="1" ht="24" customHeight="1">
      <c r="I56" s="218" t="s">
        <v>1231</v>
      </c>
      <c r="BK56" s="1159" t="s">
        <v>99</v>
      </c>
      <c r="BL56" s="1159"/>
      <c r="BM56" s="1159"/>
      <c r="BN56" s="1159"/>
      <c r="BO56" s="1159"/>
      <c r="BP56" s="1159"/>
      <c r="BQ56" s="1159"/>
      <c r="BR56" s="1159"/>
      <c r="BS56" s="1159"/>
      <c r="BT56" s="1159"/>
      <c r="BU56" s="1159"/>
      <c r="BV56" s="1159"/>
      <c r="BW56" s="1159"/>
      <c r="BX56" s="1159"/>
      <c r="BY56" s="1159"/>
      <c r="BZ56" s="1159"/>
      <c r="CA56" s="1160" t="s">
        <v>100</v>
      </c>
      <c r="CB56" s="1160"/>
      <c r="CC56" s="1160"/>
      <c r="CD56" s="1160"/>
    </row>
    <row r="57" spans="2:82" s="218" customFormat="1" ht="24" customHeight="1">
      <c r="I57" s="218" t="s">
        <v>1232</v>
      </c>
      <c r="BK57" s="1155" t="s">
        <v>101</v>
      </c>
      <c r="BL57" s="1155"/>
      <c r="BM57" s="1155"/>
      <c r="BN57" s="1155"/>
      <c r="BO57" s="1155"/>
      <c r="BP57" s="1155"/>
      <c r="BQ57" s="1155"/>
      <c r="BR57" s="1155"/>
      <c r="BS57" s="1155"/>
      <c r="BT57" s="1155"/>
      <c r="BU57" s="1155"/>
      <c r="BV57" s="1155"/>
      <c r="BW57" s="1155"/>
      <c r="BX57" s="1155"/>
      <c r="BY57" s="1155"/>
      <c r="BZ57" s="1155"/>
      <c r="CA57" s="1156" t="s">
        <v>102</v>
      </c>
      <c r="CB57" s="1156"/>
      <c r="CC57" s="1156"/>
      <c r="CD57" s="1156"/>
    </row>
    <row r="58" spans="2:82" ht="24" customHeight="1">
      <c r="BK58" s="1155" t="s">
        <v>103</v>
      </c>
      <c r="BL58" s="1155"/>
      <c r="BM58" s="1155"/>
      <c r="BN58" s="1155"/>
      <c r="BO58" s="1155"/>
      <c r="BP58" s="1155"/>
      <c r="BQ58" s="1155"/>
      <c r="BR58" s="1155"/>
      <c r="BS58" s="1155"/>
      <c r="BT58" s="1155"/>
      <c r="BU58" s="1155"/>
      <c r="BV58" s="1155"/>
      <c r="BW58" s="1155"/>
      <c r="BX58" s="1155"/>
      <c r="BY58" s="1155"/>
      <c r="BZ58" s="1155"/>
      <c r="CA58" s="1156" t="s">
        <v>104</v>
      </c>
      <c r="CB58" s="1156"/>
      <c r="CC58" s="1156"/>
      <c r="CD58" s="1156"/>
    </row>
    <row r="59" spans="2:82" ht="24" customHeight="1">
      <c r="BK59" s="1155" t="s">
        <v>105</v>
      </c>
      <c r="BL59" s="1155"/>
      <c r="BM59" s="1155"/>
      <c r="BN59" s="1155"/>
      <c r="BO59" s="1155"/>
      <c r="BP59" s="1155"/>
      <c r="BQ59" s="1155"/>
      <c r="BR59" s="1155"/>
      <c r="BS59" s="1155"/>
      <c r="BT59" s="1155"/>
      <c r="BU59" s="1155"/>
      <c r="BV59" s="1155"/>
      <c r="BW59" s="1155"/>
      <c r="BX59" s="1155"/>
      <c r="BY59" s="1155"/>
      <c r="BZ59" s="1155"/>
      <c r="CA59" s="1156" t="s">
        <v>106</v>
      </c>
      <c r="CB59" s="1156"/>
      <c r="CC59" s="1156"/>
      <c r="CD59" s="1156"/>
    </row>
    <row r="60" spans="2:82" ht="24" customHeight="1">
      <c r="BK60" s="1155" t="s">
        <v>107</v>
      </c>
      <c r="BL60" s="1155"/>
      <c r="BM60" s="1155"/>
      <c r="BN60" s="1155"/>
      <c r="BO60" s="1155"/>
      <c r="BP60" s="1155"/>
      <c r="BQ60" s="1155"/>
      <c r="BR60" s="1155"/>
      <c r="BS60" s="1155"/>
      <c r="BT60" s="1155"/>
      <c r="BU60" s="1155"/>
      <c r="BV60" s="1155"/>
      <c r="BW60" s="1155"/>
      <c r="BX60" s="1155"/>
      <c r="BY60" s="1155"/>
      <c r="BZ60" s="1155"/>
      <c r="CA60" s="1156" t="s">
        <v>108</v>
      </c>
      <c r="CB60" s="1156"/>
      <c r="CC60" s="1156"/>
      <c r="CD60" s="1156"/>
    </row>
    <row r="61" spans="2:82" ht="24" customHeight="1">
      <c r="BK61" s="1155" t="s">
        <v>109</v>
      </c>
      <c r="BL61" s="1155"/>
      <c r="BM61" s="1155"/>
      <c r="BN61" s="1155"/>
      <c r="BO61" s="1155"/>
      <c r="BP61" s="1155"/>
      <c r="BQ61" s="1155"/>
      <c r="BR61" s="1155"/>
      <c r="BS61" s="1155"/>
      <c r="BT61" s="1155"/>
      <c r="BU61" s="1155"/>
      <c r="BV61" s="1155"/>
      <c r="BW61" s="1155"/>
      <c r="BX61" s="1155"/>
      <c r="BY61" s="1155"/>
      <c r="BZ61" s="1155"/>
      <c r="CA61" s="1156" t="s">
        <v>110</v>
      </c>
      <c r="CB61" s="1156"/>
      <c r="CC61" s="1156"/>
      <c r="CD61" s="1156"/>
    </row>
    <row r="62" spans="2:82" ht="24" customHeight="1">
      <c r="BK62" s="1155" t="s">
        <v>111</v>
      </c>
      <c r="BL62" s="1155"/>
      <c r="BM62" s="1155"/>
      <c r="BN62" s="1155"/>
      <c r="BO62" s="1155"/>
      <c r="BP62" s="1155"/>
      <c r="BQ62" s="1155"/>
      <c r="BR62" s="1155"/>
      <c r="BS62" s="1155"/>
      <c r="BT62" s="1155"/>
      <c r="BU62" s="1155"/>
      <c r="BV62" s="1155"/>
      <c r="BW62" s="1155"/>
      <c r="BX62" s="1155"/>
      <c r="BY62" s="1155"/>
      <c r="BZ62" s="1155"/>
      <c r="CA62" s="1156" t="s">
        <v>112</v>
      </c>
      <c r="CB62" s="1156"/>
      <c r="CC62" s="1156"/>
      <c r="CD62" s="1156"/>
    </row>
    <row r="63" spans="2:82" ht="24" customHeight="1">
      <c r="BK63" s="1155" t="s">
        <v>113</v>
      </c>
      <c r="BL63" s="1155"/>
      <c r="BM63" s="1155"/>
      <c r="BN63" s="1155"/>
      <c r="BO63" s="1155"/>
      <c r="BP63" s="1155"/>
      <c r="BQ63" s="1155"/>
      <c r="BR63" s="1155"/>
      <c r="BS63" s="1155"/>
      <c r="BT63" s="1155"/>
      <c r="BU63" s="1155"/>
      <c r="BV63" s="1155"/>
      <c r="BW63" s="1155"/>
      <c r="BX63" s="1155"/>
      <c r="BY63" s="1155"/>
      <c r="BZ63" s="1155"/>
      <c r="CA63" s="1156" t="s">
        <v>114</v>
      </c>
      <c r="CB63" s="1156"/>
      <c r="CC63" s="1156"/>
      <c r="CD63" s="1156"/>
    </row>
    <row r="64" spans="2:82" ht="24" customHeight="1">
      <c r="BK64" s="1155" t="s">
        <v>115</v>
      </c>
      <c r="BL64" s="1155"/>
      <c r="BM64" s="1155"/>
      <c r="BN64" s="1155"/>
      <c r="BO64" s="1155"/>
      <c r="BP64" s="1155"/>
      <c r="BQ64" s="1155"/>
      <c r="BR64" s="1155"/>
      <c r="BS64" s="1155"/>
      <c r="BT64" s="1155"/>
      <c r="BU64" s="1155"/>
      <c r="BV64" s="1155"/>
      <c r="BW64" s="1155"/>
      <c r="BX64" s="1155"/>
      <c r="BY64" s="1155"/>
      <c r="BZ64" s="1155"/>
      <c r="CA64" s="1156" t="s">
        <v>116</v>
      </c>
      <c r="CB64" s="1156"/>
      <c r="CC64" s="1156"/>
      <c r="CD64" s="1156"/>
    </row>
    <row r="65" spans="63:82" ht="24" customHeight="1">
      <c r="BK65" s="1155" t="s">
        <v>117</v>
      </c>
      <c r="BL65" s="1155"/>
      <c r="BM65" s="1155"/>
      <c r="BN65" s="1155"/>
      <c r="BO65" s="1155"/>
      <c r="BP65" s="1155"/>
      <c r="BQ65" s="1155"/>
      <c r="BR65" s="1155"/>
      <c r="BS65" s="1155"/>
      <c r="BT65" s="1155"/>
      <c r="BU65" s="1155"/>
      <c r="BV65" s="1155"/>
      <c r="BW65" s="1155"/>
      <c r="BX65" s="1155"/>
      <c r="BY65" s="1155"/>
      <c r="BZ65" s="1155"/>
      <c r="CA65" s="1156" t="s">
        <v>118</v>
      </c>
      <c r="CB65" s="1156"/>
      <c r="CC65" s="1156"/>
      <c r="CD65" s="1156"/>
    </row>
    <row r="66" spans="63:82" ht="24" customHeight="1">
      <c r="BK66" s="1155" t="s">
        <v>119</v>
      </c>
      <c r="BL66" s="1155"/>
      <c r="BM66" s="1155"/>
      <c r="BN66" s="1155"/>
      <c r="BO66" s="1155"/>
      <c r="BP66" s="1155"/>
      <c r="BQ66" s="1155"/>
      <c r="BR66" s="1155"/>
      <c r="BS66" s="1155"/>
      <c r="BT66" s="1155"/>
      <c r="BU66" s="1155"/>
      <c r="BV66" s="1155"/>
      <c r="BW66" s="1155"/>
      <c r="BX66" s="1155"/>
      <c r="BY66" s="1155"/>
      <c r="BZ66" s="1155"/>
      <c r="CA66" s="1156" t="s">
        <v>120</v>
      </c>
      <c r="CB66" s="1156"/>
      <c r="CC66" s="1156"/>
      <c r="CD66" s="1156"/>
    </row>
    <row r="67" spans="63:82" ht="24" customHeight="1">
      <c r="BK67" s="1155" t="s">
        <v>121</v>
      </c>
      <c r="BL67" s="1155"/>
      <c r="BM67" s="1155"/>
      <c r="BN67" s="1155"/>
      <c r="BO67" s="1155"/>
      <c r="BP67" s="1155"/>
      <c r="BQ67" s="1155"/>
      <c r="BR67" s="1155"/>
      <c r="BS67" s="1155"/>
      <c r="BT67" s="1155"/>
      <c r="BU67" s="1155"/>
      <c r="BV67" s="1155"/>
      <c r="BW67" s="1155"/>
      <c r="BX67" s="1155"/>
      <c r="BY67" s="1155"/>
      <c r="BZ67" s="1155"/>
      <c r="CA67" s="1156" t="s">
        <v>122</v>
      </c>
      <c r="CB67" s="1156"/>
      <c r="CC67" s="1156"/>
      <c r="CD67" s="1156"/>
    </row>
    <row r="68" spans="63:82" ht="24" customHeight="1">
      <c r="BK68" s="1155" t="s">
        <v>123</v>
      </c>
      <c r="BL68" s="1155"/>
      <c r="BM68" s="1155"/>
      <c r="BN68" s="1155"/>
      <c r="BO68" s="1155"/>
      <c r="BP68" s="1155"/>
      <c r="BQ68" s="1155"/>
      <c r="BR68" s="1155"/>
      <c r="BS68" s="1155"/>
      <c r="BT68" s="1155"/>
      <c r="BU68" s="1155"/>
      <c r="BV68" s="1155"/>
      <c r="BW68" s="1155"/>
      <c r="BX68" s="1155"/>
      <c r="BY68" s="1155"/>
      <c r="BZ68" s="1155"/>
      <c r="CA68" s="1156" t="s">
        <v>124</v>
      </c>
      <c r="CB68" s="1156"/>
      <c r="CC68" s="1156"/>
      <c r="CD68" s="1156"/>
    </row>
    <row r="69" spans="63:82" ht="24" customHeight="1">
      <c r="BK69" s="1155" t="s">
        <v>125</v>
      </c>
      <c r="BL69" s="1155"/>
      <c r="BM69" s="1155"/>
      <c r="BN69" s="1155"/>
      <c r="BO69" s="1155"/>
      <c r="BP69" s="1155"/>
      <c r="BQ69" s="1155"/>
      <c r="BR69" s="1155"/>
      <c r="BS69" s="1155"/>
      <c r="BT69" s="1155"/>
      <c r="BU69" s="1155"/>
      <c r="BV69" s="1155"/>
      <c r="BW69" s="1155"/>
      <c r="BX69" s="1155"/>
      <c r="BY69" s="1155"/>
      <c r="BZ69" s="1155"/>
      <c r="CA69" s="1156" t="s">
        <v>126</v>
      </c>
      <c r="CB69" s="1156"/>
      <c r="CC69" s="1156"/>
      <c r="CD69" s="1156"/>
    </row>
    <row r="70" spans="63:82" ht="24" customHeight="1">
      <c r="BK70" s="1155" t="s">
        <v>127</v>
      </c>
      <c r="BL70" s="1155"/>
      <c r="BM70" s="1155"/>
      <c r="BN70" s="1155"/>
      <c r="BO70" s="1155"/>
      <c r="BP70" s="1155"/>
      <c r="BQ70" s="1155"/>
      <c r="BR70" s="1155"/>
      <c r="BS70" s="1155"/>
      <c r="BT70" s="1155"/>
      <c r="BU70" s="1155"/>
      <c r="BV70" s="1155"/>
      <c r="BW70" s="1155"/>
      <c r="BX70" s="1155"/>
      <c r="BY70" s="1155"/>
      <c r="BZ70" s="1155"/>
      <c r="CA70" s="1156" t="s">
        <v>128</v>
      </c>
      <c r="CB70" s="1156"/>
      <c r="CC70" s="1156"/>
      <c r="CD70" s="1156"/>
    </row>
    <row r="71" spans="63:82" ht="24" customHeight="1">
      <c r="BK71" s="1155" t="s">
        <v>129</v>
      </c>
      <c r="BL71" s="1155"/>
      <c r="BM71" s="1155"/>
      <c r="BN71" s="1155"/>
      <c r="BO71" s="1155"/>
      <c r="BP71" s="1155"/>
      <c r="BQ71" s="1155"/>
      <c r="BR71" s="1155"/>
      <c r="BS71" s="1155"/>
      <c r="BT71" s="1155"/>
      <c r="BU71" s="1155"/>
      <c r="BV71" s="1155"/>
      <c r="BW71" s="1155"/>
      <c r="BX71" s="1155"/>
      <c r="BY71" s="1155"/>
      <c r="BZ71" s="1155"/>
      <c r="CA71" s="1156" t="s">
        <v>130</v>
      </c>
      <c r="CB71" s="1156"/>
      <c r="CC71" s="1156"/>
      <c r="CD71" s="1156"/>
    </row>
    <row r="72" spans="63:82" ht="24" customHeight="1">
      <c r="BK72" s="1155" t="s">
        <v>131</v>
      </c>
      <c r="BL72" s="1155"/>
      <c r="BM72" s="1155"/>
      <c r="BN72" s="1155"/>
      <c r="BO72" s="1155"/>
      <c r="BP72" s="1155"/>
      <c r="BQ72" s="1155"/>
      <c r="BR72" s="1155"/>
      <c r="BS72" s="1155"/>
      <c r="BT72" s="1155"/>
      <c r="BU72" s="1155"/>
      <c r="BV72" s="1155"/>
      <c r="BW72" s="1155"/>
      <c r="BX72" s="1155"/>
      <c r="BY72" s="1155"/>
      <c r="BZ72" s="1155"/>
      <c r="CA72" s="1156" t="s">
        <v>132</v>
      </c>
      <c r="CB72" s="1156"/>
      <c r="CC72" s="1156"/>
      <c r="CD72" s="1156"/>
    </row>
    <row r="73" spans="63:82" ht="24" customHeight="1">
      <c r="BK73" s="1153" t="s">
        <v>133</v>
      </c>
      <c r="BL73" s="1153"/>
      <c r="BM73" s="1153"/>
      <c r="BN73" s="1153"/>
      <c r="BO73" s="1153"/>
      <c r="BP73" s="1153"/>
      <c r="BQ73" s="1153"/>
      <c r="BR73" s="1153"/>
      <c r="BS73" s="1153"/>
      <c r="BT73" s="1153"/>
      <c r="BU73" s="1153"/>
      <c r="BV73" s="1153"/>
      <c r="BW73" s="1153"/>
      <c r="BX73" s="1153"/>
      <c r="BY73" s="1153"/>
      <c r="BZ73" s="1153"/>
      <c r="CA73" s="1154" t="s">
        <v>134</v>
      </c>
      <c r="CB73" s="1154"/>
      <c r="CC73" s="1154"/>
      <c r="CD73" s="1154"/>
    </row>
  </sheetData>
  <sheetProtection selectLockedCells="1"/>
  <customSheetViews>
    <customSheetView guid="{DA3E2843-7809-455C-A4BC-B15E27031169}" showGridLines="0">
      <selection activeCell="G9" sqref="G9"/>
      <pageMargins left="0.27559055118110237" right="0.27559055118110237" top="0.35433070866141736" bottom="0.31496062992125984" header="0.31496062992125984" footer="0.31496062992125984"/>
      <printOptions horizontalCentered="1"/>
      <pageSetup paperSize="9" scale="50" orientation="landscape" horizontalDpi="4294967293" r:id="rId1"/>
      <headerFooter>
        <oddFooter>&amp;C京都府医師会地域連携パス</oddFooter>
      </headerFooter>
    </customSheetView>
    <customSheetView guid="{1546F4D9-DCE6-4EE4-BE10-3F8B30433F13}" showGridLines="0">
      <selection activeCell="AU40" sqref="AU40:BD40"/>
      <pageMargins left="0.27559055118110237" right="0.27559055118110237" top="0.35433070866141736" bottom="0.31496062992125984" header="0.31496062992125984" footer="0.31496062992125984"/>
      <printOptions horizontalCentered="1"/>
      <pageSetup paperSize="9" scale="50" orientation="landscape" horizontalDpi="4294967293" r:id="rId2"/>
      <headerFooter>
        <oddFooter>&amp;C京都府医師会地域連携パス</oddFooter>
      </headerFooter>
    </customSheetView>
  </customSheetViews>
  <mergeCells count="453">
    <mergeCell ref="CW8:CZ8"/>
    <mergeCell ref="BY45:DB47"/>
    <mergeCell ref="C1:F2"/>
    <mergeCell ref="G1:Z2"/>
    <mergeCell ref="AA1:AC1"/>
    <mergeCell ref="AU1:AW1"/>
    <mergeCell ref="AD1:AT1"/>
    <mergeCell ref="AX1:BH1"/>
    <mergeCell ref="AA2:AC2"/>
    <mergeCell ref="AD2:AT2"/>
    <mergeCell ref="AU2:AW2"/>
    <mergeCell ref="AX2:BH2"/>
    <mergeCell ref="C3:F4"/>
    <mergeCell ref="G3:R4"/>
    <mergeCell ref="S3:V3"/>
    <mergeCell ref="W3:X3"/>
    <mergeCell ref="Y3:Z3"/>
    <mergeCell ref="AA3:AC3"/>
    <mergeCell ref="AD3:AT3"/>
    <mergeCell ref="AU3:AW3"/>
    <mergeCell ref="AX3:BH3"/>
    <mergeCell ref="S4:Y4"/>
    <mergeCell ref="AA4:AC4"/>
    <mergeCell ref="AD4:AT4"/>
    <mergeCell ref="AU4:AW4"/>
    <mergeCell ref="AX4:BH4"/>
    <mergeCell ref="A6:F7"/>
    <mergeCell ref="G6:Z7"/>
    <mergeCell ref="AA6:AT7"/>
    <mergeCell ref="AU6:BD7"/>
    <mergeCell ref="CS6:DB6"/>
    <mergeCell ref="CS7:CU7"/>
    <mergeCell ref="CV7:DB7"/>
    <mergeCell ref="BE6:BX7"/>
    <mergeCell ref="BY6:CR7"/>
    <mergeCell ref="A8:F8"/>
    <mergeCell ref="G8:H8"/>
    <mergeCell ref="I8:P8"/>
    <mergeCell ref="Q8:R8"/>
    <mergeCell ref="S8:Z8"/>
    <mergeCell ref="AA8:AB8"/>
    <mergeCell ref="AC8:AJ8"/>
    <mergeCell ref="BC8:BD8"/>
    <mergeCell ref="BE8:BF8"/>
    <mergeCell ref="BG8:BN8"/>
    <mergeCell ref="BO8:BP8"/>
    <mergeCell ref="AK8:AL8"/>
    <mergeCell ref="AM8:AT8"/>
    <mergeCell ref="AU8:AX8"/>
    <mergeCell ref="AY8:BB8"/>
    <mergeCell ref="BQ8:BX8"/>
    <mergeCell ref="BY8:BZ8"/>
    <mergeCell ref="CK8:CR8"/>
    <mergeCell ref="CS8:CU8"/>
    <mergeCell ref="CA8:CH8"/>
    <mergeCell ref="CI8:CJ8"/>
    <mergeCell ref="DA8:DB8"/>
    <mergeCell ref="A9:B36"/>
    <mergeCell ref="C9:F11"/>
    <mergeCell ref="H9:Z9"/>
    <mergeCell ref="AB9:AT9"/>
    <mergeCell ref="AU9:BD11"/>
    <mergeCell ref="BF9:BX9"/>
    <mergeCell ref="BZ9:CR9"/>
    <mergeCell ref="CS9:DB11"/>
    <mergeCell ref="H10:Y10"/>
    <mergeCell ref="AB10:AS10"/>
    <mergeCell ref="BF10:BW10"/>
    <mergeCell ref="BZ10:CQ10"/>
    <mergeCell ref="H11:P11"/>
    <mergeCell ref="Q11:Z11"/>
    <mergeCell ref="AB11:AJ11"/>
    <mergeCell ref="AK11:AT11"/>
    <mergeCell ref="BF11:BN11"/>
    <mergeCell ref="BO11:BX11"/>
    <mergeCell ref="BZ11:CH11"/>
    <mergeCell ref="CI11:CR11"/>
    <mergeCell ref="C12:F14"/>
    <mergeCell ref="H12:Z12"/>
    <mergeCell ref="AB12:AT12"/>
    <mergeCell ref="AU12:BD14"/>
    <mergeCell ref="BF12:BX12"/>
    <mergeCell ref="BZ12:CR12"/>
    <mergeCell ref="BO14:BX14"/>
    <mergeCell ref="BZ14:CH14"/>
    <mergeCell ref="CI14:CR14"/>
    <mergeCell ref="CS12:DB14"/>
    <mergeCell ref="H13:Y13"/>
    <mergeCell ref="AB13:AS13"/>
    <mergeCell ref="BF13:BW13"/>
    <mergeCell ref="BZ13:CQ13"/>
    <mergeCell ref="H14:P14"/>
    <mergeCell ref="Q14:Z14"/>
    <mergeCell ref="AB14:AJ14"/>
    <mergeCell ref="AK14:AT14"/>
    <mergeCell ref="BF14:BN14"/>
    <mergeCell ref="C15:F17"/>
    <mergeCell ref="H15:Z15"/>
    <mergeCell ref="AB15:AT15"/>
    <mergeCell ref="AU15:BD17"/>
    <mergeCell ref="BF15:BX15"/>
    <mergeCell ref="BZ15:CR15"/>
    <mergeCell ref="BO17:BX17"/>
    <mergeCell ref="BZ17:CH17"/>
    <mergeCell ref="CI17:CR17"/>
    <mergeCell ref="CS15:DB17"/>
    <mergeCell ref="H16:Y16"/>
    <mergeCell ref="AB16:AS16"/>
    <mergeCell ref="BF16:BW16"/>
    <mergeCell ref="BZ16:CQ16"/>
    <mergeCell ref="H17:P17"/>
    <mergeCell ref="Q17:Z17"/>
    <mergeCell ref="AB17:AJ17"/>
    <mergeCell ref="AK17:AT17"/>
    <mergeCell ref="BF17:BN17"/>
    <mergeCell ref="C18:F20"/>
    <mergeCell ref="H18:Z18"/>
    <mergeCell ref="AB18:AT18"/>
    <mergeCell ref="AU18:BD20"/>
    <mergeCell ref="BF18:BX18"/>
    <mergeCell ref="BZ18:CR18"/>
    <mergeCell ref="BO20:BX20"/>
    <mergeCell ref="BZ20:CH20"/>
    <mergeCell ref="CI20:CR20"/>
    <mergeCell ref="CS18:DB20"/>
    <mergeCell ref="H19:Y19"/>
    <mergeCell ref="AB19:AS19"/>
    <mergeCell ref="BF19:BW19"/>
    <mergeCell ref="BZ19:CQ19"/>
    <mergeCell ref="H20:P20"/>
    <mergeCell ref="Q20:Z20"/>
    <mergeCell ref="AB20:AJ20"/>
    <mergeCell ref="AK20:AT20"/>
    <mergeCell ref="BF20:BN20"/>
    <mergeCell ref="C24:F26"/>
    <mergeCell ref="H24:Z24"/>
    <mergeCell ref="AB24:AT24"/>
    <mergeCell ref="AU24:BD26"/>
    <mergeCell ref="CS21:DB23"/>
    <mergeCell ref="H22:Y22"/>
    <mergeCell ref="AB22:AS22"/>
    <mergeCell ref="BF22:BW22"/>
    <mergeCell ref="BZ22:CQ22"/>
    <mergeCell ref="H23:P23"/>
    <mergeCell ref="Q23:Z23"/>
    <mergeCell ref="AB23:AJ23"/>
    <mergeCell ref="AK23:AT23"/>
    <mergeCell ref="BF23:BN23"/>
    <mergeCell ref="BF21:BX21"/>
    <mergeCell ref="BZ21:CR21"/>
    <mergeCell ref="BO23:BX23"/>
    <mergeCell ref="BZ23:CH23"/>
    <mergeCell ref="CI23:CR23"/>
    <mergeCell ref="C21:F23"/>
    <mergeCell ref="H21:Z21"/>
    <mergeCell ref="AB21:AT21"/>
    <mergeCell ref="AU21:BD23"/>
    <mergeCell ref="CS24:DB26"/>
    <mergeCell ref="H25:Y25"/>
    <mergeCell ref="AB25:AS25"/>
    <mergeCell ref="BF25:BW25"/>
    <mergeCell ref="BZ25:CQ25"/>
    <mergeCell ref="H26:P26"/>
    <mergeCell ref="Q26:Z26"/>
    <mergeCell ref="AB26:AJ26"/>
    <mergeCell ref="AK26:AT26"/>
    <mergeCell ref="BF26:BN26"/>
    <mergeCell ref="BF24:BX24"/>
    <mergeCell ref="BZ24:CR24"/>
    <mergeCell ref="BO26:BX26"/>
    <mergeCell ref="BZ26:CH26"/>
    <mergeCell ref="CI26:CR26"/>
    <mergeCell ref="C27:D36"/>
    <mergeCell ref="E27:F27"/>
    <mergeCell ref="H27:P27"/>
    <mergeCell ref="Q27:Z27"/>
    <mergeCell ref="AB27:AJ27"/>
    <mergeCell ref="AK27:AT27"/>
    <mergeCell ref="E28:F36"/>
    <mergeCell ref="H28:Z28"/>
    <mergeCell ref="AB28:AT28"/>
    <mergeCell ref="Q33:Z33"/>
    <mergeCell ref="H30:P30"/>
    <mergeCell ref="Q30:Z30"/>
    <mergeCell ref="AB30:AJ30"/>
    <mergeCell ref="AU28:BD30"/>
    <mergeCell ref="BZ28:CR28"/>
    <mergeCell ref="BO33:BX33"/>
    <mergeCell ref="BZ33:CH33"/>
    <mergeCell ref="CI33:CR33"/>
    <mergeCell ref="H31:Z31"/>
    <mergeCell ref="AK30:AT30"/>
    <mergeCell ref="BF30:BN30"/>
    <mergeCell ref="BO30:BX30"/>
    <mergeCell ref="BF28:BX28"/>
    <mergeCell ref="H29:Y29"/>
    <mergeCell ref="AB29:AS29"/>
    <mergeCell ref="BF29:BW29"/>
    <mergeCell ref="BZ27:CH27"/>
    <mergeCell ref="CI27:CR27"/>
    <mergeCell ref="CS28:DB30"/>
    <mergeCell ref="CS27:DB27"/>
    <mergeCell ref="AB33:AJ33"/>
    <mergeCell ref="AK33:AT33"/>
    <mergeCell ref="BF33:BN33"/>
    <mergeCell ref="BZ30:CH30"/>
    <mergeCell ref="CI30:CR30"/>
    <mergeCell ref="AB31:AT31"/>
    <mergeCell ref="AU31:BD33"/>
    <mergeCell ref="BF31:BX31"/>
    <mergeCell ref="BZ31:CR31"/>
    <mergeCell ref="BZ29:CQ29"/>
    <mergeCell ref="BF27:BN27"/>
    <mergeCell ref="BO27:BX27"/>
    <mergeCell ref="AU27:BD27"/>
    <mergeCell ref="BZ34:CR34"/>
    <mergeCell ref="BO36:BX36"/>
    <mergeCell ref="BZ36:CH36"/>
    <mergeCell ref="CI36:CR36"/>
    <mergeCell ref="CS31:DB33"/>
    <mergeCell ref="H32:Y32"/>
    <mergeCell ref="AB32:AS32"/>
    <mergeCell ref="BF32:BW32"/>
    <mergeCell ref="BZ32:CQ32"/>
    <mergeCell ref="H33:P33"/>
    <mergeCell ref="H36:P36"/>
    <mergeCell ref="Q36:Z36"/>
    <mergeCell ref="AB36:AJ36"/>
    <mergeCell ref="AK36:AT36"/>
    <mergeCell ref="BF36:BN36"/>
    <mergeCell ref="H34:Z34"/>
    <mergeCell ref="AB34:AT34"/>
    <mergeCell ref="AU34:BD36"/>
    <mergeCell ref="BF34:BX34"/>
    <mergeCell ref="A37:B43"/>
    <mergeCell ref="C37:F37"/>
    <mergeCell ref="G37:I37"/>
    <mergeCell ref="J37:W37"/>
    <mergeCell ref="C41:F41"/>
    <mergeCell ref="CS34:DB36"/>
    <mergeCell ref="H35:Y35"/>
    <mergeCell ref="AB35:AS35"/>
    <mergeCell ref="BF35:BW35"/>
    <mergeCell ref="BZ35:CQ35"/>
    <mergeCell ref="C38:F38"/>
    <mergeCell ref="G38:I38"/>
    <mergeCell ref="J38:W38"/>
    <mergeCell ref="X38:Z38"/>
    <mergeCell ref="X42:Z42"/>
    <mergeCell ref="AA38:AC38"/>
    <mergeCell ref="AA40:AC40"/>
    <mergeCell ref="X41:Z41"/>
    <mergeCell ref="AA41:AC41"/>
    <mergeCell ref="AR37:AT37"/>
    <mergeCell ref="BE38:BG38"/>
    <mergeCell ref="BH38:BU38"/>
    <mergeCell ref="BV38:BX38"/>
    <mergeCell ref="AU38:BD38"/>
    <mergeCell ref="CP37:CR37"/>
    <mergeCell ref="CS37:DB37"/>
    <mergeCell ref="BE37:BG37"/>
    <mergeCell ref="BH37:BU37"/>
    <mergeCell ref="BV37:BX37"/>
    <mergeCell ref="AD37:AQ37"/>
    <mergeCell ref="CS38:DB38"/>
    <mergeCell ref="CB39:CO39"/>
    <mergeCell ref="CB38:CO38"/>
    <mergeCell ref="CP38:CR38"/>
    <mergeCell ref="AU39:BD39"/>
    <mergeCell ref="BE39:BG39"/>
    <mergeCell ref="BH39:BU39"/>
    <mergeCell ref="BV39:BX39"/>
    <mergeCell ref="BY38:CA38"/>
    <mergeCell ref="AR38:AT38"/>
    <mergeCell ref="AD38:AQ38"/>
    <mergeCell ref="G41:I41"/>
    <mergeCell ref="J41:W41"/>
    <mergeCell ref="AU37:BD37"/>
    <mergeCell ref="X37:Z37"/>
    <mergeCell ref="AA37:AC37"/>
    <mergeCell ref="BY37:CA37"/>
    <mergeCell ref="CB37:CO37"/>
    <mergeCell ref="AD40:AQ40"/>
    <mergeCell ref="AR40:AT40"/>
    <mergeCell ref="AU40:BD40"/>
    <mergeCell ref="C40:F40"/>
    <mergeCell ref="G40:I40"/>
    <mergeCell ref="J40:W40"/>
    <mergeCell ref="X40:Z40"/>
    <mergeCell ref="CB40:CO40"/>
    <mergeCell ref="CP40:CR40"/>
    <mergeCell ref="CP39:CR39"/>
    <mergeCell ref="CS39:DB39"/>
    <mergeCell ref="CS40:DB40"/>
    <mergeCell ref="BE40:BG40"/>
    <mergeCell ref="BH40:BU40"/>
    <mergeCell ref="BV40:BX40"/>
    <mergeCell ref="BY40:CA40"/>
    <mergeCell ref="BY39:CA39"/>
    <mergeCell ref="C39:F39"/>
    <mergeCell ref="G39:I39"/>
    <mergeCell ref="J39:W39"/>
    <mergeCell ref="X39:Z39"/>
    <mergeCell ref="AA39:AC39"/>
    <mergeCell ref="AD39:AQ39"/>
    <mergeCell ref="AR39:AT39"/>
    <mergeCell ref="AD41:AQ41"/>
    <mergeCell ref="AR41:AT41"/>
    <mergeCell ref="AU41:BD41"/>
    <mergeCell ref="BE41:BG41"/>
    <mergeCell ref="BY41:CA41"/>
    <mergeCell ref="CB41:CO41"/>
    <mergeCell ref="CP41:CR41"/>
    <mergeCell ref="CS41:DB41"/>
    <mergeCell ref="BE42:BG42"/>
    <mergeCell ref="BH42:BU42"/>
    <mergeCell ref="BH41:BU41"/>
    <mergeCell ref="BV41:BX41"/>
    <mergeCell ref="BV42:BX42"/>
    <mergeCell ref="CS42:DB42"/>
    <mergeCell ref="CP42:CR42"/>
    <mergeCell ref="C43:F43"/>
    <mergeCell ref="G43:I43"/>
    <mergeCell ref="J43:W43"/>
    <mergeCell ref="X43:Z43"/>
    <mergeCell ref="AA43:AC43"/>
    <mergeCell ref="AA42:AC42"/>
    <mergeCell ref="C42:F42"/>
    <mergeCell ref="G42:I42"/>
    <mergeCell ref="J42:W42"/>
    <mergeCell ref="AD42:AQ42"/>
    <mergeCell ref="AR42:AT42"/>
    <mergeCell ref="AU42:BD42"/>
    <mergeCell ref="BY42:CA42"/>
    <mergeCell ref="CB42:CO42"/>
    <mergeCell ref="BA45:BC45"/>
    <mergeCell ref="BD45:BF45"/>
    <mergeCell ref="Q45:S45"/>
    <mergeCell ref="T45:V45"/>
    <mergeCell ref="AD43:AQ43"/>
    <mergeCell ref="AR43:AT43"/>
    <mergeCell ref="AI45:AK45"/>
    <mergeCell ref="BS45:BU45"/>
    <mergeCell ref="AO45:AQ45"/>
    <mergeCell ref="AR45:AT45"/>
    <mergeCell ref="AU45:AW45"/>
    <mergeCell ref="AX45:AZ45"/>
    <mergeCell ref="A45:F47"/>
    <mergeCell ref="G45:J45"/>
    <mergeCell ref="K45:M45"/>
    <mergeCell ref="N45:P45"/>
    <mergeCell ref="BM45:BO45"/>
    <mergeCell ref="BP45:BR45"/>
    <mergeCell ref="Z45:AB45"/>
    <mergeCell ref="AC45:AE45"/>
    <mergeCell ref="AF45:AH45"/>
    <mergeCell ref="AL45:AN45"/>
    <mergeCell ref="G46:J46"/>
    <mergeCell ref="K46:M46"/>
    <mergeCell ref="N46:P46"/>
    <mergeCell ref="Q46:S46"/>
    <mergeCell ref="Z46:AB46"/>
    <mergeCell ref="AC46:AE46"/>
    <mergeCell ref="T46:V46"/>
    <mergeCell ref="AR46:AT46"/>
    <mergeCell ref="AI47:AK47"/>
    <mergeCell ref="AL47:AN47"/>
    <mergeCell ref="AF46:AH46"/>
    <mergeCell ref="AI46:AK46"/>
    <mergeCell ref="W45:Y45"/>
    <mergeCell ref="W46:Y46"/>
    <mergeCell ref="CS43:DB43"/>
    <mergeCell ref="BY43:CA43"/>
    <mergeCell ref="CB43:CO43"/>
    <mergeCell ref="AU43:BD43"/>
    <mergeCell ref="BE43:BG43"/>
    <mergeCell ref="BH43:BU43"/>
    <mergeCell ref="BV43:BX43"/>
    <mergeCell ref="CP43:CR43"/>
    <mergeCell ref="AX46:AZ46"/>
    <mergeCell ref="BG45:BI45"/>
    <mergeCell ref="BJ45:BL45"/>
    <mergeCell ref="BV45:BX45"/>
    <mergeCell ref="AR47:AT47"/>
    <mergeCell ref="AO46:AQ46"/>
    <mergeCell ref="AO47:AQ47"/>
    <mergeCell ref="G47:J47"/>
    <mergeCell ref="K47:M47"/>
    <mergeCell ref="N47:P47"/>
    <mergeCell ref="Q47:S47"/>
    <mergeCell ref="T47:V47"/>
    <mergeCell ref="AL46:AN46"/>
    <mergeCell ref="W47:Y47"/>
    <mergeCell ref="Z47:AB47"/>
    <mergeCell ref="AC47:AE47"/>
    <mergeCell ref="AF47:AH47"/>
    <mergeCell ref="AU47:AW47"/>
    <mergeCell ref="AX47:AZ47"/>
    <mergeCell ref="BA46:BC46"/>
    <mergeCell ref="BD46:BF46"/>
    <mergeCell ref="BM47:BO47"/>
    <mergeCell ref="BP47:BR47"/>
    <mergeCell ref="BG46:BI46"/>
    <mergeCell ref="BA47:BC47"/>
    <mergeCell ref="BP46:BR46"/>
    <mergeCell ref="AU46:AW46"/>
    <mergeCell ref="BS47:BU47"/>
    <mergeCell ref="BV47:BX47"/>
    <mergeCell ref="BD47:BF47"/>
    <mergeCell ref="BG47:BI47"/>
    <mergeCell ref="BJ47:BL47"/>
    <mergeCell ref="BS46:BU46"/>
    <mergeCell ref="BV46:BX46"/>
    <mergeCell ref="BJ46:BL46"/>
    <mergeCell ref="BM46:BO46"/>
    <mergeCell ref="BK55:BZ55"/>
    <mergeCell ref="CA55:CD55"/>
    <mergeCell ref="BK56:BZ56"/>
    <mergeCell ref="CA56:CD56"/>
    <mergeCell ref="BK57:BZ57"/>
    <mergeCell ref="CA57:CD57"/>
    <mergeCell ref="BK58:BZ58"/>
    <mergeCell ref="CA58:CD58"/>
    <mergeCell ref="BK59:BZ59"/>
    <mergeCell ref="CA59:CD59"/>
    <mergeCell ref="BK60:BZ60"/>
    <mergeCell ref="CA60:CD60"/>
    <mergeCell ref="BK61:BZ61"/>
    <mergeCell ref="CA61:CD61"/>
    <mergeCell ref="BK62:BZ62"/>
    <mergeCell ref="CA62:CD62"/>
    <mergeCell ref="BK63:BZ63"/>
    <mergeCell ref="CA63:CD63"/>
    <mergeCell ref="BK64:BZ64"/>
    <mergeCell ref="CA64:CD64"/>
    <mergeCell ref="BK73:BZ73"/>
    <mergeCell ref="CA73:CD73"/>
    <mergeCell ref="BK70:BZ70"/>
    <mergeCell ref="CA70:CD70"/>
    <mergeCell ref="BK71:BZ71"/>
    <mergeCell ref="CA71:CD71"/>
    <mergeCell ref="BK72:BZ72"/>
    <mergeCell ref="CA72:CD72"/>
    <mergeCell ref="BK65:BZ65"/>
    <mergeCell ref="CA65:CD65"/>
    <mergeCell ref="BK66:BZ66"/>
    <mergeCell ref="CA66:CD66"/>
    <mergeCell ref="BK67:BZ67"/>
    <mergeCell ref="CA67:CD67"/>
    <mergeCell ref="BK68:BZ68"/>
    <mergeCell ref="CA68:CD68"/>
    <mergeCell ref="BK69:BZ69"/>
    <mergeCell ref="CA69:CD69"/>
  </mergeCells>
  <phoneticPr fontId="2"/>
  <dataValidations count="4">
    <dataValidation imeMode="hiragana" allowBlank="1" showInputMessage="1" showErrorMessage="1" sqref="BZ10:CQ10 BF10:BW10 BF13:BW13 BZ13:CQ13 BZ16:CQ16 BF16:BW16 BZ19:CQ19 BZ22:CQ22 BZ25:CQ25 BF25:BW25 BF22:BW22 BF19:BW19 BZ29:CQ29 BZ32:CQ32 BZ35:CQ35 BF35:BW35 BF32:BW32 BF29:BW29 H32:Y32 H35:Y35 AB35:AS35 AB32:AS32 AB29:AS29 H29:Y29 H25:Y25 AB25:AS25 AB22:AS22 H22:Y22 AB19:AS19 AB16:AS16 H16:Y16 H19:Y19 H10:Y10 H13:Y13 AB13:AS13 AB10:AS10 CS9:DB26 CS28:DB36"/>
    <dataValidation imeMode="off" allowBlank="1" showInputMessage="1" showErrorMessage="1" sqref="CI33:CR33 CI36:CR36 BO36:BX36 AK30:AT30 BO30:BX30 BO33:BX33 Q33:Z33 Q36:Z36 AK36:AT36 Q30:Z30 AK20:AT20 AK33:AT33 Q20:Z20 Q23:Z23 Q26:Z26 AK26:AT26 AK23:AT23 AK17:AT17 Q14:Z14 Q11:Z11 CI23:CR23 AK14:AT14 AK11:AT11 Q17:Z17 BO14:BX14 BO26:BX26 CI11:CR11 BO17:BX17 CI17:CR17 CI14:CR14 CI20:CR20 BO20:BX20 BO23:BX23 CI30:CR30 CI26:CR26 BO11:BX11"/>
    <dataValidation type="list" allowBlank="1" showInputMessage="1" showErrorMessage="1" sqref="BS2:BS3 AA28 G34 AA24 AA9 G21 G24 G15 BE24 G18 BY9 BY12 G28 AA31 AA18 AA15 AA34 G9 BY34 BE34 AA21 BE28 AA12 G12 BY18 BE12 BE21 BY28 BE18 BY15 BE31 BY31 G31 BY24 BY21 BE15 BE9">
      <formula1>"□,☑"</formula1>
    </dataValidation>
    <dataValidation imeMode="halfAlpha" allowBlank="1" showInputMessage="1" showErrorMessage="1" sqref="CV7"/>
  </dataValidations>
  <printOptions horizontalCentered="1"/>
  <pageMargins left="0.27559055118110237" right="0.27559055118110237" top="0.35433070866141736" bottom="0.19685039370078741" header="0.31496062992125984" footer="0.31496062992125984"/>
  <pageSetup paperSize="9" scale="34" orientation="landscape" horizontalDpi="4294967293" r:id="rId3"/>
  <rowBreaks count="1" manualBreakCount="1">
    <brk id="73" max="105" man="1"/>
  </rowBreaks>
  <legacyDrawing r:id="rId4"/>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dimension ref="A1:DB36"/>
  <sheetViews>
    <sheetView showGridLines="0" zoomScaleNormal="100" zoomScaleSheetLayoutView="100" workbookViewId="0">
      <selection activeCell="BL5" sqref="BL5"/>
    </sheetView>
  </sheetViews>
  <sheetFormatPr defaultColWidth="2.25" defaultRowHeight="27" customHeight="1"/>
  <cols>
    <col min="20" max="26" width="2.375" customWidth="1"/>
  </cols>
  <sheetData>
    <row r="1" spans="1:106" ht="27" customHeight="1">
      <c r="C1" s="1285" t="s">
        <v>905</v>
      </c>
      <c r="D1" s="1286"/>
      <c r="E1" s="1286"/>
      <c r="F1" s="1287"/>
      <c r="G1" s="1291" t="s">
        <v>458</v>
      </c>
      <c r="H1" s="1291"/>
      <c r="I1" s="1291"/>
      <c r="J1" s="1291"/>
      <c r="K1" s="1291"/>
      <c r="L1" s="1291"/>
      <c r="M1" s="1291"/>
      <c r="N1" s="1291"/>
      <c r="O1" s="1291"/>
      <c r="P1" s="1291"/>
      <c r="Q1" s="1291"/>
      <c r="R1" s="1291"/>
      <c r="S1" s="1291"/>
      <c r="T1" s="1291"/>
      <c r="U1" s="1291"/>
      <c r="V1" s="1291"/>
      <c r="W1" s="1291"/>
      <c r="X1" s="1291"/>
      <c r="Y1" s="1291"/>
      <c r="Z1" s="1292"/>
      <c r="AA1" s="554" t="s">
        <v>682</v>
      </c>
      <c r="AB1" s="554"/>
      <c r="AC1" s="554"/>
      <c r="AD1" s="1296" t="s">
        <v>1192</v>
      </c>
      <c r="AE1" s="1297"/>
      <c r="AF1" s="1297"/>
      <c r="AG1" s="1297"/>
      <c r="AH1" s="1297"/>
      <c r="AI1" s="1297"/>
      <c r="AJ1" s="1297"/>
      <c r="AK1" s="1297"/>
      <c r="AL1" s="1297"/>
      <c r="AM1" s="1297"/>
      <c r="AN1" s="1297"/>
      <c r="AO1" s="1297"/>
      <c r="AP1" s="1297"/>
      <c r="AQ1" s="1297"/>
      <c r="AR1" s="1297"/>
      <c r="AS1" s="1297"/>
      <c r="AT1" s="1300"/>
      <c r="AU1" s="554" t="s">
        <v>787</v>
      </c>
      <c r="AV1" s="554"/>
      <c r="AW1" s="554"/>
      <c r="AX1" s="1301" t="s">
        <v>1216</v>
      </c>
      <c r="AY1" s="1301"/>
      <c r="AZ1" s="1301"/>
      <c r="BA1" s="1301"/>
      <c r="BB1" s="1301"/>
      <c r="BC1" s="1301"/>
      <c r="BD1" s="1301"/>
      <c r="BE1" s="1301"/>
      <c r="BF1" s="1301"/>
      <c r="BG1" s="1301"/>
      <c r="BH1" s="1301"/>
    </row>
    <row r="2" spans="1:106" ht="27" customHeight="1">
      <c r="C2" s="1288"/>
      <c r="D2" s="1289"/>
      <c r="E2" s="1289"/>
      <c r="F2" s="1290"/>
      <c r="G2" s="1293"/>
      <c r="H2" s="1293"/>
      <c r="I2" s="1293"/>
      <c r="J2" s="1293"/>
      <c r="K2" s="1293"/>
      <c r="L2" s="1293"/>
      <c r="M2" s="1293"/>
      <c r="N2" s="1293"/>
      <c r="O2" s="1293"/>
      <c r="P2" s="1293"/>
      <c r="Q2" s="1293"/>
      <c r="R2" s="1293"/>
      <c r="S2" s="1293"/>
      <c r="T2" s="1293"/>
      <c r="U2" s="1293"/>
      <c r="V2" s="1293"/>
      <c r="W2" s="1293"/>
      <c r="X2" s="1293"/>
      <c r="Y2" s="1293"/>
      <c r="Z2" s="1294"/>
      <c r="AA2" s="554" t="s">
        <v>636</v>
      </c>
      <c r="AB2" s="554"/>
      <c r="AC2" s="554"/>
      <c r="AD2" s="1302" t="s">
        <v>1229</v>
      </c>
      <c r="AE2" s="1302"/>
      <c r="AF2" s="1302"/>
      <c r="AG2" s="1302"/>
      <c r="AH2" s="1302"/>
      <c r="AI2" s="1302"/>
      <c r="AJ2" s="1302"/>
      <c r="AK2" s="1302"/>
      <c r="AL2" s="1302"/>
      <c r="AM2" s="1302"/>
      <c r="AN2" s="1302"/>
      <c r="AO2" s="1302"/>
      <c r="AP2" s="1302"/>
      <c r="AQ2" s="1302"/>
      <c r="AR2" s="1302"/>
      <c r="AS2" s="1302"/>
      <c r="AT2" s="1302"/>
      <c r="AU2" s="554" t="s">
        <v>906</v>
      </c>
      <c r="AV2" s="554"/>
      <c r="AW2" s="554"/>
      <c r="AX2" s="1284" t="s">
        <v>1217</v>
      </c>
      <c r="AY2" s="1284"/>
      <c r="AZ2" s="1284"/>
      <c r="BA2" s="1284"/>
      <c r="BB2" s="1284"/>
      <c r="BC2" s="1284"/>
      <c r="BD2" s="1284"/>
      <c r="BE2" s="1284"/>
      <c r="BF2" s="1284"/>
      <c r="BG2" s="1284"/>
      <c r="BH2" s="1284"/>
      <c r="BK2" s="223"/>
      <c r="BL2" s="223"/>
      <c r="BM2" s="223" t="s">
        <v>1253</v>
      </c>
    </row>
    <row r="3" spans="1:106" ht="27" customHeight="1">
      <c r="C3" s="1282" t="s">
        <v>469</v>
      </c>
      <c r="D3" s="1282"/>
      <c r="E3" s="1282"/>
      <c r="F3" s="1282"/>
      <c r="G3" s="1295" t="s">
        <v>1121</v>
      </c>
      <c r="H3" s="1295"/>
      <c r="I3" s="1295"/>
      <c r="J3" s="1295"/>
      <c r="K3" s="1295"/>
      <c r="L3" s="1295"/>
      <c r="M3" s="1295"/>
      <c r="N3" s="1295"/>
      <c r="O3" s="1295"/>
      <c r="P3" s="1295"/>
      <c r="Q3" s="1295"/>
      <c r="R3" s="1295"/>
      <c r="S3" s="1295" t="s">
        <v>1122</v>
      </c>
      <c r="T3" s="1295"/>
      <c r="U3" s="1295"/>
      <c r="V3" s="1295"/>
      <c r="W3" s="1296" t="s">
        <v>1123</v>
      </c>
      <c r="X3" s="1297"/>
      <c r="Y3" s="1303" t="s">
        <v>907</v>
      </c>
      <c r="Z3" s="1304"/>
      <c r="AA3" s="1282" t="s">
        <v>908</v>
      </c>
      <c r="AB3" s="1282"/>
      <c r="AC3" s="1282"/>
      <c r="AD3" s="1283" t="s">
        <v>1124</v>
      </c>
      <c r="AE3" s="1283"/>
      <c r="AF3" s="1283"/>
      <c r="AG3" s="1283"/>
      <c r="AH3" s="1283"/>
      <c r="AI3" s="1283"/>
      <c r="AJ3" s="1283"/>
      <c r="AK3" s="1283"/>
      <c r="AL3" s="1283"/>
      <c r="AM3" s="1283"/>
      <c r="AN3" s="1283"/>
      <c r="AO3" s="1283"/>
      <c r="AP3" s="1283"/>
      <c r="AQ3" s="1283"/>
      <c r="AR3" s="1283"/>
      <c r="AS3" s="1283"/>
      <c r="AT3" s="1283"/>
      <c r="AU3" s="1282" t="s">
        <v>790</v>
      </c>
      <c r="AV3" s="1282"/>
      <c r="AW3" s="1282"/>
      <c r="AX3" s="1284" t="s">
        <v>1125</v>
      </c>
      <c r="AY3" s="1284"/>
      <c r="AZ3" s="1284"/>
      <c r="BA3" s="1284"/>
      <c r="BB3" s="1284"/>
      <c r="BC3" s="1284"/>
      <c r="BD3" s="1284"/>
      <c r="BE3" s="1284"/>
      <c r="BF3" s="1284"/>
      <c r="BG3" s="1284"/>
      <c r="BH3" s="1284"/>
      <c r="BK3" s="223"/>
      <c r="BL3" s="223"/>
      <c r="BM3" s="223" t="s">
        <v>1254</v>
      </c>
    </row>
    <row r="4" spans="1:106" ht="27" customHeight="1">
      <c r="C4" s="1282"/>
      <c r="D4" s="1282"/>
      <c r="E4" s="1282"/>
      <c r="F4" s="1282"/>
      <c r="G4" s="1295"/>
      <c r="H4" s="1295"/>
      <c r="I4" s="1295"/>
      <c r="J4" s="1295"/>
      <c r="K4" s="1295"/>
      <c r="L4" s="1295"/>
      <c r="M4" s="1295"/>
      <c r="N4" s="1295"/>
      <c r="O4" s="1295"/>
      <c r="P4" s="1295"/>
      <c r="Q4" s="1295"/>
      <c r="R4" s="1295"/>
      <c r="S4" s="1298" t="s">
        <v>1126</v>
      </c>
      <c r="T4" s="1298"/>
      <c r="U4" s="1298"/>
      <c r="V4" s="1298"/>
      <c r="W4" s="1298"/>
      <c r="X4" s="1298"/>
      <c r="Y4" s="1299"/>
      <c r="Z4" s="224" t="s">
        <v>909</v>
      </c>
      <c r="AA4" s="1282" t="s">
        <v>910</v>
      </c>
      <c r="AB4" s="1282"/>
      <c r="AC4" s="1282"/>
      <c r="AD4" s="1281" t="s">
        <v>1127</v>
      </c>
      <c r="AE4" s="1281"/>
      <c r="AF4" s="1281"/>
      <c r="AG4" s="1281"/>
      <c r="AH4" s="1281"/>
      <c r="AI4" s="1281"/>
      <c r="AJ4" s="1281"/>
      <c r="AK4" s="1281"/>
      <c r="AL4" s="1281"/>
      <c r="AM4" s="1281"/>
      <c r="AN4" s="1281"/>
      <c r="AO4" s="1281"/>
      <c r="AP4" s="1281"/>
      <c r="AQ4" s="1281"/>
      <c r="AR4" s="1281"/>
      <c r="AS4" s="1281"/>
      <c r="AT4" s="1281"/>
      <c r="AU4" s="1282" t="s">
        <v>474</v>
      </c>
      <c r="AV4" s="1282"/>
      <c r="AW4" s="1282"/>
      <c r="AX4" s="1284" t="s">
        <v>1128</v>
      </c>
      <c r="AY4" s="1284"/>
      <c r="AZ4" s="1284"/>
      <c r="BA4" s="1284"/>
      <c r="BB4" s="1284"/>
      <c r="BC4" s="1284"/>
      <c r="BD4" s="1284"/>
      <c r="BE4" s="1284"/>
      <c r="BF4" s="1284"/>
      <c r="BG4" s="1284"/>
      <c r="BH4" s="1284"/>
      <c r="BO4" s="251" t="s">
        <v>1255</v>
      </c>
    </row>
    <row r="5" spans="1:106" ht="27" customHeight="1" thickBot="1"/>
    <row r="6" spans="1:106" ht="27" customHeight="1">
      <c r="A6" s="1239" t="s">
        <v>475</v>
      </c>
      <c r="B6" s="1240"/>
      <c r="C6" s="1240"/>
      <c r="D6" s="1240"/>
      <c r="E6" s="1240"/>
      <c r="F6" s="1241"/>
      <c r="G6" s="1242" t="s">
        <v>958</v>
      </c>
      <c r="H6" s="1240"/>
      <c r="I6" s="1240"/>
      <c r="J6" s="1240"/>
      <c r="K6" s="1240"/>
      <c r="L6" s="1240"/>
      <c r="M6" s="1240"/>
      <c r="N6" s="1240"/>
      <c r="O6" s="1240"/>
      <c r="P6" s="1240"/>
      <c r="Q6" s="1240"/>
      <c r="R6" s="1240"/>
      <c r="S6" s="1240"/>
      <c r="T6" s="1240"/>
      <c r="U6" s="1240"/>
      <c r="V6" s="1240"/>
      <c r="W6" s="1240"/>
      <c r="X6" s="1240"/>
      <c r="Y6" s="1240"/>
      <c r="Z6" s="1241"/>
      <c r="AA6" s="1242" t="s">
        <v>959</v>
      </c>
      <c r="AB6" s="1240"/>
      <c r="AC6" s="1240"/>
      <c r="AD6" s="1240"/>
      <c r="AE6" s="1240"/>
      <c r="AF6" s="1240"/>
      <c r="AG6" s="1240"/>
      <c r="AH6" s="1240"/>
      <c r="AI6" s="1240"/>
      <c r="AJ6" s="1240"/>
      <c r="AK6" s="1240"/>
      <c r="AL6" s="1240"/>
      <c r="AM6" s="1240"/>
      <c r="AN6" s="1240"/>
      <c r="AO6" s="1240"/>
      <c r="AP6" s="1240"/>
      <c r="AQ6" s="1240"/>
      <c r="AR6" s="1240"/>
      <c r="AS6" s="1240"/>
      <c r="AT6" s="1241"/>
      <c r="AU6" s="1240" t="s">
        <v>911</v>
      </c>
      <c r="AV6" s="1240"/>
      <c r="AW6" s="1240"/>
      <c r="AX6" s="1240"/>
      <c r="AY6" s="1240"/>
      <c r="AZ6" s="1240"/>
      <c r="BA6" s="1240"/>
      <c r="BB6" s="1240"/>
      <c r="BC6" s="1240"/>
      <c r="BD6" s="1241"/>
      <c r="BE6" s="1242" t="s">
        <v>960</v>
      </c>
      <c r="BF6" s="1240"/>
      <c r="BG6" s="1240"/>
      <c r="BH6" s="1240"/>
      <c r="BI6" s="1240"/>
      <c r="BJ6" s="1240"/>
      <c r="BK6" s="1240"/>
      <c r="BL6" s="1240"/>
      <c r="BM6" s="1240"/>
      <c r="BN6" s="1240"/>
      <c r="BO6" s="1240"/>
      <c r="BP6" s="1240"/>
      <c r="BQ6" s="1240"/>
      <c r="BR6" s="1240"/>
      <c r="BS6" s="1240"/>
      <c r="BT6" s="1240"/>
      <c r="BU6" s="1240"/>
      <c r="BV6" s="1240"/>
      <c r="BW6" s="1240"/>
      <c r="BX6" s="1241"/>
      <c r="BY6" s="1242" t="s">
        <v>961</v>
      </c>
      <c r="BZ6" s="1240"/>
      <c r="CA6" s="1240"/>
      <c r="CB6" s="1240"/>
      <c r="CC6" s="1240"/>
      <c r="CD6" s="1240"/>
      <c r="CE6" s="1240"/>
      <c r="CF6" s="1240"/>
      <c r="CG6" s="1240"/>
      <c r="CH6" s="1240"/>
      <c r="CI6" s="1240"/>
      <c r="CJ6" s="1240"/>
      <c r="CK6" s="1240"/>
      <c r="CL6" s="1240"/>
      <c r="CM6" s="1240"/>
      <c r="CN6" s="1240"/>
      <c r="CO6" s="1240"/>
      <c r="CP6" s="1240"/>
      <c r="CQ6" s="1240"/>
      <c r="CR6" s="1241"/>
      <c r="CS6" s="1240" t="s">
        <v>912</v>
      </c>
      <c r="CT6" s="1240"/>
      <c r="CU6" s="1240"/>
      <c r="CV6" s="1240"/>
      <c r="CW6" s="1240"/>
      <c r="CX6" s="1240"/>
      <c r="CY6" s="1240"/>
      <c r="CZ6" s="1240"/>
      <c r="DA6" s="1240"/>
      <c r="DB6" s="1243"/>
    </row>
    <row r="7" spans="1:106" ht="27" customHeight="1">
      <c r="A7" s="1235"/>
      <c r="B7" s="518"/>
      <c r="C7" s="518"/>
      <c r="D7" s="518"/>
      <c r="E7" s="518"/>
      <c r="F7" s="521"/>
      <c r="G7" s="518"/>
      <c r="H7" s="518"/>
      <c r="I7" s="518"/>
      <c r="J7" s="518"/>
      <c r="K7" s="518"/>
      <c r="L7" s="518"/>
      <c r="M7" s="518"/>
      <c r="N7" s="518"/>
      <c r="O7" s="518"/>
      <c r="P7" s="518"/>
      <c r="Q7" s="518"/>
      <c r="R7" s="518"/>
      <c r="S7" s="518"/>
      <c r="T7" s="518"/>
      <c r="U7" s="518"/>
      <c r="V7" s="518"/>
      <c r="W7" s="518"/>
      <c r="X7" s="518"/>
      <c r="Y7" s="518"/>
      <c r="Z7" s="521"/>
      <c r="AA7" s="518"/>
      <c r="AB7" s="518"/>
      <c r="AC7" s="518"/>
      <c r="AD7" s="518"/>
      <c r="AE7" s="518"/>
      <c r="AF7" s="518"/>
      <c r="AG7" s="518"/>
      <c r="AH7" s="518"/>
      <c r="AI7" s="518"/>
      <c r="AJ7" s="518"/>
      <c r="AK7" s="518"/>
      <c r="AL7" s="518"/>
      <c r="AM7" s="518"/>
      <c r="AN7" s="518"/>
      <c r="AO7" s="518"/>
      <c r="AP7" s="518"/>
      <c r="AQ7" s="518"/>
      <c r="AR7" s="518"/>
      <c r="AS7" s="518"/>
      <c r="AT7" s="521"/>
      <c r="AU7" s="518"/>
      <c r="AV7" s="518"/>
      <c r="AW7" s="518"/>
      <c r="AX7" s="518"/>
      <c r="AY7" s="518"/>
      <c r="AZ7" s="518"/>
      <c r="BA7" s="518"/>
      <c r="BB7" s="518"/>
      <c r="BC7" s="518"/>
      <c r="BD7" s="521"/>
      <c r="BE7" s="518"/>
      <c r="BF7" s="518"/>
      <c r="BG7" s="518"/>
      <c r="BH7" s="518"/>
      <c r="BI7" s="518"/>
      <c r="BJ7" s="518"/>
      <c r="BK7" s="518"/>
      <c r="BL7" s="518"/>
      <c r="BM7" s="518"/>
      <c r="BN7" s="518"/>
      <c r="BO7" s="518"/>
      <c r="BP7" s="518"/>
      <c r="BQ7" s="518"/>
      <c r="BR7" s="518"/>
      <c r="BS7" s="518"/>
      <c r="BT7" s="518"/>
      <c r="BU7" s="518"/>
      <c r="BV7" s="518"/>
      <c r="BW7" s="518"/>
      <c r="BX7" s="521"/>
      <c r="BY7" s="518"/>
      <c r="BZ7" s="518"/>
      <c r="CA7" s="518"/>
      <c r="CB7" s="518"/>
      <c r="CC7" s="518"/>
      <c r="CD7" s="518"/>
      <c r="CE7" s="518"/>
      <c r="CF7" s="518"/>
      <c r="CG7" s="518"/>
      <c r="CH7" s="518"/>
      <c r="CI7" s="518"/>
      <c r="CJ7" s="518"/>
      <c r="CK7" s="518"/>
      <c r="CL7" s="518"/>
      <c r="CM7" s="518"/>
      <c r="CN7" s="518"/>
      <c r="CO7" s="518"/>
      <c r="CP7" s="518"/>
      <c r="CQ7" s="518"/>
      <c r="CR7" s="521"/>
      <c r="CS7" s="524" t="s">
        <v>913</v>
      </c>
      <c r="CT7" s="518"/>
      <c r="CU7" s="518"/>
      <c r="CV7" s="1279" t="str">
        <f>IF(回復期退院日="","",回復期退院日)</f>
        <v/>
      </c>
      <c r="CW7" s="1279"/>
      <c r="CX7" s="1279"/>
      <c r="CY7" s="1279"/>
      <c r="CZ7" s="1279"/>
      <c r="DA7" s="1279"/>
      <c r="DB7" s="1280"/>
    </row>
    <row r="8" spans="1:106" ht="27" customHeight="1">
      <c r="A8" s="1184" t="s">
        <v>384</v>
      </c>
      <c r="B8" s="1185"/>
      <c r="C8" s="557" t="s">
        <v>385</v>
      </c>
      <c r="D8" s="557"/>
      <c r="E8" s="557"/>
      <c r="F8" s="520"/>
      <c r="G8" s="74" t="str">
        <f>IF(スタッフ用パス!G9="","",スタッフ用パス!G9)</f>
        <v>□</v>
      </c>
      <c r="H8" s="1269" t="s">
        <v>433</v>
      </c>
      <c r="I8" s="1269"/>
      <c r="J8" s="1269"/>
      <c r="K8" s="1269"/>
      <c r="L8" s="1269"/>
      <c r="M8" s="1269"/>
      <c r="N8" s="1269"/>
      <c r="O8" s="1269"/>
      <c r="P8" s="1269"/>
      <c r="Q8" s="1269"/>
      <c r="R8" s="1269"/>
      <c r="S8" s="1269"/>
      <c r="T8" s="1269"/>
      <c r="U8" s="1269"/>
      <c r="V8" s="1269"/>
      <c r="W8" s="1269"/>
      <c r="X8" s="1269"/>
      <c r="Y8" s="1269"/>
      <c r="Z8" s="1270"/>
      <c r="AA8" s="75" t="str">
        <f>IF(スタッフ用パス!AA9="","",スタッフ用パス!AA9)</f>
        <v>□</v>
      </c>
      <c r="AB8" s="1269" t="s">
        <v>434</v>
      </c>
      <c r="AC8" s="1269"/>
      <c r="AD8" s="1269"/>
      <c r="AE8" s="1269"/>
      <c r="AF8" s="1269"/>
      <c r="AG8" s="1269"/>
      <c r="AH8" s="1269"/>
      <c r="AI8" s="1269"/>
      <c r="AJ8" s="1269"/>
      <c r="AK8" s="1269"/>
      <c r="AL8" s="1269"/>
      <c r="AM8" s="1269"/>
      <c r="AN8" s="1269"/>
      <c r="AO8" s="1269"/>
      <c r="AP8" s="1269"/>
      <c r="AQ8" s="1269"/>
      <c r="AR8" s="1269"/>
      <c r="AS8" s="1269"/>
      <c r="AT8" s="1270"/>
      <c r="AU8" s="508"/>
      <c r="AV8" s="564"/>
      <c r="AW8" s="564"/>
      <c r="AX8" s="564"/>
      <c r="AY8" s="564"/>
      <c r="AZ8" s="564"/>
      <c r="BA8" s="564"/>
      <c r="BB8" s="564"/>
      <c r="BC8" s="564"/>
      <c r="BD8" s="1201"/>
      <c r="BE8" s="75" t="str">
        <f>IF(スタッフ用パス!BE9="","",スタッフ用パス!BE9)</f>
        <v>□</v>
      </c>
      <c r="BF8" s="1269" t="s">
        <v>435</v>
      </c>
      <c r="BG8" s="1269"/>
      <c r="BH8" s="1269"/>
      <c r="BI8" s="1269"/>
      <c r="BJ8" s="1269"/>
      <c r="BK8" s="1269"/>
      <c r="BL8" s="1269"/>
      <c r="BM8" s="1269"/>
      <c r="BN8" s="1269"/>
      <c r="BO8" s="1269"/>
      <c r="BP8" s="1269"/>
      <c r="BQ8" s="1269"/>
      <c r="BR8" s="1269"/>
      <c r="BS8" s="1269"/>
      <c r="BT8" s="1269"/>
      <c r="BU8" s="1269"/>
      <c r="BV8" s="1269"/>
      <c r="BW8" s="1269"/>
      <c r="BX8" s="1270"/>
      <c r="BY8" s="75" t="str">
        <f>IF(スタッフ用パス!BY9="","",スタッフ用パス!BY9)</f>
        <v>□</v>
      </c>
      <c r="BZ8" s="1269" t="s">
        <v>389</v>
      </c>
      <c r="CA8" s="1269"/>
      <c r="CB8" s="1269"/>
      <c r="CC8" s="1269"/>
      <c r="CD8" s="1269"/>
      <c r="CE8" s="1269"/>
      <c r="CF8" s="1269"/>
      <c r="CG8" s="1269"/>
      <c r="CH8" s="1269"/>
      <c r="CI8" s="1269"/>
      <c r="CJ8" s="1269"/>
      <c r="CK8" s="1269"/>
      <c r="CL8" s="1269"/>
      <c r="CM8" s="1269"/>
      <c r="CN8" s="1269"/>
      <c r="CO8" s="1269"/>
      <c r="CP8" s="1269"/>
      <c r="CQ8" s="1269"/>
      <c r="CR8" s="1270"/>
      <c r="CS8" s="564"/>
      <c r="CT8" s="564"/>
      <c r="CU8" s="564"/>
      <c r="CV8" s="564"/>
      <c r="CW8" s="564"/>
      <c r="CX8" s="564"/>
      <c r="CY8" s="564"/>
      <c r="CZ8" s="564"/>
      <c r="DA8" s="564"/>
      <c r="DB8" s="802"/>
    </row>
    <row r="9" spans="1:106" ht="27" customHeight="1">
      <c r="A9" s="1184"/>
      <c r="B9" s="1185"/>
      <c r="C9" s="557"/>
      <c r="D9" s="557"/>
      <c r="E9" s="557"/>
      <c r="F9" s="520"/>
      <c r="G9" s="29"/>
      <c r="H9" s="1269"/>
      <c r="I9" s="1269"/>
      <c r="J9" s="1269"/>
      <c r="K9" s="1269"/>
      <c r="L9" s="1269"/>
      <c r="M9" s="1269"/>
      <c r="N9" s="1269"/>
      <c r="O9" s="1269"/>
      <c r="P9" s="1269"/>
      <c r="Q9" s="1269"/>
      <c r="R9" s="1269"/>
      <c r="S9" s="1269"/>
      <c r="T9" s="1269"/>
      <c r="U9" s="1269"/>
      <c r="V9" s="1269"/>
      <c r="W9" s="1269"/>
      <c r="X9" s="1269"/>
      <c r="Y9" s="1269"/>
      <c r="Z9" s="1270"/>
      <c r="AA9" s="28"/>
      <c r="AB9" s="1269"/>
      <c r="AC9" s="1269"/>
      <c r="AD9" s="1269"/>
      <c r="AE9" s="1269"/>
      <c r="AF9" s="1269"/>
      <c r="AG9" s="1269"/>
      <c r="AH9" s="1269"/>
      <c r="AI9" s="1269"/>
      <c r="AJ9" s="1269"/>
      <c r="AK9" s="1269"/>
      <c r="AL9" s="1269"/>
      <c r="AM9" s="1269"/>
      <c r="AN9" s="1269"/>
      <c r="AO9" s="1269"/>
      <c r="AP9" s="1269"/>
      <c r="AQ9" s="1269"/>
      <c r="AR9" s="1269"/>
      <c r="AS9" s="1269"/>
      <c r="AT9" s="1270"/>
      <c r="AU9" s="508"/>
      <c r="AV9" s="564"/>
      <c r="AW9" s="564"/>
      <c r="AX9" s="564"/>
      <c r="AY9" s="564"/>
      <c r="AZ9" s="564"/>
      <c r="BA9" s="564"/>
      <c r="BB9" s="564"/>
      <c r="BC9" s="564"/>
      <c r="BD9" s="1201"/>
      <c r="BE9" s="28"/>
      <c r="BF9" s="1269"/>
      <c r="BG9" s="1269"/>
      <c r="BH9" s="1269"/>
      <c r="BI9" s="1269"/>
      <c r="BJ9" s="1269"/>
      <c r="BK9" s="1269"/>
      <c r="BL9" s="1269"/>
      <c r="BM9" s="1269"/>
      <c r="BN9" s="1269"/>
      <c r="BO9" s="1269"/>
      <c r="BP9" s="1269"/>
      <c r="BQ9" s="1269"/>
      <c r="BR9" s="1269"/>
      <c r="BS9" s="1269"/>
      <c r="BT9" s="1269"/>
      <c r="BU9" s="1269"/>
      <c r="BV9" s="1269"/>
      <c r="BW9" s="1269"/>
      <c r="BX9" s="1270"/>
      <c r="BY9" s="508"/>
      <c r="BZ9" s="564"/>
      <c r="CA9" s="564"/>
      <c r="CB9" s="564"/>
      <c r="CC9" s="564"/>
      <c r="CD9" s="564"/>
      <c r="CE9" s="564"/>
      <c r="CF9" s="564"/>
      <c r="CG9" s="564"/>
      <c r="CH9" s="564"/>
      <c r="CI9" s="564"/>
      <c r="CJ9" s="564"/>
      <c r="CK9" s="564"/>
      <c r="CL9" s="564"/>
      <c r="CM9" s="564"/>
      <c r="CN9" s="564"/>
      <c r="CO9" s="564"/>
      <c r="CP9" s="564"/>
      <c r="CQ9" s="564"/>
      <c r="CR9" s="1201"/>
      <c r="CS9" s="564"/>
      <c r="CT9" s="564"/>
      <c r="CU9" s="564"/>
      <c r="CV9" s="564"/>
      <c r="CW9" s="564"/>
      <c r="CX9" s="564"/>
      <c r="CY9" s="564"/>
      <c r="CZ9" s="564"/>
      <c r="DA9" s="564"/>
      <c r="DB9" s="802"/>
    </row>
    <row r="10" spans="1:106" ht="27" customHeight="1">
      <c r="A10" s="1184"/>
      <c r="B10" s="1185"/>
      <c r="C10" s="518"/>
      <c r="D10" s="518"/>
      <c r="E10" s="518"/>
      <c r="F10" s="521"/>
      <c r="G10" s="21"/>
      <c r="H10" s="1271"/>
      <c r="I10" s="1271"/>
      <c r="J10" s="1271"/>
      <c r="K10" s="1271"/>
      <c r="L10" s="1271"/>
      <c r="M10" s="1271"/>
      <c r="N10" s="1271"/>
      <c r="O10" s="1271"/>
      <c r="P10" s="1271"/>
      <c r="Q10" s="1271"/>
      <c r="R10" s="1271"/>
      <c r="S10" s="1271"/>
      <c r="T10" s="1271"/>
      <c r="U10" s="1271"/>
      <c r="V10" s="1271"/>
      <c r="W10" s="1271"/>
      <c r="X10" s="1271"/>
      <c r="Y10" s="1271"/>
      <c r="Z10" s="1272"/>
      <c r="AA10" s="26"/>
      <c r="AB10" s="1271"/>
      <c r="AC10" s="1271"/>
      <c r="AD10" s="1271"/>
      <c r="AE10" s="1271"/>
      <c r="AF10" s="1271"/>
      <c r="AG10" s="1271"/>
      <c r="AH10" s="1271"/>
      <c r="AI10" s="1271"/>
      <c r="AJ10" s="1271"/>
      <c r="AK10" s="1271"/>
      <c r="AL10" s="1271"/>
      <c r="AM10" s="1271"/>
      <c r="AN10" s="1271"/>
      <c r="AO10" s="1271"/>
      <c r="AP10" s="1271"/>
      <c r="AQ10" s="1271"/>
      <c r="AR10" s="1271"/>
      <c r="AS10" s="1271"/>
      <c r="AT10" s="1272"/>
      <c r="AU10" s="776"/>
      <c r="AV10" s="666"/>
      <c r="AW10" s="666"/>
      <c r="AX10" s="666"/>
      <c r="AY10" s="666"/>
      <c r="AZ10" s="666"/>
      <c r="BA10" s="666"/>
      <c r="BB10" s="666"/>
      <c r="BC10" s="666"/>
      <c r="BD10" s="779"/>
      <c r="BE10" s="26"/>
      <c r="BF10" s="1271"/>
      <c r="BG10" s="1271"/>
      <c r="BH10" s="1271"/>
      <c r="BI10" s="1271"/>
      <c r="BJ10" s="1271"/>
      <c r="BK10" s="1271"/>
      <c r="BL10" s="1271"/>
      <c r="BM10" s="1271"/>
      <c r="BN10" s="1271"/>
      <c r="BO10" s="1271"/>
      <c r="BP10" s="1271"/>
      <c r="BQ10" s="1271"/>
      <c r="BR10" s="1271"/>
      <c r="BS10" s="1271"/>
      <c r="BT10" s="1271"/>
      <c r="BU10" s="1271"/>
      <c r="BV10" s="1271"/>
      <c r="BW10" s="1271"/>
      <c r="BX10" s="1272"/>
      <c r="BY10" s="776"/>
      <c r="BZ10" s="666"/>
      <c r="CA10" s="666"/>
      <c r="CB10" s="666"/>
      <c r="CC10" s="666"/>
      <c r="CD10" s="666"/>
      <c r="CE10" s="666"/>
      <c r="CF10" s="666"/>
      <c r="CG10" s="666"/>
      <c r="CH10" s="666"/>
      <c r="CI10" s="666"/>
      <c r="CJ10" s="666"/>
      <c r="CK10" s="666"/>
      <c r="CL10" s="666"/>
      <c r="CM10" s="666"/>
      <c r="CN10" s="666"/>
      <c r="CO10" s="666"/>
      <c r="CP10" s="666"/>
      <c r="CQ10" s="666"/>
      <c r="CR10" s="779"/>
      <c r="CS10" s="666"/>
      <c r="CT10" s="666"/>
      <c r="CU10" s="666"/>
      <c r="CV10" s="666"/>
      <c r="CW10" s="666"/>
      <c r="CX10" s="666"/>
      <c r="CY10" s="666"/>
      <c r="CZ10" s="666"/>
      <c r="DA10" s="666"/>
      <c r="DB10" s="1266"/>
    </row>
    <row r="11" spans="1:106" ht="27" customHeight="1">
      <c r="A11" s="1184"/>
      <c r="B11" s="1185"/>
      <c r="C11" s="557" t="s">
        <v>436</v>
      </c>
      <c r="D11" s="557"/>
      <c r="E11" s="557"/>
      <c r="F11" s="520"/>
      <c r="G11" s="74" t="str">
        <f>IF(スタッフ用パス!G12="","",スタッフ用パス!G12)</f>
        <v>□</v>
      </c>
      <c r="H11" s="1269" t="s">
        <v>437</v>
      </c>
      <c r="I11" s="1269"/>
      <c r="J11" s="1269"/>
      <c r="K11" s="1269"/>
      <c r="L11" s="1269"/>
      <c r="M11" s="1269"/>
      <c r="N11" s="1269"/>
      <c r="O11" s="1269"/>
      <c r="P11" s="1269"/>
      <c r="Q11" s="1269"/>
      <c r="R11" s="1269"/>
      <c r="S11" s="1269"/>
      <c r="T11" s="1269"/>
      <c r="U11" s="1269"/>
      <c r="V11" s="1269"/>
      <c r="W11" s="1269"/>
      <c r="X11" s="1269"/>
      <c r="Y11" s="1269"/>
      <c r="Z11" s="1270"/>
      <c r="AA11" s="75" t="str">
        <f>IF(スタッフ用パス!AA12="","",スタッフ用パス!AA12)</f>
        <v>□</v>
      </c>
      <c r="AB11" s="1269" t="s">
        <v>438</v>
      </c>
      <c r="AC11" s="1269"/>
      <c r="AD11" s="1269"/>
      <c r="AE11" s="1269"/>
      <c r="AF11" s="1269"/>
      <c r="AG11" s="1269"/>
      <c r="AH11" s="1269"/>
      <c r="AI11" s="1269"/>
      <c r="AJ11" s="1269"/>
      <c r="AK11" s="1269"/>
      <c r="AL11" s="1269"/>
      <c r="AM11" s="1269"/>
      <c r="AN11" s="1269"/>
      <c r="AO11" s="1269"/>
      <c r="AP11" s="1269"/>
      <c r="AQ11" s="1269"/>
      <c r="AR11" s="1269"/>
      <c r="AS11" s="1269"/>
      <c r="AT11" s="1270"/>
      <c r="AU11" s="508"/>
      <c r="AV11" s="564"/>
      <c r="AW11" s="564"/>
      <c r="AX11" s="564"/>
      <c r="AY11" s="564"/>
      <c r="AZ11" s="564"/>
      <c r="BA11" s="564"/>
      <c r="BB11" s="564"/>
      <c r="BC11" s="564"/>
      <c r="BD11" s="1201"/>
      <c r="BE11" s="75" t="str">
        <f>IF(スタッフ用パス!BE12="","",スタッフ用パス!BE12)</f>
        <v>□</v>
      </c>
      <c r="BF11" s="1269" t="s">
        <v>439</v>
      </c>
      <c r="BG11" s="1269"/>
      <c r="BH11" s="1269"/>
      <c r="BI11" s="1269"/>
      <c r="BJ11" s="1269"/>
      <c r="BK11" s="1269"/>
      <c r="BL11" s="1269"/>
      <c r="BM11" s="1269"/>
      <c r="BN11" s="1269"/>
      <c r="BO11" s="1269"/>
      <c r="BP11" s="1269"/>
      <c r="BQ11" s="1269"/>
      <c r="BR11" s="1269"/>
      <c r="BS11" s="1269"/>
      <c r="BT11" s="1269"/>
      <c r="BU11" s="1269"/>
      <c r="BV11" s="1269"/>
      <c r="BW11" s="1269"/>
      <c r="BX11" s="1270"/>
      <c r="BY11" s="75" t="str">
        <f>IF(スタッフ用パス!BY12="","",スタッフ用パス!BY12)</f>
        <v>□</v>
      </c>
      <c r="BZ11" s="1269" t="s">
        <v>440</v>
      </c>
      <c r="CA11" s="1269"/>
      <c r="CB11" s="1269"/>
      <c r="CC11" s="1269"/>
      <c r="CD11" s="1269"/>
      <c r="CE11" s="1269"/>
      <c r="CF11" s="1269"/>
      <c r="CG11" s="1269"/>
      <c r="CH11" s="1269"/>
      <c r="CI11" s="1269"/>
      <c r="CJ11" s="1269"/>
      <c r="CK11" s="1269"/>
      <c r="CL11" s="1269"/>
      <c r="CM11" s="1269"/>
      <c r="CN11" s="1269"/>
      <c r="CO11" s="1269"/>
      <c r="CP11" s="1269"/>
      <c r="CQ11" s="1269"/>
      <c r="CR11" s="1270"/>
      <c r="CS11" s="564"/>
      <c r="CT11" s="564"/>
      <c r="CU11" s="564"/>
      <c r="CV11" s="564"/>
      <c r="CW11" s="564"/>
      <c r="CX11" s="564"/>
      <c r="CY11" s="564"/>
      <c r="CZ11" s="564"/>
      <c r="DA11" s="564"/>
      <c r="DB11" s="802"/>
    </row>
    <row r="12" spans="1:106" ht="27" customHeight="1">
      <c r="A12" s="1184"/>
      <c r="B12" s="1185"/>
      <c r="C12" s="557"/>
      <c r="D12" s="557"/>
      <c r="E12" s="557"/>
      <c r="F12" s="520"/>
      <c r="G12" s="29"/>
      <c r="H12" s="1269"/>
      <c r="I12" s="1269"/>
      <c r="J12" s="1269"/>
      <c r="K12" s="1269"/>
      <c r="L12" s="1269"/>
      <c r="M12" s="1269"/>
      <c r="N12" s="1269"/>
      <c r="O12" s="1269"/>
      <c r="P12" s="1269"/>
      <c r="Q12" s="1269"/>
      <c r="R12" s="1269"/>
      <c r="S12" s="1269"/>
      <c r="T12" s="1269"/>
      <c r="U12" s="1269"/>
      <c r="V12" s="1269"/>
      <c r="W12" s="1269"/>
      <c r="X12" s="1269"/>
      <c r="Y12" s="1269"/>
      <c r="Z12" s="1270"/>
      <c r="AA12" s="28"/>
      <c r="AB12" s="1269"/>
      <c r="AC12" s="1269"/>
      <c r="AD12" s="1269"/>
      <c r="AE12" s="1269"/>
      <c r="AF12" s="1269"/>
      <c r="AG12" s="1269"/>
      <c r="AH12" s="1269"/>
      <c r="AI12" s="1269"/>
      <c r="AJ12" s="1269"/>
      <c r="AK12" s="1269"/>
      <c r="AL12" s="1269"/>
      <c r="AM12" s="1269"/>
      <c r="AN12" s="1269"/>
      <c r="AO12" s="1269"/>
      <c r="AP12" s="1269"/>
      <c r="AQ12" s="1269"/>
      <c r="AR12" s="1269"/>
      <c r="AS12" s="1269"/>
      <c r="AT12" s="1270"/>
      <c r="AU12" s="508"/>
      <c r="AV12" s="564"/>
      <c r="AW12" s="564"/>
      <c r="AX12" s="564"/>
      <c r="AY12" s="564"/>
      <c r="AZ12" s="564"/>
      <c r="BA12" s="564"/>
      <c r="BB12" s="564"/>
      <c r="BC12" s="564"/>
      <c r="BD12" s="1201"/>
      <c r="BE12" s="28"/>
      <c r="BF12" s="1269"/>
      <c r="BG12" s="1269"/>
      <c r="BH12" s="1269"/>
      <c r="BI12" s="1269"/>
      <c r="BJ12" s="1269"/>
      <c r="BK12" s="1269"/>
      <c r="BL12" s="1269"/>
      <c r="BM12" s="1269"/>
      <c r="BN12" s="1269"/>
      <c r="BO12" s="1269"/>
      <c r="BP12" s="1269"/>
      <c r="BQ12" s="1269"/>
      <c r="BR12" s="1269"/>
      <c r="BS12" s="1269"/>
      <c r="BT12" s="1269"/>
      <c r="BU12" s="1269"/>
      <c r="BV12" s="1269"/>
      <c r="BW12" s="1269"/>
      <c r="BX12" s="1270"/>
      <c r="BY12" s="28"/>
      <c r="BZ12" s="1269"/>
      <c r="CA12" s="1269"/>
      <c r="CB12" s="1269"/>
      <c r="CC12" s="1269"/>
      <c r="CD12" s="1269"/>
      <c r="CE12" s="1269"/>
      <c r="CF12" s="1269"/>
      <c r="CG12" s="1269"/>
      <c r="CH12" s="1269"/>
      <c r="CI12" s="1269"/>
      <c r="CJ12" s="1269"/>
      <c r="CK12" s="1269"/>
      <c r="CL12" s="1269"/>
      <c r="CM12" s="1269"/>
      <c r="CN12" s="1269"/>
      <c r="CO12" s="1269"/>
      <c r="CP12" s="1269"/>
      <c r="CQ12" s="1269"/>
      <c r="CR12" s="1270"/>
      <c r="CS12" s="564"/>
      <c r="CT12" s="564"/>
      <c r="CU12" s="564"/>
      <c r="CV12" s="564"/>
      <c r="CW12" s="564"/>
      <c r="CX12" s="564"/>
      <c r="CY12" s="564"/>
      <c r="CZ12" s="564"/>
      <c r="DA12" s="564"/>
      <c r="DB12" s="802"/>
    </row>
    <row r="13" spans="1:106" ht="27" customHeight="1">
      <c r="A13" s="1184"/>
      <c r="B13" s="1185"/>
      <c r="C13" s="518"/>
      <c r="D13" s="518"/>
      <c r="E13" s="518"/>
      <c r="F13" s="521"/>
      <c r="G13" s="21"/>
      <c r="H13" s="1271"/>
      <c r="I13" s="1271"/>
      <c r="J13" s="1271"/>
      <c r="K13" s="1271"/>
      <c r="L13" s="1271"/>
      <c r="M13" s="1271"/>
      <c r="N13" s="1271"/>
      <c r="O13" s="1271"/>
      <c r="P13" s="1271"/>
      <c r="Q13" s="1271"/>
      <c r="R13" s="1271"/>
      <c r="S13" s="1271"/>
      <c r="T13" s="1271"/>
      <c r="U13" s="1271"/>
      <c r="V13" s="1271"/>
      <c r="W13" s="1271"/>
      <c r="X13" s="1271"/>
      <c r="Y13" s="1271"/>
      <c r="Z13" s="1272"/>
      <c r="AA13" s="26"/>
      <c r="AB13" s="1271"/>
      <c r="AC13" s="1271"/>
      <c r="AD13" s="1271"/>
      <c r="AE13" s="1271"/>
      <c r="AF13" s="1271"/>
      <c r="AG13" s="1271"/>
      <c r="AH13" s="1271"/>
      <c r="AI13" s="1271"/>
      <c r="AJ13" s="1271"/>
      <c r="AK13" s="1271"/>
      <c r="AL13" s="1271"/>
      <c r="AM13" s="1271"/>
      <c r="AN13" s="1271"/>
      <c r="AO13" s="1271"/>
      <c r="AP13" s="1271"/>
      <c r="AQ13" s="1271"/>
      <c r="AR13" s="1271"/>
      <c r="AS13" s="1271"/>
      <c r="AT13" s="1272"/>
      <c r="AU13" s="776"/>
      <c r="AV13" s="666"/>
      <c r="AW13" s="666"/>
      <c r="AX13" s="666"/>
      <c r="AY13" s="666"/>
      <c r="AZ13" s="666"/>
      <c r="BA13" s="666"/>
      <c r="BB13" s="666"/>
      <c r="BC13" s="666"/>
      <c r="BD13" s="779"/>
      <c r="BE13" s="26"/>
      <c r="BF13" s="1271"/>
      <c r="BG13" s="1271"/>
      <c r="BH13" s="1271"/>
      <c r="BI13" s="1271"/>
      <c r="BJ13" s="1271"/>
      <c r="BK13" s="1271"/>
      <c r="BL13" s="1271"/>
      <c r="BM13" s="1271"/>
      <c r="BN13" s="1271"/>
      <c r="BO13" s="1271"/>
      <c r="BP13" s="1271"/>
      <c r="BQ13" s="1271"/>
      <c r="BR13" s="1271"/>
      <c r="BS13" s="1271"/>
      <c r="BT13" s="1271"/>
      <c r="BU13" s="1271"/>
      <c r="BV13" s="1271"/>
      <c r="BW13" s="1271"/>
      <c r="BX13" s="1272"/>
      <c r="BY13" s="26"/>
      <c r="BZ13" s="1271"/>
      <c r="CA13" s="1271"/>
      <c r="CB13" s="1271"/>
      <c r="CC13" s="1271"/>
      <c r="CD13" s="1271"/>
      <c r="CE13" s="1271"/>
      <c r="CF13" s="1271"/>
      <c r="CG13" s="1271"/>
      <c r="CH13" s="1271"/>
      <c r="CI13" s="1271"/>
      <c r="CJ13" s="1271"/>
      <c r="CK13" s="1271"/>
      <c r="CL13" s="1271"/>
      <c r="CM13" s="1271"/>
      <c r="CN13" s="1271"/>
      <c r="CO13" s="1271"/>
      <c r="CP13" s="1271"/>
      <c r="CQ13" s="1271"/>
      <c r="CR13" s="1272"/>
      <c r="CS13" s="666"/>
      <c r="CT13" s="666"/>
      <c r="CU13" s="666"/>
      <c r="CV13" s="666"/>
      <c r="CW13" s="666"/>
      <c r="CX13" s="666"/>
      <c r="CY13" s="666"/>
      <c r="CZ13" s="666"/>
      <c r="DA13" s="666"/>
      <c r="DB13" s="1266"/>
    </row>
    <row r="14" spans="1:106" ht="27" customHeight="1">
      <c r="A14" s="1184"/>
      <c r="B14" s="1185"/>
      <c r="C14" s="557" t="s">
        <v>489</v>
      </c>
      <c r="D14" s="557"/>
      <c r="E14" s="557"/>
      <c r="F14" s="520"/>
      <c r="G14" s="74" t="str">
        <f>IF(スタッフ用パス!G15="","",スタッフ用パス!G15)</f>
        <v>□</v>
      </c>
      <c r="H14" s="1269" t="s">
        <v>441</v>
      </c>
      <c r="I14" s="1269"/>
      <c r="J14" s="1269"/>
      <c r="K14" s="1269"/>
      <c r="L14" s="1269"/>
      <c r="M14" s="1269"/>
      <c r="N14" s="1269"/>
      <c r="O14" s="1269"/>
      <c r="P14" s="1269"/>
      <c r="Q14" s="1269"/>
      <c r="R14" s="1269"/>
      <c r="S14" s="1269"/>
      <c r="T14" s="1269"/>
      <c r="U14" s="1269"/>
      <c r="V14" s="1269"/>
      <c r="W14" s="1269"/>
      <c r="X14" s="1269"/>
      <c r="Y14" s="1269"/>
      <c r="Z14" s="1270"/>
      <c r="AA14" s="75" t="str">
        <f>IF(スタッフ用パス!AA15="","",スタッフ用パス!AA15)</f>
        <v>□</v>
      </c>
      <c r="AB14" s="1269" t="s">
        <v>442</v>
      </c>
      <c r="AC14" s="1269"/>
      <c r="AD14" s="1269"/>
      <c r="AE14" s="1269"/>
      <c r="AF14" s="1269"/>
      <c r="AG14" s="1269"/>
      <c r="AH14" s="1269"/>
      <c r="AI14" s="1269"/>
      <c r="AJ14" s="1269"/>
      <c r="AK14" s="1269"/>
      <c r="AL14" s="1269"/>
      <c r="AM14" s="1269"/>
      <c r="AN14" s="1269"/>
      <c r="AO14" s="1269"/>
      <c r="AP14" s="1269"/>
      <c r="AQ14" s="1269"/>
      <c r="AR14" s="1269"/>
      <c r="AS14" s="1269"/>
      <c r="AT14" s="1270"/>
      <c r="AU14" s="508"/>
      <c r="AV14" s="564"/>
      <c r="AW14" s="564"/>
      <c r="AX14" s="564"/>
      <c r="AY14" s="564"/>
      <c r="AZ14" s="564"/>
      <c r="BA14" s="564"/>
      <c r="BB14" s="564"/>
      <c r="BC14" s="564"/>
      <c r="BD14" s="1201"/>
      <c r="BE14" s="75" t="str">
        <f>IF(スタッフ用パス!BE15="","",スタッフ用パス!BE15)</f>
        <v>□</v>
      </c>
      <c r="BF14" s="1269" t="s">
        <v>443</v>
      </c>
      <c r="BG14" s="1269"/>
      <c r="BH14" s="1269"/>
      <c r="BI14" s="1269"/>
      <c r="BJ14" s="1269"/>
      <c r="BK14" s="1269"/>
      <c r="BL14" s="1269"/>
      <c r="BM14" s="1269"/>
      <c r="BN14" s="1269"/>
      <c r="BO14" s="1269"/>
      <c r="BP14" s="1269"/>
      <c r="BQ14" s="1269"/>
      <c r="BR14" s="1269"/>
      <c r="BS14" s="1269"/>
      <c r="BT14" s="1269"/>
      <c r="BU14" s="1269"/>
      <c r="BV14" s="1269"/>
      <c r="BW14" s="1269"/>
      <c r="BX14" s="1270"/>
      <c r="BY14" s="75" t="str">
        <f>IF(スタッフ用パス!BY15="","",スタッフ用パス!BY15)</f>
        <v>□</v>
      </c>
      <c r="BZ14" s="1269" t="s">
        <v>444</v>
      </c>
      <c r="CA14" s="1269"/>
      <c r="CB14" s="1269"/>
      <c r="CC14" s="1269"/>
      <c r="CD14" s="1269"/>
      <c r="CE14" s="1269"/>
      <c r="CF14" s="1269"/>
      <c r="CG14" s="1269"/>
      <c r="CH14" s="1269"/>
      <c r="CI14" s="1269"/>
      <c r="CJ14" s="1269"/>
      <c r="CK14" s="1269"/>
      <c r="CL14" s="1269"/>
      <c r="CM14" s="1269"/>
      <c r="CN14" s="1269"/>
      <c r="CO14" s="1269"/>
      <c r="CP14" s="1269"/>
      <c r="CQ14" s="1269"/>
      <c r="CR14" s="1270"/>
      <c r="CS14" s="564"/>
      <c r="CT14" s="564"/>
      <c r="CU14" s="564"/>
      <c r="CV14" s="564"/>
      <c r="CW14" s="564"/>
      <c r="CX14" s="564"/>
      <c r="CY14" s="564"/>
      <c r="CZ14" s="564"/>
      <c r="DA14" s="564"/>
      <c r="DB14" s="802"/>
    </row>
    <row r="15" spans="1:106" ht="27" customHeight="1">
      <c r="A15" s="1184"/>
      <c r="B15" s="1185"/>
      <c r="C15" s="557"/>
      <c r="D15" s="557"/>
      <c r="E15" s="557"/>
      <c r="F15" s="520"/>
      <c r="G15" s="29"/>
      <c r="H15" s="1269"/>
      <c r="I15" s="1269"/>
      <c r="J15" s="1269"/>
      <c r="K15" s="1269"/>
      <c r="L15" s="1269"/>
      <c r="M15" s="1269"/>
      <c r="N15" s="1269"/>
      <c r="O15" s="1269"/>
      <c r="P15" s="1269"/>
      <c r="Q15" s="1269"/>
      <c r="R15" s="1269"/>
      <c r="S15" s="1269"/>
      <c r="T15" s="1269"/>
      <c r="U15" s="1269"/>
      <c r="V15" s="1269"/>
      <c r="W15" s="1269"/>
      <c r="X15" s="1269"/>
      <c r="Y15" s="1269"/>
      <c r="Z15" s="1270"/>
      <c r="AA15" s="28"/>
      <c r="AB15" s="1269"/>
      <c r="AC15" s="1269"/>
      <c r="AD15" s="1269"/>
      <c r="AE15" s="1269"/>
      <c r="AF15" s="1269"/>
      <c r="AG15" s="1269"/>
      <c r="AH15" s="1269"/>
      <c r="AI15" s="1269"/>
      <c r="AJ15" s="1269"/>
      <c r="AK15" s="1269"/>
      <c r="AL15" s="1269"/>
      <c r="AM15" s="1269"/>
      <c r="AN15" s="1269"/>
      <c r="AO15" s="1269"/>
      <c r="AP15" s="1269"/>
      <c r="AQ15" s="1269"/>
      <c r="AR15" s="1269"/>
      <c r="AS15" s="1269"/>
      <c r="AT15" s="1270"/>
      <c r="AU15" s="508"/>
      <c r="AV15" s="564"/>
      <c r="AW15" s="564"/>
      <c r="AX15" s="564"/>
      <c r="AY15" s="564"/>
      <c r="AZ15" s="564"/>
      <c r="BA15" s="564"/>
      <c r="BB15" s="564"/>
      <c r="BC15" s="564"/>
      <c r="BD15" s="1201"/>
      <c r="BE15" s="28"/>
      <c r="BF15" s="1269"/>
      <c r="BG15" s="1269"/>
      <c r="BH15" s="1269"/>
      <c r="BI15" s="1269"/>
      <c r="BJ15" s="1269"/>
      <c r="BK15" s="1269"/>
      <c r="BL15" s="1269"/>
      <c r="BM15" s="1269"/>
      <c r="BN15" s="1269"/>
      <c r="BO15" s="1269"/>
      <c r="BP15" s="1269"/>
      <c r="BQ15" s="1269"/>
      <c r="BR15" s="1269"/>
      <c r="BS15" s="1269"/>
      <c r="BT15" s="1269"/>
      <c r="BU15" s="1269"/>
      <c r="BV15" s="1269"/>
      <c r="BW15" s="1269"/>
      <c r="BX15" s="1270"/>
      <c r="BY15" s="28"/>
      <c r="BZ15" s="1269"/>
      <c r="CA15" s="1269"/>
      <c r="CB15" s="1269"/>
      <c r="CC15" s="1269"/>
      <c r="CD15" s="1269"/>
      <c r="CE15" s="1269"/>
      <c r="CF15" s="1269"/>
      <c r="CG15" s="1269"/>
      <c r="CH15" s="1269"/>
      <c r="CI15" s="1269"/>
      <c r="CJ15" s="1269"/>
      <c r="CK15" s="1269"/>
      <c r="CL15" s="1269"/>
      <c r="CM15" s="1269"/>
      <c r="CN15" s="1269"/>
      <c r="CO15" s="1269"/>
      <c r="CP15" s="1269"/>
      <c r="CQ15" s="1269"/>
      <c r="CR15" s="1270"/>
      <c r="CS15" s="564"/>
      <c r="CT15" s="564"/>
      <c r="CU15" s="564"/>
      <c r="CV15" s="564"/>
      <c r="CW15" s="564"/>
      <c r="CX15" s="564"/>
      <c r="CY15" s="564"/>
      <c r="CZ15" s="564"/>
      <c r="DA15" s="564"/>
      <c r="DB15" s="802"/>
    </row>
    <row r="16" spans="1:106" ht="27" customHeight="1">
      <c r="A16" s="1184"/>
      <c r="B16" s="1185"/>
      <c r="C16" s="518"/>
      <c r="D16" s="518"/>
      <c r="E16" s="518"/>
      <c r="F16" s="521"/>
      <c r="G16" s="21"/>
      <c r="H16" s="1271"/>
      <c r="I16" s="1271"/>
      <c r="J16" s="1271"/>
      <c r="K16" s="1271"/>
      <c r="L16" s="1271"/>
      <c r="M16" s="1271"/>
      <c r="N16" s="1271"/>
      <c r="O16" s="1271"/>
      <c r="P16" s="1271"/>
      <c r="Q16" s="1271"/>
      <c r="R16" s="1271"/>
      <c r="S16" s="1271"/>
      <c r="T16" s="1271"/>
      <c r="U16" s="1271"/>
      <c r="V16" s="1271"/>
      <c r="W16" s="1271"/>
      <c r="X16" s="1271"/>
      <c r="Y16" s="1271"/>
      <c r="Z16" s="1272"/>
      <c r="AA16" s="26"/>
      <c r="AB16" s="1271"/>
      <c r="AC16" s="1271"/>
      <c r="AD16" s="1271"/>
      <c r="AE16" s="1271"/>
      <c r="AF16" s="1271"/>
      <c r="AG16" s="1271"/>
      <c r="AH16" s="1271"/>
      <c r="AI16" s="1271"/>
      <c r="AJ16" s="1271"/>
      <c r="AK16" s="1271"/>
      <c r="AL16" s="1271"/>
      <c r="AM16" s="1271"/>
      <c r="AN16" s="1271"/>
      <c r="AO16" s="1271"/>
      <c r="AP16" s="1271"/>
      <c r="AQ16" s="1271"/>
      <c r="AR16" s="1271"/>
      <c r="AS16" s="1271"/>
      <c r="AT16" s="1272"/>
      <c r="AU16" s="776"/>
      <c r="AV16" s="666"/>
      <c r="AW16" s="666"/>
      <c r="AX16" s="666"/>
      <c r="AY16" s="666"/>
      <c r="AZ16" s="666"/>
      <c r="BA16" s="666"/>
      <c r="BB16" s="666"/>
      <c r="BC16" s="666"/>
      <c r="BD16" s="779"/>
      <c r="BE16" s="26"/>
      <c r="BF16" s="1271"/>
      <c r="BG16" s="1271"/>
      <c r="BH16" s="1271"/>
      <c r="BI16" s="1271"/>
      <c r="BJ16" s="1271"/>
      <c r="BK16" s="1271"/>
      <c r="BL16" s="1271"/>
      <c r="BM16" s="1271"/>
      <c r="BN16" s="1271"/>
      <c r="BO16" s="1271"/>
      <c r="BP16" s="1271"/>
      <c r="BQ16" s="1271"/>
      <c r="BR16" s="1271"/>
      <c r="BS16" s="1271"/>
      <c r="BT16" s="1271"/>
      <c r="BU16" s="1271"/>
      <c r="BV16" s="1271"/>
      <c r="BW16" s="1271"/>
      <c r="BX16" s="1272"/>
      <c r="BY16" s="26"/>
      <c r="BZ16" s="1271"/>
      <c r="CA16" s="1271"/>
      <c r="CB16" s="1271"/>
      <c r="CC16" s="1271"/>
      <c r="CD16" s="1271"/>
      <c r="CE16" s="1271"/>
      <c r="CF16" s="1271"/>
      <c r="CG16" s="1271"/>
      <c r="CH16" s="1271"/>
      <c r="CI16" s="1271"/>
      <c r="CJ16" s="1271"/>
      <c r="CK16" s="1271"/>
      <c r="CL16" s="1271"/>
      <c r="CM16" s="1271"/>
      <c r="CN16" s="1271"/>
      <c r="CO16" s="1271"/>
      <c r="CP16" s="1271"/>
      <c r="CQ16" s="1271"/>
      <c r="CR16" s="1272"/>
      <c r="CS16" s="666"/>
      <c r="CT16" s="666"/>
      <c r="CU16" s="666"/>
      <c r="CV16" s="666"/>
      <c r="CW16" s="666"/>
      <c r="CX16" s="666"/>
      <c r="CY16" s="666"/>
      <c r="CZ16" s="666"/>
      <c r="DA16" s="666"/>
      <c r="DB16" s="1266"/>
    </row>
    <row r="17" spans="1:106" ht="27" customHeight="1">
      <c r="A17" s="1184"/>
      <c r="B17" s="1185"/>
      <c r="C17" s="557" t="s">
        <v>539</v>
      </c>
      <c r="D17" s="557"/>
      <c r="E17" s="557"/>
      <c r="F17" s="520"/>
      <c r="G17" s="74" t="str">
        <f>IF(スタッフ用パス!G18="","",スタッフ用パス!G18)</f>
        <v>□</v>
      </c>
      <c r="H17" s="1269" t="s">
        <v>962</v>
      </c>
      <c r="I17" s="1269"/>
      <c r="J17" s="1269"/>
      <c r="K17" s="1269"/>
      <c r="L17" s="1269"/>
      <c r="M17" s="1269"/>
      <c r="N17" s="1269"/>
      <c r="O17" s="1269"/>
      <c r="P17" s="1269"/>
      <c r="Q17" s="1269"/>
      <c r="R17" s="1269"/>
      <c r="S17" s="1269"/>
      <c r="T17" s="1269"/>
      <c r="U17" s="1269"/>
      <c r="V17" s="1269"/>
      <c r="W17" s="1269"/>
      <c r="X17" s="1269"/>
      <c r="Y17" s="1269"/>
      <c r="Z17" s="1270"/>
      <c r="AA17" s="75" t="str">
        <f>IF(スタッフ用パス!AA18="","",スタッフ用パス!AA18)</f>
        <v>□</v>
      </c>
      <c r="AB17" s="1269" t="s">
        <v>445</v>
      </c>
      <c r="AC17" s="1269"/>
      <c r="AD17" s="1269"/>
      <c r="AE17" s="1269"/>
      <c r="AF17" s="1269"/>
      <c r="AG17" s="1269"/>
      <c r="AH17" s="1269"/>
      <c r="AI17" s="1269"/>
      <c r="AJ17" s="1269"/>
      <c r="AK17" s="1269"/>
      <c r="AL17" s="1269"/>
      <c r="AM17" s="1269"/>
      <c r="AN17" s="1269"/>
      <c r="AO17" s="1269"/>
      <c r="AP17" s="1269"/>
      <c r="AQ17" s="1269"/>
      <c r="AR17" s="1269"/>
      <c r="AS17" s="1269"/>
      <c r="AT17" s="1270"/>
      <c r="AU17" s="508"/>
      <c r="AV17" s="564"/>
      <c r="AW17" s="564"/>
      <c r="AX17" s="564"/>
      <c r="AY17" s="564"/>
      <c r="AZ17" s="564"/>
      <c r="BA17" s="564"/>
      <c r="BB17" s="564"/>
      <c r="BC17" s="564"/>
      <c r="BD17" s="1201"/>
      <c r="BE17" s="75" t="str">
        <f>IF(スタッフ用パス!BE18="","",スタッフ用パス!BE18)</f>
        <v>□</v>
      </c>
      <c r="BF17" s="1269" t="s">
        <v>446</v>
      </c>
      <c r="BG17" s="1269"/>
      <c r="BH17" s="1269"/>
      <c r="BI17" s="1269"/>
      <c r="BJ17" s="1269"/>
      <c r="BK17" s="1269"/>
      <c r="BL17" s="1269"/>
      <c r="BM17" s="1269"/>
      <c r="BN17" s="1269"/>
      <c r="BO17" s="1269"/>
      <c r="BP17" s="1269"/>
      <c r="BQ17" s="1269"/>
      <c r="BR17" s="1269"/>
      <c r="BS17" s="1269"/>
      <c r="BT17" s="1269"/>
      <c r="BU17" s="1269"/>
      <c r="BV17" s="1269"/>
      <c r="BW17" s="1269"/>
      <c r="BX17" s="1270"/>
      <c r="BY17" s="28"/>
      <c r="BZ17" s="564"/>
      <c r="CA17" s="564"/>
      <c r="CB17" s="564"/>
      <c r="CC17" s="564"/>
      <c r="CD17" s="564"/>
      <c r="CE17" s="564"/>
      <c r="CF17" s="564"/>
      <c r="CG17" s="564"/>
      <c r="CH17" s="564"/>
      <c r="CI17" s="564"/>
      <c r="CJ17" s="564"/>
      <c r="CK17" s="564"/>
      <c r="CL17" s="564"/>
      <c r="CM17" s="564"/>
      <c r="CN17" s="564"/>
      <c r="CO17" s="564"/>
      <c r="CP17" s="564"/>
      <c r="CQ17" s="564"/>
      <c r="CR17" s="1201"/>
      <c r="CS17" s="564"/>
      <c r="CT17" s="564"/>
      <c r="CU17" s="564"/>
      <c r="CV17" s="564"/>
      <c r="CW17" s="564"/>
      <c r="CX17" s="564"/>
      <c r="CY17" s="564"/>
      <c r="CZ17" s="564"/>
      <c r="DA17" s="564"/>
      <c r="DB17" s="802"/>
    </row>
    <row r="18" spans="1:106" ht="27" customHeight="1">
      <c r="A18" s="1184"/>
      <c r="B18" s="1185"/>
      <c r="C18" s="557"/>
      <c r="D18" s="557"/>
      <c r="E18" s="557"/>
      <c r="F18" s="520"/>
      <c r="G18" s="564"/>
      <c r="H18" s="564"/>
      <c r="I18" s="564"/>
      <c r="J18" s="564"/>
      <c r="K18" s="564"/>
      <c r="L18" s="564"/>
      <c r="M18" s="564"/>
      <c r="N18" s="564"/>
      <c r="O18" s="564"/>
      <c r="P18" s="564"/>
      <c r="Q18" s="564"/>
      <c r="R18" s="564"/>
      <c r="S18" s="564"/>
      <c r="T18" s="564"/>
      <c r="U18" s="564"/>
      <c r="V18" s="564"/>
      <c r="W18" s="564"/>
      <c r="X18" s="564"/>
      <c r="Y18" s="564"/>
      <c r="Z18" s="1201"/>
      <c r="AA18" s="28"/>
      <c r="AB18" s="1269"/>
      <c r="AC18" s="1269"/>
      <c r="AD18" s="1269"/>
      <c r="AE18" s="1269"/>
      <c r="AF18" s="1269"/>
      <c r="AG18" s="1269"/>
      <c r="AH18" s="1269"/>
      <c r="AI18" s="1269"/>
      <c r="AJ18" s="1269"/>
      <c r="AK18" s="1269"/>
      <c r="AL18" s="1269"/>
      <c r="AM18" s="1269"/>
      <c r="AN18" s="1269"/>
      <c r="AO18" s="1269"/>
      <c r="AP18" s="1269"/>
      <c r="AQ18" s="1269"/>
      <c r="AR18" s="1269"/>
      <c r="AS18" s="1269"/>
      <c r="AT18" s="1270"/>
      <c r="AU18" s="508"/>
      <c r="AV18" s="564"/>
      <c r="AW18" s="564"/>
      <c r="AX18" s="564"/>
      <c r="AY18" s="564"/>
      <c r="AZ18" s="564"/>
      <c r="BA18" s="564"/>
      <c r="BB18" s="564"/>
      <c r="BC18" s="564"/>
      <c r="BD18" s="1201"/>
      <c r="BE18" s="28"/>
      <c r="BF18" s="1269"/>
      <c r="BG18" s="1269"/>
      <c r="BH18" s="1269"/>
      <c r="BI18" s="1269"/>
      <c r="BJ18" s="1269"/>
      <c r="BK18" s="1269"/>
      <c r="BL18" s="1269"/>
      <c r="BM18" s="1269"/>
      <c r="BN18" s="1269"/>
      <c r="BO18" s="1269"/>
      <c r="BP18" s="1269"/>
      <c r="BQ18" s="1269"/>
      <c r="BR18" s="1269"/>
      <c r="BS18" s="1269"/>
      <c r="BT18" s="1269"/>
      <c r="BU18" s="1269"/>
      <c r="BV18" s="1269"/>
      <c r="BW18" s="1269"/>
      <c r="BX18" s="1270"/>
      <c r="BY18" s="508"/>
      <c r="BZ18" s="564"/>
      <c r="CA18" s="564"/>
      <c r="CB18" s="564"/>
      <c r="CC18" s="564"/>
      <c r="CD18" s="564"/>
      <c r="CE18" s="564"/>
      <c r="CF18" s="564"/>
      <c r="CG18" s="564"/>
      <c r="CH18" s="564"/>
      <c r="CI18" s="564"/>
      <c r="CJ18" s="564"/>
      <c r="CK18" s="564"/>
      <c r="CL18" s="564"/>
      <c r="CM18" s="564"/>
      <c r="CN18" s="564"/>
      <c r="CO18" s="564"/>
      <c r="CP18" s="564"/>
      <c r="CQ18" s="564"/>
      <c r="CR18" s="1201"/>
      <c r="CS18" s="564"/>
      <c r="CT18" s="564"/>
      <c r="CU18" s="564"/>
      <c r="CV18" s="564"/>
      <c r="CW18" s="564"/>
      <c r="CX18" s="564"/>
      <c r="CY18" s="564"/>
      <c r="CZ18" s="564"/>
      <c r="DA18" s="564"/>
      <c r="DB18" s="802"/>
    </row>
    <row r="19" spans="1:106" ht="27" customHeight="1">
      <c r="A19" s="1184"/>
      <c r="B19" s="1185"/>
      <c r="C19" s="518"/>
      <c r="D19" s="518"/>
      <c r="E19" s="518"/>
      <c r="F19" s="521"/>
      <c r="G19" s="666"/>
      <c r="H19" s="666"/>
      <c r="I19" s="666"/>
      <c r="J19" s="666"/>
      <c r="K19" s="666"/>
      <c r="L19" s="666"/>
      <c r="M19" s="666"/>
      <c r="N19" s="666"/>
      <c r="O19" s="666"/>
      <c r="P19" s="666"/>
      <c r="Q19" s="666"/>
      <c r="R19" s="666"/>
      <c r="S19" s="666"/>
      <c r="T19" s="666"/>
      <c r="U19" s="666"/>
      <c r="V19" s="666"/>
      <c r="W19" s="666"/>
      <c r="X19" s="666"/>
      <c r="Y19" s="666"/>
      <c r="Z19" s="779"/>
      <c r="AA19" s="26"/>
      <c r="AB19" s="1271"/>
      <c r="AC19" s="1271"/>
      <c r="AD19" s="1271"/>
      <c r="AE19" s="1271"/>
      <c r="AF19" s="1271"/>
      <c r="AG19" s="1271"/>
      <c r="AH19" s="1271"/>
      <c r="AI19" s="1271"/>
      <c r="AJ19" s="1271"/>
      <c r="AK19" s="1271"/>
      <c r="AL19" s="1271"/>
      <c r="AM19" s="1271"/>
      <c r="AN19" s="1271"/>
      <c r="AO19" s="1271"/>
      <c r="AP19" s="1271"/>
      <c r="AQ19" s="1271"/>
      <c r="AR19" s="1271"/>
      <c r="AS19" s="1271"/>
      <c r="AT19" s="1272"/>
      <c r="AU19" s="776"/>
      <c r="AV19" s="666"/>
      <c r="AW19" s="666"/>
      <c r="AX19" s="666"/>
      <c r="AY19" s="666"/>
      <c r="AZ19" s="666"/>
      <c r="BA19" s="666"/>
      <c r="BB19" s="666"/>
      <c r="BC19" s="666"/>
      <c r="BD19" s="779"/>
      <c r="BE19" s="26"/>
      <c r="BF19" s="1271"/>
      <c r="BG19" s="1271"/>
      <c r="BH19" s="1271"/>
      <c r="BI19" s="1271"/>
      <c r="BJ19" s="1271"/>
      <c r="BK19" s="1271"/>
      <c r="BL19" s="1271"/>
      <c r="BM19" s="1271"/>
      <c r="BN19" s="1271"/>
      <c r="BO19" s="1271"/>
      <c r="BP19" s="1271"/>
      <c r="BQ19" s="1271"/>
      <c r="BR19" s="1271"/>
      <c r="BS19" s="1271"/>
      <c r="BT19" s="1271"/>
      <c r="BU19" s="1271"/>
      <c r="BV19" s="1271"/>
      <c r="BW19" s="1271"/>
      <c r="BX19" s="1272"/>
      <c r="BY19" s="776"/>
      <c r="BZ19" s="666"/>
      <c r="CA19" s="666"/>
      <c r="CB19" s="666"/>
      <c r="CC19" s="666"/>
      <c r="CD19" s="666"/>
      <c r="CE19" s="666"/>
      <c r="CF19" s="666"/>
      <c r="CG19" s="666"/>
      <c r="CH19" s="666"/>
      <c r="CI19" s="666"/>
      <c r="CJ19" s="666"/>
      <c r="CK19" s="666"/>
      <c r="CL19" s="666"/>
      <c r="CM19" s="666"/>
      <c r="CN19" s="666"/>
      <c r="CO19" s="666"/>
      <c r="CP19" s="666"/>
      <c r="CQ19" s="666"/>
      <c r="CR19" s="779"/>
      <c r="CS19" s="666"/>
      <c r="CT19" s="666"/>
      <c r="CU19" s="666"/>
      <c r="CV19" s="666"/>
      <c r="CW19" s="666"/>
      <c r="CX19" s="666"/>
      <c r="CY19" s="666"/>
      <c r="CZ19" s="666"/>
      <c r="DA19" s="666"/>
      <c r="DB19" s="1266"/>
    </row>
    <row r="20" spans="1:106" ht="27" customHeight="1">
      <c r="A20" s="1184"/>
      <c r="B20" s="1185"/>
      <c r="C20" s="557" t="s">
        <v>402</v>
      </c>
      <c r="D20" s="557"/>
      <c r="E20" s="557"/>
      <c r="F20" s="520"/>
      <c r="G20" s="74" t="str">
        <f>IF(スタッフ用パス!G21="","",スタッフ用パス!G21)</f>
        <v>□</v>
      </c>
      <c r="H20" s="1269" t="s">
        <v>447</v>
      </c>
      <c r="I20" s="1269"/>
      <c r="J20" s="1269"/>
      <c r="K20" s="1269"/>
      <c r="L20" s="1269"/>
      <c r="M20" s="1269"/>
      <c r="N20" s="1269"/>
      <c r="O20" s="1269"/>
      <c r="P20" s="1269"/>
      <c r="Q20" s="1269"/>
      <c r="R20" s="1269"/>
      <c r="S20" s="1269"/>
      <c r="T20" s="1269"/>
      <c r="U20" s="1269"/>
      <c r="V20" s="1269"/>
      <c r="W20" s="1269"/>
      <c r="X20" s="1269"/>
      <c r="Y20" s="1269"/>
      <c r="Z20" s="1270"/>
      <c r="AA20" s="75" t="str">
        <f>IF(スタッフ用パス!AA21="","",スタッフ用パス!AA21)</f>
        <v>□</v>
      </c>
      <c r="AB20" s="1269" t="s">
        <v>448</v>
      </c>
      <c r="AC20" s="1269"/>
      <c r="AD20" s="1269"/>
      <c r="AE20" s="1269"/>
      <c r="AF20" s="1269"/>
      <c r="AG20" s="1269"/>
      <c r="AH20" s="1269"/>
      <c r="AI20" s="1269"/>
      <c r="AJ20" s="1269"/>
      <c r="AK20" s="1269"/>
      <c r="AL20" s="1269"/>
      <c r="AM20" s="1269"/>
      <c r="AN20" s="1269"/>
      <c r="AO20" s="1269"/>
      <c r="AP20" s="1269"/>
      <c r="AQ20" s="1269"/>
      <c r="AR20" s="1269"/>
      <c r="AS20" s="1269"/>
      <c r="AT20" s="1270"/>
      <c r="AU20" s="508"/>
      <c r="AV20" s="564"/>
      <c r="AW20" s="564"/>
      <c r="AX20" s="564"/>
      <c r="AY20" s="564"/>
      <c r="AZ20" s="564"/>
      <c r="BA20" s="564"/>
      <c r="BB20" s="564"/>
      <c r="BC20" s="564"/>
      <c r="BD20" s="1201"/>
      <c r="BE20" s="75" t="str">
        <f>IF(スタッフ用パス!BE21="","",スタッフ用パス!BE21)</f>
        <v>□</v>
      </c>
      <c r="BF20" s="1269" t="s">
        <v>449</v>
      </c>
      <c r="BG20" s="1269"/>
      <c r="BH20" s="1269"/>
      <c r="BI20" s="1269"/>
      <c r="BJ20" s="1269"/>
      <c r="BK20" s="1269"/>
      <c r="BL20" s="1269"/>
      <c r="BM20" s="1269"/>
      <c r="BN20" s="1269"/>
      <c r="BO20" s="1269"/>
      <c r="BP20" s="1269"/>
      <c r="BQ20" s="1269"/>
      <c r="BR20" s="1269"/>
      <c r="BS20" s="1269"/>
      <c r="BT20" s="1269"/>
      <c r="BU20" s="1269"/>
      <c r="BV20" s="1269"/>
      <c r="BW20" s="1269"/>
      <c r="BX20" s="1269"/>
      <c r="BY20" s="1269"/>
      <c r="BZ20" s="1269"/>
      <c r="CA20" s="1269"/>
      <c r="CB20" s="1269"/>
      <c r="CC20" s="1269"/>
      <c r="CD20" s="1269"/>
      <c r="CE20" s="1269"/>
      <c r="CF20" s="1269"/>
      <c r="CG20" s="1269"/>
      <c r="CH20" s="1269"/>
      <c r="CI20" s="1269"/>
      <c r="CJ20" s="1269"/>
      <c r="CK20" s="1269"/>
      <c r="CL20" s="1269"/>
      <c r="CM20" s="1269"/>
      <c r="CN20" s="1269"/>
      <c r="CO20" s="1269"/>
      <c r="CP20" s="1269"/>
      <c r="CQ20" s="1269"/>
      <c r="CR20" s="1270"/>
      <c r="CS20" s="564"/>
      <c r="CT20" s="564"/>
      <c r="CU20" s="564"/>
      <c r="CV20" s="564"/>
      <c r="CW20" s="564"/>
      <c r="CX20" s="564"/>
      <c r="CY20" s="564"/>
      <c r="CZ20" s="564"/>
      <c r="DA20" s="564"/>
      <c r="DB20" s="802"/>
    </row>
    <row r="21" spans="1:106" ht="27" customHeight="1">
      <c r="A21" s="1184"/>
      <c r="B21" s="1185"/>
      <c r="C21" s="557"/>
      <c r="D21" s="557"/>
      <c r="E21" s="557"/>
      <c r="F21" s="520"/>
      <c r="G21" s="29"/>
      <c r="H21" s="1269"/>
      <c r="I21" s="1269"/>
      <c r="J21" s="1269"/>
      <c r="K21" s="1269"/>
      <c r="L21" s="1269"/>
      <c r="M21" s="1269"/>
      <c r="N21" s="1269"/>
      <c r="O21" s="1269"/>
      <c r="P21" s="1269"/>
      <c r="Q21" s="1269"/>
      <c r="R21" s="1269"/>
      <c r="S21" s="1269"/>
      <c r="T21" s="1269"/>
      <c r="U21" s="1269"/>
      <c r="V21" s="1269"/>
      <c r="W21" s="1269"/>
      <c r="X21" s="1269"/>
      <c r="Y21" s="1269"/>
      <c r="Z21" s="1270"/>
      <c r="AA21" s="28"/>
      <c r="AB21" s="1269"/>
      <c r="AC21" s="1269"/>
      <c r="AD21" s="1269"/>
      <c r="AE21" s="1269"/>
      <c r="AF21" s="1269"/>
      <c r="AG21" s="1269"/>
      <c r="AH21" s="1269"/>
      <c r="AI21" s="1269"/>
      <c r="AJ21" s="1269"/>
      <c r="AK21" s="1269"/>
      <c r="AL21" s="1269"/>
      <c r="AM21" s="1269"/>
      <c r="AN21" s="1269"/>
      <c r="AO21" s="1269"/>
      <c r="AP21" s="1269"/>
      <c r="AQ21" s="1269"/>
      <c r="AR21" s="1269"/>
      <c r="AS21" s="1269"/>
      <c r="AT21" s="1270"/>
      <c r="AU21" s="508"/>
      <c r="AV21" s="564"/>
      <c r="AW21" s="564"/>
      <c r="AX21" s="564"/>
      <c r="AY21" s="564"/>
      <c r="AZ21" s="564"/>
      <c r="BA21" s="564"/>
      <c r="BB21" s="564"/>
      <c r="BC21" s="564"/>
      <c r="BD21" s="1201"/>
      <c r="BE21" s="508"/>
      <c r="BF21" s="564"/>
      <c r="BG21" s="564"/>
      <c r="BH21" s="564"/>
      <c r="BI21" s="564"/>
      <c r="BJ21" s="564"/>
      <c r="BK21" s="564"/>
      <c r="BL21" s="564"/>
      <c r="BM21" s="564"/>
      <c r="BN21" s="564"/>
      <c r="BO21" s="564"/>
      <c r="BP21" s="564"/>
      <c r="BQ21" s="564"/>
      <c r="BR21" s="564"/>
      <c r="BS21" s="564"/>
      <c r="BT21" s="564"/>
      <c r="BU21" s="564"/>
      <c r="BV21" s="564"/>
      <c r="BW21" s="564"/>
      <c r="BX21" s="564"/>
      <c r="BY21" s="564"/>
      <c r="BZ21" s="564"/>
      <c r="CA21" s="564"/>
      <c r="CB21" s="564"/>
      <c r="CC21" s="564"/>
      <c r="CD21" s="564"/>
      <c r="CE21" s="564"/>
      <c r="CF21" s="564"/>
      <c r="CG21" s="564"/>
      <c r="CH21" s="564"/>
      <c r="CI21" s="564"/>
      <c r="CJ21" s="564"/>
      <c r="CK21" s="564"/>
      <c r="CL21" s="564"/>
      <c r="CM21" s="564"/>
      <c r="CN21" s="564"/>
      <c r="CO21" s="564"/>
      <c r="CP21" s="564"/>
      <c r="CQ21" s="564"/>
      <c r="CR21" s="1201"/>
      <c r="CS21" s="564"/>
      <c r="CT21" s="564"/>
      <c r="CU21" s="564"/>
      <c r="CV21" s="564"/>
      <c r="CW21" s="564"/>
      <c r="CX21" s="564"/>
      <c r="CY21" s="564"/>
      <c r="CZ21" s="564"/>
      <c r="DA21" s="564"/>
      <c r="DB21" s="802"/>
    </row>
    <row r="22" spans="1:106" ht="27" customHeight="1">
      <c r="A22" s="1184"/>
      <c r="B22" s="1185"/>
      <c r="C22" s="518"/>
      <c r="D22" s="518"/>
      <c r="E22" s="518"/>
      <c r="F22" s="521"/>
      <c r="G22" s="21"/>
      <c r="H22" s="1271"/>
      <c r="I22" s="1271"/>
      <c r="J22" s="1271"/>
      <c r="K22" s="1271"/>
      <c r="L22" s="1271"/>
      <c r="M22" s="1271"/>
      <c r="N22" s="1271"/>
      <c r="O22" s="1271"/>
      <c r="P22" s="1271"/>
      <c r="Q22" s="1271"/>
      <c r="R22" s="1271"/>
      <c r="S22" s="1271"/>
      <c r="T22" s="1271"/>
      <c r="U22" s="1271"/>
      <c r="V22" s="1271"/>
      <c r="W22" s="1271"/>
      <c r="X22" s="1271"/>
      <c r="Y22" s="1271"/>
      <c r="Z22" s="1272"/>
      <c r="AA22" s="26"/>
      <c r="AB22" s="1271"/>
      <c r="AC22" s="1271"/>
      <c r="AD22" s="1271"/>
      <c r="AE22" s="1271"/>
      <c r="AF22" s="1271"/>
      <c r="AG22" s="1271"/>
      <c r="AH22" s="1271"/>
      <c r="AI22" s="1271"/>
      <c r="AJ22" s="1271"/>
      <c r="AK22" s="1271"/>
      <c r="AL22" s="1271"/>
      <c r="AM22" s="1271"/>
      <c r="AN22" s="1271"/>
      <c r="AO22" s="1271"/>
      <c r="AP22" s="1271"/>
      <c r="AQ22" s="1271"/>
      <c r="AR22" s="1271"/>
      <c r="AS22" s="1271"/>
      <c r="AT22" s="1272"/>
      <c r="AU22" s="776"/>
      <c r="AV22" s="666"/>
      <c r="AW22" s="666"/>
      <c r="AX22" s="666"/>
      <c r="AY22" s="666"/>
      <c r="AZ22" s="666"/>
      <c r="BA22" s="666"/>
      <c r="BB22" s="666"/>
      <c r="BC22" s="666"/>
      <c r="BD22" s="779"/>
      <c r="BE22" s="776"/>
      <c r="BF22" s="666"/>
      <c r="BG22" s="666"/>
      <c r="BH22" s="666"/>
      <c r="BI22" s="666"/>
      <c r="BJ22" s="666"/>
      <c r="BK22" s="666"/>
      <c r="BL22" s="666"/>
      <c r="BM22" s="666"/>
      <c r="BN22" s="666"/>
      <c r="BO22" s="666"/>
      <c r="BP22" s="666"/>
      <c r="BQ22" s="666"/>
      <c r="BR22" s="666"/>
      <c r="BS22" s="666"/>
      <c r="BT22" s="666"/>
      <c r="BU22" s="666"/>
      <c r="BV22" s="666"/>
      <c r="BW22" s="666"/>
      <c r="BX22" s="666"/>
      <c r="BY22" s="666"/>
      <c r="BZ22" s="666"/>
      <c r="CA22" s="666"/>
      <c r="CB22" s="666"/>
      <c r="CC22" s="666"/>
      <c r="CD22" s="666"/>
      <c r="CE22" s="666"/>
      <c r="CF22" s="666"/>
      <c r="CG22" s="666"/>
      <c r="CH22" s="666"/>
      <c r="CI22" s="666"/>
      <c r="CJ22" s="666"/>
      <c r="CK22" s="666"/>
      <c r="CL22" s="666"/>
      <c r="CM22" s="666"/>
      <c r="CN22" s="666"/>
      <c r="CO22" s="666"/>
      <c r="CP22" s="666"/>
      <c r="CQ22" s="666"/>
      <c r="CR22" s="779"/>
      <c r="CS22" s="666"/>
      <c r="CT22" s="666"/>
      <c r="CU22" s="666"/>
      <c r="CV22" s="666"/>
      <c r="CW22" s="666"/>
      <c r="CX22" s="666"/>
      <c r="CY22" s="666"/>
      <c r="CZ22" s="666"/>
      <c r="DA22" s="666"/>
      <c r="DB22" s="1266"/>
    </row>
    <row r="23" spans="1:106" ht="27" customHeight="1">
      <c r="A23" s="1184"/>
      <c r="B23" s="1185"/>
      <c r="C23" s="557" t="s">
        <v>407</v>
      </c>
      <c r="D23" s="557"/>
      <c r="E23" s="557"/>
      <c r="F23" s="520"/>
      <c r="G23" s="74" t="str">
        <f>IF(スタッフ用パス!G24="","",スタッフ用パス!G24)</f>
        <v>□</v>
      </c>
      <c r="H23" s="1269" t="s">
        <v>408</v>
      </c>
      <c r="I23" s="1269"/>
      <c r="J23" s="1269"/>
      <c r="K23" s="1269"/>
      <c r="L23" s="1269"/>
      <c r="M23" s="1269"/>
      <c r="N23" s="1269"/>
      <c r="O23" s="1269"/>
      <c r="P23" s="1269"/>
      <c r="Q23" s="1269"/>
      <c r="R23" s="1269"/>
      <c r="S23" s="1269"/>
      <c r="T23" s="1269"/>
      <c r="U23" s="1269"/>
      <c r="V23" s="1269"/>
      <c r="W23" s="1269"/>
      <c r="X23" s="1269"/>
      <c r="Y23" s="1269"/>
      <c r="Z23" s="1270"/>
      <c r="AA23" s="75" t="str">
        <f>IF(スタッフ用パス!AA24="","",スタッフ用パス!AA24)</f>
        <v>□</v>
      </c>
      <c r="AB23" s="1269" t="s">
        <v>409</v>
      </c>
      <c r="AC23" s="1269"/>
      <c r="AD23" s="1269"/>
      <c r="AE23" s="1269"/>
      <c r="AF23" s="1269"/>
      <c r="AG23" s="1269"/>
      <c r="AH23" s="1269"/>
      <c r="AI23" s="1269"/>
      <c r="AJ23" s="1269"/>
      <c r="AK23" s="1269"/>
      <c r="AL23" s="1269"/>
      <c r="AM23" s="1269"/>
      <c r="AN23" s="1269"/>
      <c r="AO23" s="1269"/>
      <c r="AP23" s="1269"/>
      <c r="AQ23" s="1269"/>
      <c r="AR23" s="1269"/>
      <c r="AS23" s="1269"/>
      <c r="AT23" s="1270"/>
      <c r="AU23" s="508"/>
      <c r="AV23" s="564"/>
      <c r="AW23" s="564"/>
      <c r="AX23" s="564"/>
      <c r="AY23" s="564"/>
      <c r="AZ23" s="564"/>
      <c r="BA23" s="564"/>
      <c r="BB23" s="564"/>
      <c r="BC23" s="564"/>
      <c r="BD23" s="1201"/>
      <c r="BE23" s="75" t="str">
        <f>IF(スタッフ用パス!BE24="","",スタッフ用パス!BE24)</f>
        <v>□</v>
      </c>
      <c r="BF23" s="1269" t="s">
        <v>450</v>
      </c>
      <c r="BG23" s="1269"/>
      <c r="BH23" s="1269"/>
      <c r="BI23" s="1269"/>
      <c r="BJ23" s="1269"/>
      <c r="BK23" s="1269"/>
      <c r="BL23" s="1269"/>
      <c r="BM23" s="1269"/>
      <c r="BN23" s="1269"/>
      <c r="BO23" s="1269"/>
      <c r="BP23" s="1269"/>
      <c r="BQ23" s="1269"/>
      <c r="BR23" s="1269"/>
      <c r="BS23" s="1269"/>
      <c r="BT23" s="1269"/>
      <c r="BU23" s="1269"/>
      <c r="BV23" s="1269"/>
      <c r="BW23" s="1269"/>
      <c r="BX23" s="1270"/>
      <c r="BY23" s="25"/>
      <c r="BZ23" s="613"/>
      <c r="CA23" s="613"/>
      <c r="CB23" s="613"/>
      <c r="CC23" s="613"/>
      <c r="CD23" s="613"/>
      <c r="CE23" s="613"/>
      <c r="CF23" s="613"/>
      <c r="CG23" s="613"/>
      <c r="CH23" s="613"/>
      <c r="CI23" s="613"/>
      <c r="CJ23" s="613"/>
      <c r="CK23" s="613"/>
      <c r="CL23" s="613"/>
      <c r="CM23" s="613"/>
      <c r="CN23" s="613"/>
      <c r="CO23" s="613"/>
      <c r="CP23" s="613"/>
      <c r="CQ23" s="613"/>
      <c r="CR23" s="1196"/>
      <c r="CS23" s="564"/>
      <c r="CT23" s="564"/>
      <c r="CU23" s="564"/>
      <c r="CV23" s="564"/>
      <c r="CW23" s="564"/>
      <c r="CX23" s="564"/>
      <c r="CY23" s="564"/>
      <c r="CZ23" s="564"/>
      <c r="DA23" s="564"/>
      <c r="DB23" s="802"/>
    </row>
    <row r="24" spans="1:106" ht="27" customHeight="1">
      <c r="A24" s="1184"/>
      <c r="B24" s="1185"/>
      <c r="C24" s="557"/>
      <c r="D24" s="557"/>
      <c r="E24" s="557"/>
      <c r="F24" s="520"/>
      <c r="G24" s="564"/>
      <c r="H24" s="564"/>
      <c r="I24" s="564"/>
      <c r="J24" s="564"/>
      <c r="K24" s="564"/>
      <c r="L24" s="564"/>
      <c r="M24" s="564"/>
      <c r="N24" s="564"/>
      <c r="O24" s="564"/>
      <c r="P24" s="564"/>
      <c r="Q24" s="564"/>
      <c r="R24" s="564"/>
      <c r="S24" s="564"/>
      <c r="T24" s="564"/>
      <c r="U24" s="564"/>
      <c r="V24" s="564"/>
      <c r="W24" s="564"/>
      <c r="X24" s="564"/>
      <c r="Y24" s="564"/>
      <c r="Z24" s="1201"/>
      <c r="AA24" s="508"/>
      <c r="AB24" s="564"/>
      <c r="AC24" s="564"/>
      <c r="AD24" s="564"/>
      <c r="AE24" s="564"/>
      <c r="AF24" s="564"/>
      <c r="AG24" s="564"/>
      <c r="AH24" s="564"/>
      <c r="AI24" s="564"/>
      <c r="AJ24" s="564"/>
      <c r="AK24" s="564"/>
      <c r="AL24" s="564"/>
      <c r="AM24" s="564"/>
      <c r="AN24" s="564"/>
      <c r="AO24" s="564"/>
      <c r="AP24" s="564"/>
      <c r="AQ24" s="564"/>
      <c r="AR24" s="564"/>
      <c r="AS24" s="564"/>
      <c r="AT24" s="1201"/>
      <c r="AU24" s="508"/>
      <c r="AV24" s="564"/>
      <c r="AW24" s="564"/>
      <c r="AX24" s="564"/>
      <c r="AY24" s="564"/>
      <c r="AZ24" s="564"/>
      <c r="BA24" s="564"/>
      <c r="BB24" s="564"/>
      <c r="BC24" s="564"/>
      <c r="BD24" s="1201"/>
      <c r="BE24" s="28"/>
      <c r="BF24" s="1269"/>
      <c r="BG24" s="1269"/>
      <c r="BH24" s="1269"/>
      <c r="BI24" s="1269"/>
      <c r="BJ24" s="1269"/>
      <c r="BK24" s="1269"/>
      <c r="BL24" s="1269"/>
      <c r="BM24" s="1269"/>
      <c r="BN24" s="1269"/>
      <c r="BO24" s="1269"/>
      <c r="BP24" s="1269"/>
      <c r="BQ24" s="1269"/>
      <c r="BR24" s="1269"/>
      <c r="BS24" s="1269"/>
      <c r="BT24" s="1269"/>
      <c r="BU24" s="1269"/>
      <c r="BV24" s="1269"/>
      <c r="BW24" s="1269"/>
      <c r="BX24" s="1270"/>
      <c r="BY24" s="508"/>
      <c r="BZ24" s="564"/>
      <c r="CA24" s="564"/>
      <c r="CB24" s="564"/>
      <c r="CC24" s="564"/>
      <c r="CD24" s="564"/>
      <c r="CE24" s="564"/>
      <c r="CF24" s="564"/>
      <c r="CG24" s="564"/>
      <c r="CH24" s="564"/>
      <c r="CI24" s="564"/>
      <c r="CJ24" s="564"/>
      <c r="CK24" s="564"/>
      <c r="CL24" s="564"/>
      <c r="CM24" s="564"/>
      <c r="CN24" s="564"/>
      <c r="CO24" s="564"/>
      <c r="CP24" s="564"/>
      <c r="CQ24" s="564"/>
      <c r="CR24" s="1201"/>
      <c r="CS24" s="564"/>
      <c r="CT24" s="564"/>
      <c r="CU24" s="564"/>
      <c r="CV24" s="564"/>
      <c r="CW24" s="564"/>
      <c r="CX24" s="564"/>
      <c r="CY24" s="564"/>
      <c r="CZ24" s="564"/>
      <c r="DA24" s="564"/>
      <c r="DB24" s="802"/>
    </row>
    <row r="25" spans="1:106" ht="27" customHeight="1">
      <c r="A25" s="1184"/>
      <c r="B25" s="1185"/>
      <c r="C25" s="518"/>
      <c r="D25" s="518"/>
      <c r="E25" s="518"/>
      <c r="F25" s="521"/>
      <c r="G25" s="666"/>
      <c r="H25" s="666"/>
      <c r="I25" s="666"/>
      <c r="J25" s="666"/>
      <c r="K25" s="666"/>
      <c r="L25" s="666"/>
      <c r="M25" s="666"/>
      <c r="N25" s="666"/>
      <c r="O25" s="666"/>
      <c r="P25" s="666"/>
      <c r="Q25" s="666"/>
      <c r="R25" s="666"/>
      <c r="S25" s="666"/>
      <c r="T25" s="666"/>
      <c r="U25" s="666"/>
      <c r="V25" s="666"/>
      <c r="W25" s="666"/>
      <c r="X25" s="666"/>
      <c r="Y25" s="666"/>
      <c r="Z25" s="779"/>
      <c r="AA25" s="776"/>
      <c r="AB25" s="666"/>
      <c r="AC25" s="666"/>
      <c r="AD25" s="666"/>
      <c r="AE25" s="666"/>
      <c r="AF25" s="666"/>
      <c r="AG25" s="666"/>
      <c r="AH25" s="666"/>
      <c r="AI25" s="666"/>
      <c r="AJ25" s="666"/>
      <c r="AK25" s="666"/>
      <c r="AL25" s="666"/>
      <c r="AM25" s="666"/>
      <c r="AN25" s="666"/>
      <c r="AO25" s="666"/>
      <c r="AP25" s="666"/>
      <c r="AQ25" s="666"/>
      <c r="AR25" s="666"/>
      <c r="AS25" s="666"/>
      <c r="AT25" s="779"/>
      <c r="AU25" s="776"/>
      <c r="AV25" s="666"/>
      <c r="AW25" s="666"/>
      <c r="AX25" s="666"/>
      <c r="AY25" s="666"/>
      <c r="AZ25" s="666"/>
      <c r="BA25" s="666"/>
      <c r="BB25" s="666"/>
      <c r="BC25" s="666"/>
      <c r="BD25" s="779"/>
      <c r="BE25" s="26"/>
      <c r="BF25" s="1271"/>
      <c r="BG25" s="1271"/>
      <c r="BH25" s="1271"/>
      <c r="BI25" s="1271"/>
      <c r="BJ25" s="1271"/>
      <c r="BK25" s="1271"/>
      <c r="BL25" s="1271"/>
      <c r="BM25" s="1271"/>
      <c r="BN25" s="1271"/>
      <c r="BO25" s="1271"/>
      <c r="BP25" s="1271"/>
      <c r="BQ25" s="1271"/>
      <c r="BR25" s="1271"/>
      <c r="BS25" s="1271"/>
      <c r="BT25" s="1271"/>
      <c r="BU25" s="1271"/>
      <c r="BV25" s="1271"/>
      <c r="BW25" s="1271"/>
      <c r="BX25" s="1272"/>
      <c r="BY25" s="776"/>
      <c r="BZ25" s="666"/>
      <c r="CA25" s="666"/>
      <c r="CB25" s="666"/>
      <c r="CC25" s="666"/>
      <c r="CD25" s="666"/>
      <c r="CE25" s="666"/>
      <c r="CF25" s="666"/>
      <c r="CG25" s="666"/>
      <c r="CH25" s="666"/>
      <c r="CI25" s="666"/>
      <c r="CJ25" s="666"/>
      <c r="CK25" s="666"/>
      <c r="CL25" s="666"/>
      <c r="CM25" s="666"/>
      <c r="CN25" s="666"/>
      <c r="CO25" s="666"/>
      <c r="CP25" s="666"/>
      <c r="CQ25" s="666"/>
      <c r="CR25" s="779"/>
      <c r="CS25" s="666"/>
      <c r="CT25" s="666"/>
      <c r="CU25" s="666"/>
      <c r="CV25" s="666"/>
      <c r="CW25" s="666"/>
      <c r="CX25" s="666"/>
      <c r="CY25" s="666"/>
      <c r="CZ25" s="666"/>
      <c r="DA25" s="666"/>
      <c r="DB25" s="1266"/>
    </row>
    <row r="26" spans="1:106" ht="27" customHeight="1">
      <c r="A26" s="1184"/>
      <c r="B26" s="1185"/>
      <c r="C26" s="1275" t="s">
        <v>412</v>
      </c>
      <c r="D26" s="1275"/>
      <c r="E26" s="559"/>
      <c r="F26" s="559"/>
      <c r="G26" s="45"/>
      <c r="H26" s="1197"/>
      <c r="I26" s="1197"/>
      <c r="J26" s="1197"/>
      <c r="K26" s="1197"/>
      <c r="L26" s="1197"/>
      <c r="M26" s="1197"/>
      <c r="N26" s="1197"/>
      <c r="O26" s="1197"/>
      <c r="P26" s="1197"/>
      <c r="Q26" s="1197"/>
      <c r="R26" s="1197"/>
      <c r="S26" s="1197"/>
      <c r="T26" s="1197"/>
      <c r="U26" s="1197"/>
      <c r="V26" s="1197"/>
      <c r="W26" s="1197"/>
      <c r="X26" s="1197"/>
      <c r="Y26" s="1197"/>
      <c r="Z26" s="1197"/>
      <c r="AA26" s="45"/>
      <c r="AB26" s="1197"/>
      <c r="AC26" s="1197"/>
      <c r="AD26" s="1197"/>
      <c r="AE26" s="1197"/>
      <c r="AF26" s="1197"/>
      <c r="AG26" s="1197"/>
      <c r="AH26" s="1197"/>
      <c r="AI26" s="1197"/>
      <c r="AJ26" s="1197"/>
      <c r="AK26" s="1197"/>
      <c r="AL26" s="1197"/>
      <c r="AM26" s="1197"/>
      <c r="AN26" s="1197"/>
      <c r="AO26" s="1197"/>
      <c r="AP26" s="1197"/>
      <c r="AQ26" s="1197"/>
      <c r="AR26" s="1197"/>
      <c r="AS26" s="1197"/>
      <c r="AT26" s="1197"/>
      <c r="AU26" s="45"/>
      <c r="AV26" s="45"/>
      <c r="AW26" s="45"/>
      <c r="AX26" s="45"/>
      <c r="AY26" s="45"/>
      <c r="AZ26" s="45"/>
      <c r="BA26" s="45"/>
      <c r="BB26" s="45"/>
      <c r="BC26" s="45"/>
      <c r="BD26" s="45"/>
      <c r="BE26" s="45"/>
      <c r="BF26" s="1197"/>
      <c r="BG26" s="1197"/>
      <c r="BH26" s="1197"/>
      <c r="BI26" s="1197"/>
      <c r="BJ26" s="1197"/>
      <c r="BK26" s="1197"/>
      <c r="BL26" s="1197"/>
      <c r="BM26" s="1197"/>
      <c r="BN26" s="1197"/>
      <c r="BO26" s="1197"/>
      <c r="BP26" s="1197"/>
      <c r="BQ26" s="1197"/>
      <c r="BR26" s="1197"/>
      <c r="BS26" s="1197"/>
      <c r="BT26" s="1197"/>
      <c r="BU26" s="1197"/>
      <c r="BV26" s="1197"/>
      <c r="BW26" s="1197"/>
      <c r="BX26" s="1197"/>
      <c r="BY26" s="45"/>
      <c r="BZ26" s="1197"/>
      <c r="CA26" s="1197"/>
      <c r="CB26" s="1197"/>
      <c r="CC26" s="1197"/>
      <c r="CD26" s="1197"/>
      <c r="CE26" s="1197"/>
      <c r="CF26" s="1197"/>
      <c r="CG26" s="1197"/>
      <c r="CH26" s="1197"/>
      <c r="CI26" s="1197"/>
      <c r="CJ26" s="1197"/>
      <c r="CK26" s="1197"/>
      <c r="CL26" s="1197"/>
      <c r="CM26" s="1197"/>
      <c r="CN26" s="1197"/>
      <c r="CO26" s="1197"/>
      <c r="CP26" s="1197"/>
      <c r="CQ26" s="1197"/>
      <c r="CR26" s="1197"/>
      <c r="CS26" s="45"/>
      <c r="CT26" s="45"/>
      <c r="CU26" s="45"/>
      <c r="CV26" s="45"/>
      <c r="CW26" s="45"/>
      <c r="CX26" s="45"/>
      <c r="CY26" s="45"/>
      <c r="CZ26" s="45"/>
      <c r="DA26" s="45"/>
      <c r="DB26" s="49"/>
    </row>
    <row r="27" spans="1:106" ht="27" customHeight="1">
      <c r="A27" s="1184"/>
      <c r="B27" s="1185"/>
      <c r="C27" s="1275"/>
      <c r="D27" s="1275"/>
      <c r="E27" s="1212" t="s">
        <v>413</v>
      </c>
      <c r="F27" s="1213"/>
      <c r="G27" s="71" t="str">
        <f>IF(スタッフ用パス!G28="","",スタッフ用パス!G28)</f>
        <v>□</v>
      </c>
      <c r="H27" s="1267" t="s">
        <v>414</v>
      </c>
      <c r="I27" s="1267"/>
      <c r="J27" s="1267"/>
      <c r="K27" s="1267"/>
      <c r="L27" s="1267"/>
      <c r="M27" s="1267"/>
      <c r="N27" s="1267"/>
      <c r="O27" s="1267"/>
      <c r="P27" s="1267"/>
      <c r="Q27" s="1267"/>
      <c r="R27" s="1267"/>
      <c r="S27" s="1267"/>
      <c r="T27" s="1267"/>
      <c r="U27" s="1267"/>
      <c r="V27" s="1267"/>
      <c r="W27" s="1267"/>
      <c r="X27" s="1267"/>
      <c r="Y27" s="1267"/>
      <c r="Z27" s="1268"/>
      <c r="AA27" s="71" t="str">
        <f>IF(スタッフ用パス!AA28="","",スタッフ用パス!AA28)</f>
        <v>□</v>
      </c>
      <c r="AB27" s="1267" t="s">
        <v>451</v>
      </c>
      <c r="AC27" s="1267"/>
      <c r="AD27" s="1267"/>
      <c r="AE27" s="1267"/>
      <c r="AF27" s="1267"/>
      <c r="AG27" s="1267"/>
      <c r="AH27" s="1267"/>
      <c r="AI27" s="1267"/>
      <c r="AJ27" s="1267"/>
      <c r="AK27" s="1267"/>
      <c r="AL27" s="1267"/>
      <c r="AM27" s="1267"/>
      <c r="AN27" s="1267"/>
      <c r="AO27" s="1267"/>
      <c r="AP27" s="1267"/>
      <c r="AQ27" s="1267"/>
      <c r="AR27" s="1267"/>
      <c r="AS27" s="1267"/>
      <c r="AT27" s="1268"/>
      <c r="AU27" s="613"/>
      <c r="AV27" s="613"/>
      <c r="AW27" s="613"/>
      <c r="AX27" s="613"/>
      <c r="AY27" s="613"/>
      <c r="AZ27" s="613"/>
      <c r="BA27" s="613"/>
      <c r="BB27" s="613"/>
      <c r="BC27" s="613"/>
      <c r="BD27" s="1196"/>
      <c r="BE27" s="71" t="str">
        <f>IF(スタッフ用パス!BE28="","",スタッフ用パス!BE28)</f>
        <v>□</v>
      </c>
      <c r="BF27" s="1267" t="s">
        <v>452</v>
      </c>
      <c r="BG27" s="1267"/>
      <c r="BH27" s="1267"/>
      <c r="BI27" s="1267"/>
      <c r="BJ27" s="1267"/>
      <c r="BK27" s="1267"/>
      <c r="BL27" s="1267"/>
      <c r="BM27" s="1267"/>
      <c r="BN27" s="1267"/>
      <c r="BO27" s="1267"/>
      <c r="BP27" s="1267"/>
      <c r="BQ27" s="1267"/>
      <c r="BR27" s="1267"/>
      <c r="BS27" s="1267"/>
      <c r="BT27" s="1267"/>
      <c r="BU27" s="1267"/>
      <c r="BV27" s="1267"/>
      <c r="BW27" s="1267"/>
      <c r="BX27" s="1268"/>
      <c r="BY27" s="75" t="str">
        <f>IF(スタッフ用パス!BY28="","",スタッフ用パス!BY28)</f>
        <v>□</v>
      </c>
      <c r="BZ27" s="1269" t="s">
        <v>417</v>
      </c>
      <c r="CA27" s="1269"/>
      <c r="CB27" s="1269"/>
      <c r="CC27" s="1269"/>
      <c r="CD27" s="1269"/>
      <c r="CE27" s="1269"/>
      <c r="CF27" s="1269"/>
      <c r="CG27" s="1269"/>
      <c r="CH27" s="1269"/>
      <c r="CI27" s="1269"/>
      <c r="CJ27" s="1269"/>
      <c r="CK27" s="1269"/>
      <c r="CL27" s="1269"/>
      <c r="CM27" s="1269"/>
      <c r="CN27" s="1269"/>
      <c r="CO27" s="1269"/>
      <c r="CP27" s="1269"/>
      <c r="CQ27" s="1269"/>
      <c r="CR27" s="1270"/>
      <c r="CS27" s="508"/>
      <c r="CT27" s="564"/>
      <c r="CU27" s="564"/>
      <c r="CV27" s="564"/>
      <c r="CW27" s="564"/>
      <c r="CX27" s="564"/>
      <c r="CY27" s="564"/>
      <c r="CZ27" s="564"/>
      <c r="DA27" s="564"/>
      <c r="DB27" s="802"/>
    </row>
    <row r="28" spans="1:106" ht="27" customHeight="1">
      <c r="A28" s="1184"/>
      <c r="B28" s="1185"/>
      <c r="C28" s="1275"/>
      <c r="D28" s="1275"/>
      <c r="E28" s="1214"/>
      <c r="F28" s="1215"/>
      <c r="G28" s="29"/>
      <c r="H28" s="1269"/>
      <c r="I28" s="1269"/>
      <c r="J28" s="1269"/>
      <c r="K28" s="1269"/>
      <c r="L28" s="1269"/>
      <c r="M28" s="1269"/>
      <c r="N28" s="1269"/>
      <c r="O28" s="1269"/>
      <c r="P28" s="1269"/>
      <c r="Q28" s="1269"/>
      <c r="R28" s="1269"/>
      <c r="S28" s="1269"/>
      <c r="T28" s="1269"/>
      <c r="U28" s="1269"/>
      <c r="V28" s="1269"/>
      <c r="W28" s="1269"/>
      <c r="X28" s="1269"/>
      <c r="Y28" s="1269"/>
      <c r="Z28" s="1270"/>
      <c r="AA28" s="29"/>
      <c r="AB28" s="1269"/>
      <c r="AC28" s="1269"/>
      <c r="AD28" s="1269"/>
      <c r="AE28" s="1269"/>
      <c r="AF28" s="1269"/>
      <c r="AG28" s="1269"/>
      <c r="AH28" s="1269"/>
      <c r="AI28" s="1269"/>
      <c r="AJ28" s="1269"/>
      <c r="AK28" s="1269"/>
      <c r="AL28" s="1269"/>
      <c r="AM28" s="1269"/>
      <c r="AN28" s="1269"/>
      <c r="AO28" s="1269"/>
      <c r="AP28" s="1269"/>
      <c r="AQ28" s="1269"/>
      <c r="AR28" s="1269"/>
      <c r="AS28" s="1269"/>
      <c r="AT28" s="1270"/>
      <c r="AU28" s="564"/>
      <c r="AV28" s="564"/>
      <c r="AW28" s="564"/>
      <c r="AX28" s="564"/>
      <c r="AY28" s="564"/>
      <c r="AZ28" s="564"/>
      <c r="BA28" s="564"/>
      <c r="BB28" s="564"/>
      <c r="BC28" s="564"/>
      <c r="BD28" s="1201"/>
      <c r="BE28" s="29"/>
      <c r="BF28" s="1269"/>
      <c r="BG28" s="1269"/>
      <c r="BH28" s="1269"/>
      <c r="BI28" s="1269"/>
      <c r="BJ28" s="1269"/>
      <c r="BK28" s="1269"/>
      <c r="BL28" s="1269"/>
      <c r="BM28" s="1269"/>
      <c r="BN28" s="1269"/>
      <c r="BO28" s="1269"/>
      <c r="BP28" s="1269"/>
      <c r="BQ28" s="1269"/>
      <c r="BR28" s="1269"/>
      <c r="BS28" s="1269"/>
      <c r="BT28" s="1269"/>
      <c r="BU28" s="1269"/>
      <c r="BV28" s="1269"/>
      <c r="BW28" s="1269"/>
      <c r="BX28" s="1270"/>
      <c r="BY28" s="508"/>
      <c r="BZ28" s="564"/>
      <c r="CA28" s="564"/>
      <c r="CB28" s="564"/>
      <c r="CC28" s="564"/>
      <c r="CD28" s="564"/>
      <c r="CE28" s="564"/>
      <c r="CF28" s="564"/>
      <c r="CG28" s="564"/>
      <c r="CH28" s="564"/>
      <c r="CI28" s="564"/>
      <c r="CJ28" s="564"/>
      <c r="CK28" s="564"/>
      <c r="CL28" s="564"/>
      <c r="CM28" s="564"/>
      <c r="CN28" s="564"/>
      <c r="CO28" s="564"/>
      <c r="CP28" s="564"/>
      <c r="CQ28" s="564"/>
      <c r="CR28" s="1201"/>
      <c r="CS28" s="508"/>
      <c r="CT28" s="564"/>
      <c r="CU28" s="564"/>
      <c r="CV28" s="564"/>
      <c r="CW28" s="564"/>
      <c r="CX28" s="564"/>
      <c r="CY28" s="564"/>
      <c r="CZ28" s="564"/>
      <c r="DA28" s="564"/>
      <c r="DB28" s="802"/>
    </row>
    <row r="29" spans="1:106" ht="27" customHeight="1">
      <c r="A29" s="1184"/>
      <c r="B29" s="1185"/>
      <c r="C29" s="1275"/>
      <c r="D29" s="1275"/>
      <c r="E29" s="1214"/>
      <c r="F29" s="1215"/>
      <c r="G29" s="21"/>
      <c r="H29" s="1271"/>
      <c r="I29" s="1271"/>
      <c r="J29" s="1271"/>
      <c r="K29" s="1271"/>
      <c r="L29" s="1271"/>
      <c r="M29" s="1271"/>
      <c r="N29" s="1271"/>
      <c r="O29" s="1271"/>
      <c r="P29" s="1271"/>
      <c r="Q29" s="1271"/>
      <c r="R29" s="1271"/>
      <c r="S29" s="1271"/>
      <c r="T29" s="1271"/>
      <c r="U29" s="1271"/>
      <c r="V29" s="1271"/>
      <c r="W29" s="1271"/>
      <c r="X29" s="1271"/>
      <c r="Y29" s="1271"/>
      <c r="Z29" s="1272"/>
      <c r="AA29" s="21"/>
      <c r="AB29" s="1271"/>
      <c r="AC29" s="1271"/>
      <c r="AD29" s="1271"/>
      <c r="AE29" s="1271"/>
      <c r="AF29" s="1271"/>
      <c r="AG29" s="1271"/>
      <c r="AH29" s="1271"/>
      <c r="AI29" s="1271"/>
      <c r="AJ29" s="1271"/>
      <c r="AK29" s="1271"/>
      <c r="AL29" s="1271"/>
      <c r="AM29" s="1271"/>
      <c r="AN29" s="1271"/>
      <c r="AO29" s="1271"/>
      <c r="AP29" s="1271"/>
      <c r="AQ29" s="1271"/>
      <c r="AR29" s="1271"/>
      <c r="AS29" s="1271"/>
      <c r="AT29" s="1272"/>
      <c r="AU29" s="666"/>
      <c r="AV29" s="666"/>
      <c r="AW29" s="666"/>
      <c r="AX29" s="666"/>
      <c r="AY29" s="666"/>
      <c r="AZ29" s="666"/>
      <c r="BA29" s="666"/>
      <c r="BB29" s="666"/>
      <c r="BC29" s="666"/>
      <c r="BD29" s="779"/>
      <c r="BE29" s="21"/>
      <c r="BF29" s="1271"/>
      <c r="BG29" s="1271"/>
      <c r="BH29" s="1271"/>
      <c r="BI29" s="1271"/>
      <c r="BJ29" s="1271"/>
      <c r="BK29" s="1271"/>
      <c r="BL29" s="1271"/>
      <c r="BM29" s="1271"/>
      <c r="BN29" s="1271"/>
      <c r="BO29" s="1271"/>
      <c r="BP29" s="1271"/>
      <c r="BQ29" s="1271"/>
      <c r="BR29" s="1271"/>
      <c r="BS29" s="1271"/>
      <c r="BT29" s="1271"/>
      <c r="BU29" s="1271"/>
      <c r="BV29" s="1271"/>
      <c r="BW29" s="1271"/>
      <c r="BX29" s="1272"/>
      <c r="BY29" s="776"/>
      <c r="BZ29" s="666"/>
      <c r="CA29" s="666"/>
      <c r="CB29" s="666"/>
      <c r="CC29" s="666"/>
      <c r="CD29" s="666"/>
      <c r="CE29" s="666"/>
      <c r="CF29" s="666"/>
      <c r="CG29" s="666"/>
      <c r="CH29" s="666"/>
      <c r="CI29" s="666"/>
      <c r="CJ29" s="666"/>
      <c r="CK29" s="666"/>
      <c r="CL29" s="666"/>
      <c r="CM29" s="666"/>
      <c r="CN29" s="666"/>
      <c r="CO29" s="666"/>
      <c r="CP29" s="666"/>
      <c r="CQ29" s="666"/>
      <c r="CR29" s="779"/>
      <c r="CS29" s="776"/>
      <c r="CT29" s="666"/>
      <c r="CU29" s="666"/>
      <c r="CV29" s="666"/>
      <c r="CW29" s="666"/>
      <c r="CX29" s="666"/>
      <c r="CY29" s="666"/>
      <c r="CZ29" s="666"/>
      <c r="DA29" s="666"/>
      <c r="DB29" s="1266"/>
    </row>
    <row r="30" spans="1:106" ht="27" customHeight="1">
      <c r="A30" s="1184"/>
      <c r="B30" s="1185"/>
      <c r="C30" s="1275"/>
      <c r="D30" s="1275"/>
      <c r="E30" s="1214"/>
      <c r="F30" s="1215"/>
      <c r="G30" s="71" t="str">
        <f>IF(スタッフ用パス!G31="","",スタッフ用パス!G31)</f>
        <v>□</v>
      </c>
      <c r="H30" s="1267" t="s">
        <v>453</v>
      </c>
      <c r="I30" s="1267"/>
      <c r="J30" s="1267"/>
      <c r="K30" s="1267"/>
      <c r="L30" s="1267"/>
      <c r="M30" s="1267"/>
      <c r="N30" s="1267"/>
      <c r="O30" s="1267"/>
      <c r="P30" s="1267"/>
      <c r="Q30" s="1267"/>
      <c r="R30" s="1267"/>
      <c r="S30" s="1267"/>
      <c r="T30" s="1267"/>
      <c r="U30" s="1267"/>
      <c r="V30" s="1267"/>
      <c r="W30" s="1267"/>
      <c r="X30" s="1267"/>
      <c r="Y30" s="1267"/>
      <c r="Z30" s="1268"/>
      <c r="AA30" s="71" t="str">
        <f>IF(スタッフ用パス!AA31="","",スタッフ用パス!AA31)</f>
        <v>□</v>
      </c>
      <c r="AB30" s="1267" t="s">
        <v>454</v>
      </c>
      <c r="AC30" s="1267"/>
      <c r="AD30" s="1267"/>
      <c r="AE30" s="1267"/>
      <c r="AF30" s="1267"/>
      <c r="AG30" s="1267"/>
      <c r="AH30" s="1267"/>
      <c r="AI30" s="1267"/>
      <c r="AJ30" s="1267"/>
      <c r="AK30" s="1267"/>
      <c r="AL30" s="1267"/>
      <c r="AM30" s="1267"/>
      <c r="AN30" s="1267"/>
      <c r="AO30" s="1267"/>
      <c r="AP30" s="1267"/>
      <c r="AQ30" s="1267"/>
      <c r="AR30" s="1267"/>
      <c r="AS30" s="1267"/>
      <c r="AT30" s="1268"/>
      <c r="AU30" s="613"/>
      <c r="AV30" s="613"/>
      <c r="AW30" s="613"/>
      <c r="AX30" s="613"/>
      <c r="AY30" s="613"/>
      <c r="AZ30" s="613"/>
      <c r="BA30" s="613"/>
      <c r="BB30" s="613"/>
      <c r="BC30" s="613"/>
      <c r="BD30" s="1196"/>
      <c r="BE30" s="71" t="str">
        <f>IF(スタッフ用パス!BE31="","",スタッフ用パス!BE31)</f>
        <v>□</v>
      </c>
      <c r="BF30" s="1267" t="s">
        <v>455</v>
      </c>
      <c r="BG30" s="1267"/>
      <c r="BH30" s="1267"/>
      <c r="BI30" s="1267"/>
      <c r="BJ30" s="1267"/>
      <c r="BK30" s="1267"/>
      <c r="BL30" s="1267"/>
      <c r="BM30" s="1267"/>
      <c r="BN30" s="1267"/>
      <c r="BO30" s="1267"/>
      <c r="BP30" s="1267"/>
      <c r="BQ30" s="1267"/>
      <c r="BR30" s="1267"/>
      <c r="BS30" s="1267"/>
      <c r="BT30" s="1267"/>
      <c r="BU30" s="1267"/>
      <c r="BV30" s="1267"/>
      <c r="BW30" s="1267"/>
      <c r="BX30" s="1268"/>
      <c r="BY30" s="28"/>
      <c r="BZ30" s="29"/>
      <c r="CA30" s="29"/>
      <c r="CB30" s="29"/>
      <c r="CC30" s="29"/>
      <c r="CD30" s="29"/>
      <c r="CE30" s="29"/>
      <c r="CF30" s="29"/>
      <c r="CG30" s="29"/>
      <c r="CH30" s="29"/>
      <c r="CI30" s="29"/>
      <c r="CJ30" s="29"/>
      <c r="CK30" s="29"/>
      <c r="CL30" s="29"/>
      <c r="CM30" s="29"/>
      <c r="CN30" s="29"/>
      <c r="CO30" s="29"/>
      <c r="CP30" s="29"/>
      <c r="CQ30" s="29"/>
      <c r="CR30" s="37"/>
      <c r="CS30" s="508"/>
      <c r="CT30" s="564"/>
      <c r="CU30" s="564"/>
      <c r="CV30" s="564"/>
      <c r="CW30" s="564"/>
      <c r="CX30" s="564"/>
      <c r="CY30" s="564"/>
      <c r="CZ30" s="564"/>
      <c r="DA30" s="564"/>
      <c r="DB30" s="802"/>
    </row>
    <row r="31" spans="1:106" ht="27" customHeight="1">
      <c r="A31" s="1184"/>
      <c r="B31" s="1185"/>
      <c r="C31" s="1275"/>
      <c r="D31" s="1275"/>
      <c r="E31" s="1214"/>
      <c r="F31" s="1215"/>
      <c r="G31" s="29"/>
      <c r="H31" s="1269"/>
      <c r="I31" s="1269"/>
      <c r="J31" s="1269"/>
      <c r="K31" s="1269"/>
      <c r="L31" s="1269"/>
      <c r="M31" s="1269"/>
      <c r="N31" s="1269"/>
      <c r="O31" s="1269"/>
      <c r="P31" s="1269"/>
      <c r="Q31" s="1269"/>
      <c r="R31" s="1269"/>
      <c r="S31" s="1269"/>
      <c r="T31" s="1269"/>
      <c r="U31" s="1269"/>
      <c r="V31" s="1269"/>
      <c r="W31" s="1269"/>
      <c r="X31" s="1269"/>
      <c r="Y31" s="1269"/>
      <c r="Z31" s="1270"/>
      <c r="AA31" s="29"/>
      <c r="AB31" s="1269"/>
      <c r="AC31" s="1269"/>
      <c r="AD31" s="1269"/>
      <c r="AE31" s="1269"/>
      <c r="AF31" s="1269"/>
      <c r="AG31" s="1269"/>
      <c r="AH31" s="1269"/>
      <c r="AI31" s="1269"/>
      <c r="AJ31" s="1269"/>
      <c r="AK31" s="1269"/>
      <c r="AL31" s="1269"/>
      <c r="AM31" s="1269"/>
      <c r="AN31" s="1269"/>
      <c r="AO31" s="1269"/>
      <c r="AP31" s="1269"/>
      <c r="AQ31" s="1269"/>
      <c r="AR31" s="1269"/>
      <c r="AS31" s="1269"/>
      <c r="AT31" s="1270"/>
      <c r="AU31" s="564"/>
      <c r="AV31" s="564"/>
      <c r="AW31" s="564"/>
      <c r="AX31" s="564"/>
      <c r="AY31" s="564"/>
      <c r="AZ31" s="564"/>
      <c r="BA31" s="564"/>
      <c r="BB31" s="564"/>
      <c r="BC31" s="564"/>
      <c r="BD31" s="1201"/>
      <c r="BE31" s="29"/>
      <c r="BF31" s="1269"/>
      <c r="BG31" s="1269"/>
      <c r="BH31" s="1269"/>
      <c r="BI31" s="1269"/>
      <c r="BJ31" s="1269"/>
      <c r="BK31" s="1269"/>
      <c r="BL31" s="1269"/>
      <c r="BM31" s="1269"/>
      <c r="BN31" s="1269"/>
      <c r="BO31" s="1269"/>
      <c r="BP31" s="1269"/>
      <c r="BQ31" s="1269"/>
      <c r="BR31" s="1269"/>
      <c r="BS31" s="1269"/>
      <c r="BT31" s="1269"/>
      <c r="BU31" s="1269"/>
      <c r="BV31" s="1269"/>
      <c r="BW31" s="1269"/>
      <c r="BX31" s="1270"/>
      <c r="BY31" s="508"/>
      <c r="BZ31" s="564"/>
      <c r="CA31" s="564"/>
      <c r="CB31" s="564"/>
      <c r="CC31" s="564"/>
      <c r="CD31" s="564"/>
      <c r="CE31" s="564"/>
      <c r="CF31" s="564"/>
      <c r="CG31" s="564"/>
      <c r="CH31" s="564"/>
      <c r="CI31" s="564"/>
      <c r="CJ31" s="564"/>
      <c r="CK31" s="564"/>
      <c r="CL31" s="564"/>
      <c r="CM31" s="564"/>
      <c r="CN31" s="564"/>
      <c r="CO31" s="564"/>
      <c r="CP31" s="564"/>
      <c r="CQ31" s="564"/>
      <c r="CR31" s="1201"/>
      <c r="CS31" s="508"/>
      <c r="CT31" s="564"/>
      <c r="CU31" s="564"/>
      <c r="CV31" s="564"/>
      <c r="CW31" s="564"/>
      <c r="CX31" s="564"/>
      <c r="CY31" s="564"/>
      <c r="CZ31" s="564"/>
      <c r="DA31" s="564"/>
      <c r="DB31" s="802"/>
    </row>
    <row r="32" spans="1:106" ht="27" customHeight="1">
      <c r="A32" s="1184"/>
      <c r="B32" s="1185"/>
      <c r="C32" s="1275"/>
      <c r="D32" s="1275"/>
      <c r="E32" s="1214"/>
      <c r="F32" s="1215"/>
      <c r="G32" s="21"/>
      <c r="H32" s="1271"/>
      <c r="I32" s="1271"/>
      <c r="J32" s="1271"/>
      <c r="K32" s="1271"/>
      <c r="L32" s="1271"/>
      <c r="M32" s="1271"/>
      <c r="N32" s="1271"/>
      <c r="O32" s="1271"/>
      <c r="P32" s="1271"/>
      <c r="Q32" s="1271"/>
      <c r="R32" s="1271"/>
      <c r="S32" s="1271"/>
      <c r="T32" s="1271"/>
      <c r="U32" s="1271"/>
      <c r="V32" s="1271"/>
      <c r="W32" s="1271"/>
      <c r="X32" s="1271"/>
      <c r="Y32" s="1271"/>
      <c r="Z32" s="1272"/>
      <c r="AA32" s="21"/>
      <c r="AB32" s="1271"/>
      <c r="AC32" s="1271"/>
      <c r="AD32" s="1271"/>
      <c r="AE32" s="1271"/>
      <c r="AF32" s="1271"/>
      <c r="AG32" s="1271"/>
      <c r="AH32" s="1271"/>
      <c r="AI32" s="1271"/>
      <c r="AJ32" s="1271"/>
      <c r="AK32" s="1271"/>
      <c r="AL32" s="1271"/>
      <c r="AM32" s="1271"/>
      <c r="AN32" s="1271"/>
      <c r="AO32" s="1271"/>
      <c r="AP32" s="1271"/>
      <c r="AQ32" s="1271"/>
      <c r="AR32" s="1271"/>
      <c r="AS32" s="1271"/>
      <c r="AT32" s="1272"/>
      <c r="AU32" s="666"/>
      <c r="AV32" s="666"/>
      <c r="AW32" s="666"/>
      <c r="AX32" s="666"/>
      <c r="AY32" s="666"/>
      <c r="AZ32" s="666"/>
      <c r="BA32" s="666"/>
      <c r="BB32" s="666"/>
      <c r="BC32" s="666"/>
      <c r="BD32" s="779"/>
      <c r="BE32" s="21"/>
      <c r="BF32" s="1271"/>
      <c r="BG32" s="1271"/>
      <c r="BH32" s="1271"/>
      <c r="BI32" s="1271"/>
      <c r="BJ32" s="1271"/>
      <c r="BK32" s="1271"/>
      <c r="BL32" s="1271"/>
      <c r="BM32" s="1271"/>
      <c r="BN32" s="1271"/>
      <c r="BO32" s="1271"/>
      <c r="BP32" s="1271"/>
      <c r="BQ32" s="1271"/>
      <c r="BR32" s="1271"/>
      <c r="BS32" s="1271"/>
      <c r="BT32" s="1271"/>
      <c r="BU32" s="1271"/>
      <c r="BV32" s="1271"/>
      <c r="BW32" s="1271"/>
      <c r="BX32" s="1272"/>
      <c r="BY32" s="776"/>
      <c r="BZ32" s="666"/>
      <c r="CA32" s="666"/>
      <c r="CB32" s="666"/>
      <c r="CC32" s="666"/>
      <c r="CD32" s="666"/>
      <c r="CE32" s="666"/>
      <c r="CF32" s="666"/>
      <c r="CG32" s="666"/>
      <c r="CH32" s="666"/>
      <c r="CI32" s="666"/>
      <c r="CJ32" s="666"/>
      <c r="CK32" s="666"/>
      <c r="CL32" s="666"/>
      <c r="CM32" s="666"/>
      <c r="CN32" s="666"/>
      <c r="CO32" s="666"/>
      <c r="CP32" s="666"/>
      <c r="CQ32" s="666"/>
      <c r="CR32" s="779"/>
      <c r="CS32" s="776"/>
      <c r="CT32" s="666"/>
      <c r="CU32" s="666"/>
      <c r="CV32" s="666"/>
      <c r="CW32" s="666"/>
      <c r="CX32" s="666"/>
      <c r="CY32" s="666"/>
      <c r="CZ32" s="666"/>
      <c r="DA32" s="666"/>
      <c r="DB32" s="1266"/>
    </row>
    <row r="33" spans="1:106" ht="27" customHeight="1">
      <c r="A33" s="1184"/>
      <c r="B33" s="1185"/>
      <c r="C33" s="1275"/>
      <c r="D33" s="1275"/>
      <c r="E33" s="1214"/>
      <c r="F33" s="1215"/>
      <c r="G33" s="613"/>
      <c r="H33" s="613"/>
      <c r="I33" s="613"/>
      <c r="J33" s="613"/>
      <c r="K33" s="613"/>
      <c r="L33" s="613"/>
      <c r="M33" s="613"/>
      <c r="N33" s="613"/>
      <c r="O33" s="613"/>
      <c r="P33" s="613"/>
      <c r="Q33" s="613"/>
      <c r="R33" s="613"/>
      <c r="S33" s="613"/>
      <c r="T33" s="613"/>
      <c r="U33" s="613"/>
      <c r="V33" s="613"/>
      <c r="W33" s="613"/>
      <c r="X33" s="613"/>
      <c r="Y33" s="613"/>
      <c r="Z33" s="1196"/>
      <c r="AA33" s="613"/>
      <c r="AB33" s="613"/>
      <c r="AC33" s="613"/>
      <c r="AD33" s="613"/>
      <c r="AE33" s="613"/>
      <c r="AF33" s="613"/>
      <c r="AG33" s="613"/>
      <c r="AH33" s="613"/>
      <c r="AI33" s="613"/>
      <c r="AJ33" s="613"/>
      <c r="AK33" s="613"/>
      <c r="AL33" s="613"/>
      <c r="AM33" s="613"/>
      <c r="AN33" s="613"/>
      <c r="AO33" s="613"/>
      <c r="AP33" s="613"/>
      <c r="AQ33" s="613"/>
      <c r="AR33" s="613"/>
      <c r="AS33" s="613"/>
      <c r="AT33" s="1196"/>
      <c r="AU33" s="613"/>
      <c r="AV33" s="613"/>
      <c r="AW33" s="613"/>
      <c r="AX33" s="613"/>
      <c r="AY33" s="613"/>
      <c r="AZ33" s="613"/>
      <c r="BA33" s="613"/>
      <c r="BB33" s="613"/>
      <c r="BC33" s="613"/>
      <c r="BD33" s="1196"/>
      <c r="BE33" s="74" t="str">
        <f>IF(スタッフ用パス!BE34="","",スタッフ用パス!BE34)</f>
        <v>□</v>
      </c>
      <c r="BF33" s="1267" t="s">
        <v>456</v>
      </c>
      <c r="BG33" s="1267"/>
      <c r="BH33" s="1267"/>
      <c r="BI33" s="1267"/>
      <c r="BJ33" s="1267"/>
      <c r="BK33" s="1267"/>
      <c r="BL33" s="1267"/>
      <c r="BM33" s="1267"/>
      <c r="BN33" s="1267"/>
      <c r="BO33" s="1267"/>
      <c r="BP33" s="1267"/>
      <c r="BQ33" s="1267"/>
      <c r="BR33" s="1267"/>
      <c r="BS33" s="1267"/>
      <c r="BT33" s="1267"/>
      <c r="BU33" s="1267"/>
      <c r="BV33" s="1267"/>
      <c r="BW33" s="1267"/>
      <c r="BX33" s="1268"/>
      <c r="BY33" s="74" t="str">
        <f>IF(スタッフ用パス!BY31="","",スタッフ用パス!BY31)</f>
        <v>□</v>
      </c>
      <c r="BZ33" s="1267" t="s">
        <v>457</v>
      </c>
      <c r="CA33" s="1267"/>
      <c r="CB33" s="1267"/>
      <c r="CC33" s="1267"/>
      <c r="CD33" s="1267"/>
      <c r="CE33" s="1267"/>
      <c r="CF33" s="1267"/>
      <c r="CG33" s="1267"/>
      <c r="CH33" s="1267"/>
      <c r="CI33" s="1267"/>
      <c r="CJ33" s="1267"/>
      <c r="CK33" s="1267"/>
      <c r="CL33" s="1267"/>
      <c r="CM33" s="1267"/>
      <c r="CN33" s="1267"/>
      <c r="CO33" s="1267"/>
      <c r="CP33" s="1267"/>
      <c r="CQ33" s="1267"/>
      <c r="CR33" s="1268"/>
      <c r="CS33" s="564"/>
      <c r="CT33" s="564"/>
      <c r="CU33" s="564"/>
      <c r="CV33" s="564"/>
      <c r="CW33" s="564"/>
      <c r="CX33" s="564"/>
      <c r="CY33" s="564"/>
      <c r="CZ33" s="564"/>
      <c r="DA33" s="564"/>
      <c r="DB33" s="802"/>
    </row>
    <row r="34" spans="1:106" ht="27" customHeight="1">
      <c r="A34" s="1184"/>
      <c r="B34" s="1185"/>
      <c r="C34" s="1275"/>
      <c r="D34" s="1275"/>
      <c r="E34" s="1214"/>
      <c r="F34" s="1215"/>
      <c r="G34" s="564"/>
      <c r="H34" s="564"/>
      <c r="I34" s="564"/>
      <c r="J34" s="564"/>
      <c r="K34" s="564"/>
      <c r="L34" s="564"/>
      <c r="M34" s="564"/>
      <c r="N34" s="564"/>
      <c r="O34" s="564"/>
      <c r="P34" s="564"/>
      <c r="Q34" s="564"/>
      <c r="R34" s="564"/>
      <c r="S34" s="564"/>
      <c r="T34" s="564"/>
      <c r="U34" s="564"/>
      <c r="V34" s="564"/>
      <c r="W34" s="564"/>
      <c r="X34" s="564"/>
      <c r="Y34" s="564"/>
      <c r="Z34" s="1201"/>
      <c r="AA34" s="564"/>
      <c r="AB34" s="564"/>
      <c r="AC34" s="564"/>
      <c r="AD34" s="564"/>
      <c r="AE34" s="564"/>
      <c r="AF34" s="564"/>
      <c r="AG34" s="564"/>
      <c r="AH34" s="564"/>
      <c r="AI34" s="564"/>
      <c r="AJ34" s="564"/>
      <c r="AK34" s="564"/>
      <c r="AL34" s="564"/>
      <c r="AM34" s="564"/>
      <c r="AN34" s="564"/>
      <c r="AO34" s="564"/>
      <c r="AP34" s="564"/>
      <c r="AQ34" s="564"/>
      <c r="AR34" s="564"/>
      <c r="AS34" s="564"/>
      <c r="AT34" s="1201"/>
      <c r="AU34" s="564"/>
      <c r="AV34" s="564"/>
      <c r="AW34" s="564"/>
      <c r="AX34" s="564"/>
      <c r="AY34" s="564"/>
      <c r="AZ34" s="564"/>
      <c r="BA34" s="564"/>
      <c r="BB34" s="564"/>
      <c r="BC34" s="564"/>
      <c r="BD34" s="1201"/>
      <c r="BE34" s="29"/>
      <c r="BF34" s="1269"/>
      <c r="BG34" s="1269"/>
      <c r="BH34" s="1269"/>
      <c r="BI34" s="1269"/>
      <c r="BJ34" s="1269"/>
      <c r="BK34" s="1269"/>
      <c r="BL34" s="1269"/>
      <c r="BM34" s="1269"/>
      <c r="BN34" s="1269"/>
      <c r="BO34" s="1269"/>
      <c r="BP34" s="1269"/>
      <c r="BQ34" s="1269"/>
      <c r="BR34" s="1269"/>
      <c r="BS34" s="1269"/>
      <c r="BT34" s="1269"/>
      <c r="BU34" s="1269"/>
      <c r="BV34" s="1269"/>
      <c r="BW34" s="1269"/>
      <c r="BX34" s="1270"/>
      <c r="BY34" s="29"/>
      <c r="BZ34" s="29"/>
      <c r="CA34" s="29"/>
      <c r="CB34" s="29"/>
      <c r="CC34" s="29"/>
      <c r="CD34" s="29"/>
      <c r="CE34" s="29"/>
      <c r="CF34" s="29"/>
      <c r="CG34" s="29"/>
      <c r="CH34" s="29"/>
      <c r="CI34" s="29"/>
      <c r="CJ34" s="29"/>
      <c r="CK34" s="29"/>
      <c r="CL34" s="29"/>
      <c r="CM34" s="29"/>
      <c r="CN34" s="29"/>
      <c r="CO34" s="29"/>
      <c r="CP34" s="29"/>
      <c r="CQ34" s="29"/>
      <c r="CR34" s="37"/>
      <c r="CS34" s="564"/>
      <c r="CT34" s="564"/>
      <c r="CU34" s="564"/>
      <c r="CV34" s="564"/>
      <c r="CW34" s="564"/>
      <c r="CX34" s="564"/>
      <c r="CY34" s="564"/>
      <c r="CZ34" s="564"/>
      <c r="DA34" s="564"/>
      <c r="DB34" s="802"/>
    </row>
    <row r="35" spans="1:106" ht="27" customHeight="1" thickBot="1">
      <c r="A35" s="1223"/>
      <c r="B35" s="1224"/>
      <c r="C35" s="1276"/>
      <c r="D35" s="1276"/>
      <c r="E35" s="1277"/>
      <c r="F35" s="1278"/>
      <c r="G35" s="612"/>
      <c r="H35" s="612"/>
      <c r="I35" s="612"/>
      <c r="J35" s="612"/>
      <c r="K35" s="612"/>
      <c r="L35" s="612"/>
      <c r="M35" s="612"/>
      <c r="N35" s="612"/>
      <c r="O35" s="612"/>
      <c r="P35" s="612"/>
      <c r="Q35" s="612"/>
      <c r="R35" s="612"/>
      <c r="S35" s="612"/>
      <c r="T35" s="612"/>
      <c r="U35" s="612"/>
      <c r="V35" s="612"/>
      <c r="W35" s="612"/>
      <c r="X35" s="612"/>
      <c r="Y35" s="612"/>
      <c r="Z35" s="712"/>
      <c r="AA35" s="612"/>
      <c r="AB35" s="612"/>
      <c r="AC35" s="612"/>
      <c r="AD35" s="612"/>
      <c r="AE35" s="612"/>
      <c r="AF35" s="612"/>
      <c r="AG35" s="612"/>
      <c r="AH35" s="612"/>
      <c r="AI35" s="612"/>
      <c r="AJ35" s="612"/>
      <c r="AK35" s="612"/>
      <c r="AL35" s="612"/>
      <c r="AM35" s="612"/>
      <c r="AN35" s="612"/>
      <c r="AO35" s="612"/>
      <c r="AP35" s="612"/>
      <c r="AQ35" s="612"/>
      <c r="AR35" s="612"/>
      <c r="AS35" s="612"/>
      <c r="AT35" s="712"/>
      <c r="AU35" s="612"/>
      <c r="AV35" s="612"/>
      <c r="AW35" s="612"/>
      <c r="AX35" s="612"/>
      <c r="AY35" s="612"/>
      <c r="AZ35" s="612"/>
      <c r="BA35" s="612"/>
      <c r="BB35" s="612"/>
      <c r="BC35" s="612"/>
      <c r="BD35" s="712"/>
      <c r="BE35" s="47"/>
      <c r="BF35" s="1273"/>
      <c r="BG35" s="1273"/>
      <c r="BH35" s="1273"/>
      <c r="BI35" s="1273"/>
      <c r="BJ35" s="1273"/>
      <c r="BK35" s="1273"/>
      <c r="BL35" s="1273"/>
      <c r="BM35" s="1273"/>
      <c r="BN35" s="1273"/>
      <c r="BO35" s="1273"/>
      <c r="BP35" s="1273"/>
      <c r="BQ35" s="1273"/>
      <c r="BR35" s="1273"/>
      <c r="BS35" s="1273"/>
      <c r="BT35" s="1273"/>
      <c r="BU35" s="1273"/>
      <c r="BV35" s="1273"/>
      <c r="BW35" s="1273"/>
      <c r="BX35" s="1274"/>
      <c r="BY35" s="47"/>
      <c r="BZ35" s="47"/>
      <c r="CA35" s="47"/>
      <c r="CB35" s="47"/>
      <c r="CC35" s="47"/>
      <c r="CD35" s="47"/>
      <c r="CE35" s="47"/>
      <c r="CF35" s="47"/>
      <c r="CG35" s="47"/>
      <c r="CH35" s="47"/>
      <c r="CI35" s="47"/>
      <c r="CJ35" s="47"/>
      <c r="CK35" s="47"/>
      <c r="CL35" s="47"/>
      <c r="CM35" s="47"/>
      <c r="CN35" s="47"/>
      <c r="CO35" s="47"/>
      <c r="CP35" s="47"/>
      <c r="CQ35" s="47"/>
      <c r="CR35" s="50"/>
      <c r="CS35" s="612"/>
      <c r="CT35" s="612"/>
      <c r="CU35" s="612"/>
      <c r="CV35" s="612"/>
      <c r="CW35" s="612"/>
      <c r="CX35" s="612"/>
      <c r="CY35" s="612"/>
      <c r="CZ35" s="612"/>
      <c r="DA35" s="612"/>
      <c r="DB35" s="615"/>
    </row>
    <row r="36" spans="1:106" ht="13.5" customHeight="1"/>
  </sheetData>
  <sheetProtection selectLockedCells="1"/>
  <customSheetViews>
    <customSheetView guid="{DA3E2843-7809-455C-A4BC-B15E27031169}" showGridLines="0">
      <selection activeCell="W3" sqref="W3:X3"/>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1"/>
      <headerFooter>
        <oddFooter>&amp;C京都府医師会地域連携パス</oddFooter>
      </headerFooter>
    </customSheetView>
    <customSheetView guid="{1546F4D9-DCE6-4EE4-BE10-3F8B30433F13}" showGridLines="0">
      <selection activeCell="DD14" sqref="DD14"/>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2"/>
      <headerFooter>
        <oddFooter>&amp;C京都府医師会地域連携パス</oddFooter>
      </headerFooter>
    </customSheetView>
  </customSheetViews>
  <mergeCells count="113">
    <mergeCell ref="AU1:AW1"/>
    <mergeCell ref="AD1:AT1"/>
    <mergeCell ref="AX1:BH1"/>
    <mergeCell ref="AA2:AC2"/>
    <mergeCell ref="AD2:AT2"/>
    <mergeCell ref="AU2:AW2"/>
    <mergeCell ref="AX2:BH2"/>
    <mergeCell ref="Y3:Z3"/>
    <mergeCell ref="AA3:AC3"/>
    <mergeCell ref="C1:F2"/>
    <mergeCell ref="G1:Z2"/>
    <mergeCell ref="AA1:AC1"/>
    <mergeCell ref="C3:F4"/>
    <mergeCell ref="G3:R4"/>
    <mergeCell ref="S3:V3"/>
    <mergeCell ref="W3:X3"/>
    <mergeCell ref="S4:Y4"/>
    <mergeCell ref="AA4:AC4"/>
    <mergeCell ref="AD4:AT4"/>
    <mergeCell ref="AU4:AW4"/>
    <mergeCell ref="BE6:BX7"/>
    <mergeCell ref="BY6:CR7"/>
    <mergeCell ref="AD3:AT3"/>
    <mergeCell ref="AU3:AW3"/>
    <mergeCell ref="AX3:BH3"/>
    <mergeCell ref="AX4:BH4"/>
    <mergeCell ref="A6:F7"/>
    <mergeCell ref="G6:Z7"/>
    <mergeCell ref="AA6:AT7"/>
    <mergeCell ref="AU6:BD7"/>
    <mergeCell ref="CS6:DB6"/>
    <mergeCell ref="CS7:CU7"/>
    <mergeCell ref="CV7:DB7"/>
    <mergeCell ref="A8:B35"/>
    <mergeCell ref="C8:F10"/>
    <mergeCell ref="H8:Z10"/>
    <mergeCell ref="AB8:AT10"/>
    <mergeCell ref="AU8:BD10"/>
    <mergeCell ref="BF8:BX10"/>
    <mergeCell ref="AU14:BD16"/>
    <mergeCell ref="C17:F19"/>
    <mergeCell ref="H17:Z17"/>
    <mergeCell ref="AB17:AT19"/>
    <mergeCell ref="C11:F13"/>
    <mergeCell ref="H11:Z13"/>
    <mergeCell ref="AB11:AT13"/>
    <mergeCell ref="AU11:BD13"/>
    <mergeCell ref="BF14:BX16"/>
    <mergeCell ref="BZ14:CR16"/>
    <mergeCell ref="C14:F16"/>
    <mergeCell ref="H14:Z16"/>
    <mergeCell ref="AB14:AT16"/>
    <mergeCell ref="CS8:DB10"/>
    <mergeCell ref="BY9:CR10"/>
    <mergeCell ref="BF11:BX13"/>
    <mergeCell ref="BZ11:CR13"/>
    <mergeCell ref="CS11:DB13"/>
    <mergeCell ref="CS14:DB16"/>
    <mergeCell ref="BZ8:CR8"/>
    <mergeCell ref="AU17:BD19"/>
    <mergeCell ref="BF17:BX19"/>
    <mergeCell ref="BZ17:CR17"/>
    <mergeCell ref="CS17:DB19"/>
    <mergeCell ref="G18:Z19"/>
    <mergeCell ref="BY18:CR19"/>
    <mergeCell ref="BF20:CR20"/>
    <mergeCell ref="CS20:DB22"/>
    <mergeCell ref="BE21:BX22"/>
    <mergeCell ref="BY21:CR22"/>
    <mergeCell ref="C20:F22"/>
    <mergeCell ref="H20:Z22"/>
    <mergeCell ref="AB20:AT22"/>
    <mergeCell ref="AU20:BD22"/>
    <mergeCell ref="C23:F25"/>
    <mergeCell ref="H23:Z23"/>
    <mergeCell ref="AB23:AT23"/>
    <mergeCell ref="AU23:BD25"/>
    <mergeCell ref="C26:D35"/>
    <mergeCell ref="E26:F26"/>
    <mergeCell ref="H26:P26"/>
    <mergeCell ref="Q26:Z26"/>
    <mergeCell ref="E27:F35"/>
    <mergeCell ref="H27:Z29"/>
    <mergeCell ref="G33:Z35"/>
    <mergeCell ref="H30:Z32"/>
    <mergeCell ref="AB30:AT32"/>
    <mergeCell ref="AU30:BD32"/>
    <mergeCell ref="CS23:DB25"/>
    <mergeCell ref="G24:Z25"/>
    <mergeCell ref="AA24:AT25"/>
    <mergeCell ref="BY24:CR25"/>
    <mergeCell ref="AB26:AJ26"/>
    <mergeCell ref="AK26:AT26"/>
    <mergeCell ref="BF23:BX25"/>
    <mergeCell ref="BZ23:CR23"/>
    <mergeCell ref="BZ26:CH26"/>
    <mergeCell ref="CI26:CR26"/>
    <mergeCell ref="CS33:DB35"/>
    <mergeCell ref="CS27:DB29"/>
    <mergeCell ref="BY28:CR29"/>
    <mergeCell ref="CS30:DB32"/>
    <mergeCell ref="BY31:CR32"/>
    <mergeCell ref="BF30:BX32"/>
    <mergeCell ref="AB27:AT29"/>
    <mergeCell ref="AU27:BD29"/>
    <mergeCell ref="BF26:BN26"/>
    <mergeCell ref="AA33:AT35"/>
    <mergeCell ref="AU33:BD35"/>
    <mergeCell ref="BF33:BX35"/>
    <mergeCell ref="BZ33:CR33"/>
    <mergeCell ref="BO26:BX26"/>
    <mergeCell ref="BF27:BX29"/>
    <mergeCell ref="BZ27:CR27"/>
  </mergeCells>
  <phoneticPr fontId="2"/>
  <dataValidations disablePrompts="1" count="2">
    <dataValidation type="list" imeMode="fullKatakana" allowBlank="1" showInputMessage="1" showErrorMessage="1" sqref="G27">
      <formula1>"□,☑"</formula1>
    </dataValidation>
    <dataValidation type="list" allowBlank="1" showInputMessage="1" showErrorMessage="1" sqref="BY27 BY33 BE8 BS2:BS3 BE33 BE30 BE17 BE14 AA23 BE23 BY8 BE20 AA11 AA14 BE27 G30 BY23 G8 G11 AA17 AA20 AA33 AA30 BY14 BY17 G17 BY11 G14 BE11 G23 AA8 G20 AA27">
      <formula1>"□,☑"</formula1>
    </dataValidation>
  </dataValidations>
  <printOptions horizontalCentered="1"/>
  <pageMargins left="0.19685039370078741" right="0.19685039370078741" top="0.39370078740157483" bottom="0.39370078740157483" header="0.31496062992125984" footer="0.19685039370078741"/>
  <pageSetup paperSize="9" scale="60" orientation="landscape" horizontalDpi="4294967293" r:id="rId3"/>
  <headerFooter>
    <oddFooter xml:space="preserve">&amp;C
</oddFooter>
  </headerFooter>
  <colBreaks count="1" manualBreakCount="1">
    <brk id="106" max="1048575" man="1"/>
  </colBreaks>
  <drawing r:id="rId4"/>
  <legacyDrawing r:id="rId5"/>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DG55"/>
  <sheetViews>
    <sheetView zoomScale="75" zoomScaleNormal="75" workbookViewId="0">
      <selection activeCell="CK7" sqref="CK7"/>
    </sheetView>
  </sheetViews>
  <sheetFormatPr defaultColWidth="2.25" defaultRowHeight="27" customHeight="1"/>
  <cols>
    <col min="1" max="1" width="2.125" style="287" customWidth="1"/>
    <col min="2" max="14" width="2.25" style="287"/>
    <col min="15" max="15" width="3.625" style="287" customWidth="1"/>
    <col min="16" max="18" width="2.25" style="287"/>
    <col min="19" max="22" width="2.375" style="287" customWidth="1"/>
    <col min="23" max="23" width="2.625" style="287" customWidth="1"/>
    <col min="24" max="25" width="2.375" style="287" customWidth="1"/>
    <col min="26" max="26" width="2.25" style="287" customWidth="1"/>
    <col min="27" max="32" width="2.25" style="287"/>
    <col min="33" max="33" width="2.25" style="287" customWidth="1"/>
    <col min="34" max="48" width="2.25" style="287"/>
    <col min="49" max="49" width="2.125" style="287" customWidth="1"/>
    <col min="50" max="50" width="2.625" style="287" customWidth="1"/>
    <col min="51" max="52" width="2.25" style="287"/>
    <col min="53" max="53" width="1.625" style="287" customWidth="1"/>
    <col min="54" max="55" width="2.25" style="287" customWidth="1"/>
    <col min="56" max="56" width="2.375" style="287" customWidth="1"/>
    <col min="57" max="57" width="2.25" style="287"/>
    <col min="58" max="58" width="2.5" style="287" customWidth="1"/>
    <col min="59" max="72" width="2.25" style="287"/>
    <col min="73" max="74" width="2.375" style="287" customWidth="1"/>
    <col min="75" max="76" width="2.25" style="287"/>
    <col min="77" max="77" width="2.375" style="287" customWidth="1"/>
    <col min="78" max="79" width="2.25" style="287"/>
    <col min="80" max="80" width="2.75" style="287" customWidth="1"/>
    <col min="81" max="81" width="2.125" style="287" customWidth="1"/>
    <col min="82" max="94" width="2.25" style="287"/>
    <col min="95" max="95" width="2.75" style="287" bestFit="1" customWidth="1"/>
    <col min="96" max="106" width="2.25" style="287"/>
    <col min="107" max="107" width="2.25" style="287" customWidth="1"/>
    <col min="108" max="135" width="2.25" style="287"/>
    <col min="136" max="136" width="4.625" style="287" customWidth="1"/>
    <col min="137" max="137" width="3.125" style="287" customWidth="1"/>
    <col min="138" max="138" width="6.625" style="287" customWidth="1"/>
    <col min="139" max="139" width="3.125" style="287" customWidth="1"/>
    <col min="140" max="140" width="8.125" style="287" customWidth="1"/>
    <col min="141" max="143" width="5.625" style="287" customWidth="1"/>
    <col min="144" max="16384" width="2.25" style="287"/>
  </cols>
  <sheetData>
    <row r="1" spans="1:111" ht="36" customHeight="1">
      <c r="A1" s="1305" t="s">
        <v>1670</v>
      </c>
      <c r="B1" s="1306"/>
      <c r="C1" s="1306"/>
      <c r="D1" s="1306"/>
      <c r="E1" s="1306"/>
      <c r="F1" s="1306"/>
      <c r="G1" s="1306"/>
      <c r="H1" s="1306"/>
      <c r="I1" s="1306"/>
      <c r="J1" s="1306"/>
      <c r="K1" s="1306"/>
      <c r="L1" s="1306"/>
      <c r="M1" s="1306"/>
      <c r="N1" s="1306"/>
      <c r="O1" s="1306"/>
      <c r="P1" s="1306"/>
      <c r="Q1" s="1306"/>
      <c r="R1" s="1306"/>
      <c r="S1" s="1306"/>
      <c r="T1" s="1306"/>
      <c r="U1" s="1306"/>
      <c r="V1" s="1306"/>
      <c r="W1" s="1306"/>
      <c r="X1" s="1306"/>
      <c r="Y1" s="1306"/>
      <c r="Z1" s="1306"/>
      <c r="AA1" s="1306"/>
      <c r="AB1" s="1306"/>
      <c r="AC1" s="1306"/>
      <c r="AD1" s="1306"/>
      <c r="AE1" s="1306"/>
      <c r="AF1" s="1306"/>
      <c r="AG1" s="1306"/>
      <c r="AH1" s="1306"/>
      <c r="AI1" s="1306"/>
      <c r="AJ1" s="1306"/>
      <c r="AK1" s="1306"/>
      <c r="AL1" s="1306"/>
      <c r="AM1" s="1306"/>
      <c r="AN1" s="1306"/>
      <c r="AO1" s="1306"/>
      <c r="AP1" s="1306"/>
      <c r="AQ1" s="1306"/>
      <c r="AR1" s="1306"/>
      <c r="AS1" s="1306"/>
      <c r="AT1" s="1306"/>
      <c r="AU1" s="299"/>
      <c r="AV1" s="299"/>
      <c r="AW1" s="299"/>
      <c r="AX1" s="299"/>
      <c r="AY1" s="299"/>
      <c r="AZ1" s="299"/>
      <c r="BA1" s="299"/>
      <c r="BB1" s="299"/>
      <c r="BC1" s="299"/>
      <c r="BD1" s="299"/>
      <c r="BE1" s="299"/>
      <c r="BF1" s="299"/>
      <c r="BG1" s="299"/>
      <c r="BH1" s="299"/>
      <c r="BI1" s="299"/>
      <c r="BJ1" s="299"/>
      <c r="BK1" s="299"/>
      <c r="BL1" s="299"/>
      <c r="BM1" s="299"/>
      <c r="BN1" s="299"/>
      <c r="BO1" s="299"/>
      <c r="BP1" s="299"/>
      <c r="BQ1" s="299"/>
      <c r="BR1" s="299"/>
      <c r="BS1" s="299"/>
      <c r="BT1" s="299"/>
      <c r="BU1" s="299"/>
      <c r="BV1" s="299"/>
      <c r="BW1" s="299"/>
      <c r="BX1" s="299"/>
      <c r="BY1" s="299"/>
      <c r="BZ1" s="299"/>
      <c r="CA1" s="299"/>
      <c r="CB1" s="299"/>
      <c r="CC1" s="299"/>
      <c r="CD1" s="299"/>
      <c r="CE1" s="299"/>
      <c r="CF1" s="299"/>
      <c r="CG1" s="299"/>
      <c r="CH1" s="299"/>
      <c r="CI1" s="299"/>
      <c r="CJ1" s="299"/>
      <c r="CK1" s="299"/>
      <c r="CL1" s="299"/>
      <c r="CM1" s="299"/>
      <c r="CN1" s="299"/>
      <c r="CO1" s="299"/>
      <c r="CP1" s="299"/>
      <c r="CQ1" s="299"/>
      <c r="CR1" s="299"/>
      <c r="CS1" s="299"/>
      <c r="CT1" s="299"/>
      <c r="CU1" s="299"/>
      <c r="CV1" s="299"/>
      <c r="CW1" s="299"/>
      <c r="CX1" s="299"/>
      <c r="CY1" s="299"/>
      <c r="CZ1" s="299"/>
    </row>
    <row r="2" spans="1:111" ht="21" customHeight="1">
      <c r="A2" s="460" t="s">
        <v>1671</v>
      </c>
      <c r="B2" s="461"/>
      <c r="C2" s="461"/>
      <c r="D2" s="461"/>
      <c r="E2" s="461"/>
      <c r="F2" s="461"/>
      <c r="G2" s="461"/>
      <c r="H2" s="461"/>
      <c r="I2" s="461"/>
      <c r="J2" s="461"/>
      <c r="K2" s="461"/>
      <c r="L2" s="461"/>
      <c r="M2" s="461"/>
      <c r="N2" s="461"/>
      <c r="O2" s="461"/>
      <c r="P2" s="461"/>
      <c r="Q2" s="461"/>
      <c r="R2" s="461"/>
      <c r="S2" s="461"/>
      <c r="T2" s="461"/>
      <c r="U2" s="461"/>
      <c r="V2" s="461"/>
      <c r="W2" s="461"/>
      <c r="X2" s="461"/>
      <c r="Y2" s="461"/>
      <c r="Z2" s="461"/>
      <c r="AA2" s="461"/>
      <c r="AB2" s="461"/>
      <c r="AC2" s="461"/>
      <c r="AD2" s="461"/>
      <c r="AE2" s="461"/>
      <c r="AF2" s="461"/>
      <c r="AG2" s="461"/>
      <c r="AH2" s="461"/>
      <c r="AI2" s="461"/>
      <c r="AJ2" s="461"/>
      <c r="AK2" s="461"/>
      <c r="AL2" s="461"/>
      <c r="AM2" s="461"/>
      <c r="AN2" s="461"/>
      <c r="AO2" s="461"/>
      <c r="AP2" s="299"/>
      <c r="AQ2" s="299"/>
      <c r="AR2" s="299"/>
      <c r="AS2" s="299"/>
      <c r="AT2" s="299"/>
      <c r="AU2" s="299"/>
      <c r="AV2" s="299"/>
      <c r="AW2" s="299"/>
      <c r="AX2" s="299"/>
      <c r="AY2" s="299"/>
      <c r="AZ2" s="299"/>
      <c r="BA2" s="299"/>
      <c r="BB2" s="299"/>
      <c r="BC2" s="299"/>
      <c r="BD2" s="299"/>
      <c r="BE2" s="299"/>
      <c r="BF2" s="299"/>
      <c r="BG2" s="299"/>
      <c r="BH2" s="299"/>
      <c r="BI2" s="299"/>
      <c r="BJ2" s="299"/>
      <c r="BK2" s="299"/>
      <c r="BL2" s="299"/>
      <c r="BM2" s="299"/>
      <c r="BN2" s="299"/>
      <c r="BO2" s="299"/>
      <c r="BP2" s="299"/>
      <c r="BQ2" s="299"/>
      <c r="BR2" s="299"/>
      <c r="BS2" s="299"/>
      <c r="BT2" s="299"/>
      <c r="BU2" s="299"/>
      <c r="BV2" s="299"/>
      <c r="BW2" s="299"/>
      <c r="BX2" s="299"/>
      <c r="BY2" s="299"/>
      <c r="BZ2" s="299"/>
      <c r="CA2" s="299"/>
      <c r="CB2" s="299"/>
      <c r="CC2" s="299"/>
      <c r="CD2" s="299"/>
      <c r="CE2" s="299"/>
      <c r="CF2" s="299"/>
      <c r="CG2" s="299"/>
      <c r="CH2" s="299"/>
      <c r="CI2" s="299"/>
      <c r="CJ2" s="299"/>
      <c r="CK2" s="299"/>
      <c r="CL2" s="299"/>
      <c r="CM2" s="299"/>
      <c r="CN2" s="299"/>
      <c r="CO2" s="299"/>
      <c r="CP2" s="299"/>
      <c r="CQ2" s="299"/>
      <c r="CR2" s="299"/>
      <c r="CS2" s="299"/>
      <c r="CT2" s="299"/>
      <c r="CU2" s="299"/>
      <c r="CV2" s="299"/>
      <c r="CW2" s="299"/>
      <c r="CX2" s="299"/>
      <c r="CY2" s="299"/>
      <c r="CZ2" s="299"/>
    </row>
    <row r="3" spans="1:111" ht="36" customHeight="1">
      <c r="A3" s="1307" t="s">
        <v>1672</v>
      </c>
      <c r="B3" s="1307"/>
      <c r="C3" s="1307"/>
      <c r="D3" s="1307"/>
      <c r="E3" s="1307"/>
      <c r="F3" s="1307"/>
      <c r="G3" s="1307"/>
      <c r="H3" s="1307"/>
      <c r="I3" s="1307"/>
      <c r="J3" s="1307"/>
      <c r="K3" s="1307"/>
      <c r="L3" s="1307"/>
      <c r="M3" s="1307"/>
      <c r="N3" s="1307"/>
      <c r="O3" s="1307"/>
      <c r="P3" s="1307"/>
      <c r="Q3" s="1307"/>
      <c r="R3" s="1307"/>
      <c r="S3" s="1307"/>
      <c r="T3" s="1307"/>
      <c r="U3" s="1307"/>
      <c r="V3" s="1307"/>
      <c r="W3" s="1307"/>
      <c r="X3" s="1307"/>
      <c r="Y3" s="1307"/>
      <c r="Z3" s="1307"/>
      <c r="AA3" s="1307"/>
      <c r="AB3" s="1307"/>
      <c r="AC3" s="1307"/>
      <c r="AD3" s="1307"/>
      <c r="AE3" s="1307"/>
      <c r="AF3" s="1307"/>
      <c r="AG3" s="1307"/>
      <c r="AH3" s="1307"/>
      <c r="AI3" s="1307"/>
      <c r="AJ3" s="1307"/>
      <c r="AK3" s="1307"/>
      <c r="AL3" s="1307"/>
      <c r="AM3" s="1307"/>
      <c r="AN3" s="1307"/>
      <c r="AO3" s="1307"/>
      <c r="AP3" s="1307"/>
      <c r="AQ3" s="1307"/>
      <c r="AR3" s="1307"/>
      <c r="AS3" s="1307"/>
      <c r="AT3" s="1307"/>
      <c r="AU3" s="299"/>
      <c r="AV3" s="299"/>
      <c r="AW3" s="299"/>
      <c r="AY3" s="299"/>
      <c r="AZ3" s="299"/>
      <c r="BA3" s="299"/>
      <c r="BB3" s="299"/>
      <c r="BC3" s="299"/>
      <c r="BD3" s="299"/>
      <c r="BE3" s="299"/>
      <c r="BF3" s="299"/>
      <c r="BG3" s="299"/>
      <c r="BH3" s="299"/>
      <c r="BI3" s="299"/>
      <c r="BJ3" s="299"/>
      <c r="BK3" s="299"/>
      <c r="BL3" s="299"/>
      <c r="BM3" s="299"/>
      <c r="BN3" s="299"/>
      <c r="BO3" s="299"/>
      <c r="BP3" s="299"/>
      <c r="BQ3" s="299"/>
      <c r="BR3" s="299"/>
      <c r="BS3" s="299"/>
      <c r="BT3" s="299"/>
      <c r="BU3" s="299"/>
      <c r="BV3" s="299"/>
      <c r="BW3" s="299"/>
      <c r="BX3" s="299"/>
      <c r="BY3" s="299"/>
      <c r="BZ3" s="299"/>
      <c r="CA3" s="299"/>
      <c r="CB3" s="299"/>
      <c r="CC3" s="299"/>
      <c r="CD3" s="299"/>
      <c r="CE3" s="299"/>
      <c r="CF3" s="299"/>
      <c r="CG3" s="299"/>
      <c r="CH3" s="299"/>
      <c r="CI3" s="299"/>
      <c r="CJ3" s="299"/>
      <c r="CK3" s="299"/>
      <c r="CL3" s="299"/>
      <c r="CM3" s="299"/>
      <c r="CN3" s="299"/>
      <c r="CO3" s="299"/>
      <c r="CP3" s="299"/>
      <c r="CQ3" s="299"/>
      <c r="CR3" s="299"/>
      <c r="CS3" s="299"/>
      <c r="CT3" s="299"/>
      <c r="CU3" s="299"/>
      <c r="CV3" s="299"/>
      <c r="CW3" s="299"/>
      <c r="CX3" s="299"/>
      <c r="CY3" s="299"/>
      <c r="CZ3" s="299"/>
    </row>
    <row r="4" spans="1:111" ht="34.5" customHeight="1">
      <c r="A4" s="1307" t="s">
        <v>1673</v>
      </c>
      <c r="B4" s="1307"/>
      <c r="C4" s="1307"/>
      <c r="D4" s="1307"/>
      <c r="E4" s="1307"/>
      <c r="F4" s="1307"/>
      <c r="G4" s="1307"/>
      <c r="H4" s="1307"/>
      <c r="I4" s="1307"/>
      <c r="J4" s="1307"/>
      <c r="K4" s="1307"/>
      <c r="L4" s="1307"/>
      <c r="M4" s="1307"/>
      <c r="N4" s="1307"/>
      <c r="O4" s="1307"/>
      <c r="P4" s="1307"/>
      <c r="Q4" s="1307"/>
      <c r="R4" s="1307"/>
      <c r="S4" s="1307"/>
      <c r="T4" s="1307"/>
      <c r="U4" s="1307"/>
      <c r="V4" s="1307"/>
      <c r="W4" s="1307"/>
      <c r="X4" s="1307"/>
      <c r="Y4" s="1307"/>
      <c r="Z4" s="1307"/>
      <c r="AA4" s="1307"/>
      <c r="AB4" s="1307"/>
      <c r="AC4" s="1307"/>
      <c r="AD4" s="1307"/>
      <c r="AE4" s="1307"/>
      <c r="AF4" s="1307"/>
      <c r="AG4" s="1307"/>
      <c r="AH4" s="1307"/>
      <c r="AI4" s="1307"/>
      <c r="AJ4" s="1307"/>
      <c r="AK4" s="1307"/>
      <c r="AL4" s="1307"/>
      <c r="AM4" s="1307"/>
      <c r="AN4" s="1307"/>
      <c r="AO4" s="1307"/>
      <c r="AP4" s="299"/>
      <c r="AQ4" s="299"/>
      <c r="AR4" s="299"/>
      <c r="AS4" s="299"/>
      <c r="AT4" s="299"/>
      <c r="AU4" s="299"/>
      <c r="AV4" s="299"/>
      <c r="AW4" s="299"/>
      <c r="AX4" s="299"/>
      <c r="AY4" s="299"/>
      <c r="AZ4" s="299"/>
      <c r="BA4" s="299"/>
      <c r="BB4" s="299"/>
      <c r="BC4" s="299"/>
      <c r="BD4" s="299"/>
      <c r="BE4" s="299"/>
      <c r="BF4" s="299"/>
      <c r="BG4" s="299"/>
      <c r="BH4" s="299"/>
      <c r="BI4" s="299"/>
      <c r="BJ4" s="299"/>
      <c r="BK4" s="299"/>
      <c r="BL4" s="299"/>
      <c r="BM4" s="299"/>
      <c r="BN4" s="299"/>
      <c r="BO4" s="299"/>
      <c r="BP4" s="299"/>
      <c r="BQ4" s="299"/>
      <c r="BR4" s="299"/>
      <c r="BS4" s="299"/>
      <c r="BT4" s="299"/>
      <c r="BU4" s="299"/>
      <c r="BV4" s="299"/>
      <c r="BW4" s="299"/>
      <c r="BX4" s="299"/>
      <c r="BY4" s="299"/>
      <c r="BZ4" s="299"/>
      <c r="CA4" s="299"/>
      <c r="CB4" s="299"/>
      <c r="CC4" s="299"/>
      <c r="CD4" s="299"/>
      <c r="CE4" s="299"/>
      <c r="CF4" s="299"/>
      <c r="CG4" s="299"/>
      <c r="CH4" s="299"/>
      <c r="CI4" s="299"/>
      <c r="CJ4" s="299"/>
      <c r="CK4" s="299"/>
      <c r="CL4" s="299"/>
      <c r="CM4" s="299"/>
      <c r="CN4" s="299"/>
      <c r="CO4" s="299"/>
      <c r="CP4" s="299"/>
      <c r="CQ4" s="299"/>
      <c r="CR4" s="299"/>
      <c r="CS4" s="299"/>
      <c r="CT4" s="299"/>
      <c r="CU4" s="299"/>
      <c r="CV4" s="299"/>
      <c r="CW4" s="299"/>
      <c r="CX4" s="299"/>
      <c r="CY4" s="299"/>
      <c r="CZ4" s="299"/>
    </row>
    <row r="5" spans="1:111" ht="21" customHeight="1">
      <c r="A5" s="1305" t="s">
        <v>1674</v>
      </c>
      <c r="B5" s="1305"/>
      <c r="C5" s="1305"/>
      <c r="D5" s="1305"/>
      <c r="E5" s="1305"/>
      <c r="F5" s="1305"/>
      <c r="G5" s="1305"/>
      <c r="H5" s="1305"/>
      <c r="I5" s="1305"/>
      <c r="J5" s="1305"/>
      <c r="K5" s="1305"/>
      <c r="L5" s="1305"/>
      <c r="M5" s="1305"/>
      <c r="N5" s="1305"/>
      <c r="O5" s="1305"/>
      <c r="P5" s="1305"/>
      <c r="Q5" s="1305"/>
      <c r="R5" s="1305"/>
      <c r="S5" s="1305"/>
      <c r="T5" s="1305"/>
      <c r="U5" s="1305"/>
      <c r="V5" s="1305"/>
      <c r="W5" s="1305"/>
      <c r="X5" s="1305"/>
      <c r="Y5" s="1305"/>
      <c r="Z5" s="1305"/>
      <c r="AA5" s="299"/>
      <c r="AB5" s="299"/>
      <c r="AC5" s="299"/>
      <c r="AD5" s="299"/>
      <c r="AE5" s="299"/>
      <c r="AF5" s="299"/>
      <c r="AG5" s="299"/>
      <c r="AH5" s="299"/>
      <c r="AI5" s="299"/>
      <c r="AJ5" s="299"/>
      <c r="AK5" s="299"/>
      <c r="AL5" s="299"/>
      <c r="AM5" s="299"/>
      <c r="AN5" s="299"/>
      <c r="AO5" s="299"/>
      <c r="AP5" s="299"/>
      <c r="AQ5" s="299"/>
      <c r="AR5" s="299"/>
      <c r="AS5" s="299"/>
      <c r="AT5" s="299"/>
      <c r="AU5" s="299"/>
      <c r="AV5" s="299"/>
      <c r="AW5" s="299"/>
      <c r="AX5" s="299"/>
      <c r="AY5" s="299"/>
      <c r="AZ5" s="299"/>
      <c r="BA5" s="299"/>
      <c r="BB5" s="299"/>
      <c r="BC5" s="299"/>
      <c r="BD5" s="299"/>
      <c r="BE5" s="299"/>
      <c r="BF5" s="299"/>
      <c r="BG5" s="299"/>
      <c r="BH5" s="299"/>
      <c r="BI5" s="299"/>
      <c r="BJ5" s="299"/>
      <c r="BK5" s="299"/>
      <c r="BL5" s="299"/>
      <c r="BM5" s="299"/>
      <c r="BN5" s="299"/>
      <c r="BO5" s="299"/>
      <c r="BP5" s="299"/>
      <c r="BQ5" s="299"/>
      <c r="BR5" s="299"/>
      <c r="BS5" s="299"/>
      <c r="BT5" s="299"/>
      <c r="BU5" s="299"/>
      <c r="BV5" s="299"/>
      <c r="BW5" s="299"/>
      <c r="BX5" s="299"/>
      <c r="BY5" s="299"/>
      <c r="BZ5" s="299"/>
      <c r="CA5" s="299"/>
      <c r="CB5" s="299"/>
      <c r="CC5" s="299"/>
      <c r="CD5" s="299"/>
      <c r="CE5" s="299"/>
      <c r="CF5" s="299"/>
      <c r="CG5" s="299"/>
      <c r="CH5" s="299"/>
      <c r="CI5" s="299"/>
      <c r="CJ5" s="299"/>
      <c r="CK5" s="299"/>
      <c r="CL5" s="299"/>
      <c r="CM5" s="299"/>
      <c r="CN5" s="299"/>
      <c r="CO5" s="299"/>
      <c r="CP5" s="299"/>
      <c r="CQ5" s="299"/>
      <c r="CR5" s="299"/>
      <c r="CS5" s="299"/>
      <c r="CT5" s="299"/>
      <c r="CU5" s="299"/>
      <c r="CV5" s="299"/>
      <c r="CW5" s="299"/>
      <c r="CX5" s="299"/>
      <c r="CY5" s="299"/>
      <c r="CZ5" s="299"/>
    </row>
    <row r="6" spans="1:111" ht="21" customHeight="1">
      <c r="A6" s="1305"/>
      <c r="B6" s="1305"/>
      <c r="C6" s="1305"/>
      <c r="D6" s="1305"/>
      <c r="E6" s="1305"/>
      <c r="F6" s="1305"/>
      <c r="G6" s="1305"/>
      <c r="H6" s="1305"/>
      <c r="I6" s="1305"/>
      <c r="J6" s="1305"/>
      <c r="K6" s="1305"/>
      <c r="L6" s="1305"/>
      <c r="M6" s="1305"/>
      <c r="N6" s="1305"/>
      <c r="O6" s="1305"/>
      <c r="P6" s="1305"/>
      <c r="Q6" s="1305"/>
      <c r="R6" s="1305"/>
      <c r="S6" s="1305"/>
      <c r="T6" s="1305"/>
      <c r="U6" s="1305"/>
      <c r="V6" s="1305"/>
      <c r="W6" s="1305"/>
      <c r="X6" s="1305"/>
      <c r="Y6" s="1305"/>
      <c r="Z6" s="1305"/>
      <c r="AA6" s="299"/>
      <c r="AB6" s="299"/>
      <c r="AC6" s="299"/>
      <c r="AD6" s="299"/>
      <c r="AE6" s="299"/>
      <c r="AF6" s="299"/>
      <c r="AG6" s="299"/>
      <c r="AH6" s="299"/>
      <c r="AI6" s="299"/>
      <c r="AJ6" s="299"/>
      <c r="AK6" s="299"/>
      <c r="AL6" s="299"/>
      <c r="AM6" s="299"/>
      <c r="AN6" s="299"/>
      <c r="AO6" s="299"/>
      <c r="AP6" s="299"/>
      <c r="AQ6" s="299"/>
      <c r="AR6" s="299"/>
      <c r="AS6" s="299"/>
      <c r="AT6" s="299"/>
      <c r="AU6" s="299"/>
      <c r="AV6" s="299"/>
      <c r="AW6" s="299"/>
      <c r="AX6" s="299"/>
      <c r="AY6" s="299"/>
      <c r="AZ6" s="299"/>
      <c r="BA6" s="299"/>
      <c r="BB6" s="299"/>
      <c r="BC6" s="299"/>
      <c r="BD6" s="299"/>
      <c r="BE6" s="299"/>
      <c r="BF6" s="299"/>
      <c r="BG6" s="299"/>
      <c r="BH6" s="299"/>
      <c r="BI6" s="299"/>
      <c r="BJ6" s="299"/>
      <c r="BK6" s="299"/>
      <c r="BL6" s="299"/>
      <c r="BM6" s="299"/>
      <c r="BN6" s="299"/>
      <c r="BO6" s="299"/>
      <c r="BP6" s="299"/>
      <c r="BQ6" s="299"/>
      <c r="BR6" s="299"/>
      <c r="BS6" s="299"/>
      <c r="BT6" s="299"/>
      <c r="BU6" s="299"/>
      <c r="BV6" s="299"/>
      <c r="BW6" s="299"/>
      <c r="BX6" s="299"/>
      <c r="BY6" s="299"/>
      <c r="BZ6" s="299"/>
      <c r="CA6" s="299"/>
      <c r="CB6" s="299"/>
      <c r="CC6" s="299"/>
      <c r="CD6" s="299"/>
      <c r="CE6" s="299"/>
      <c r="CF6" s="299"/>
      <c r="CG6" s="299"/>
      <c r="CH6" s="299"/>
      <c r="CI6" s="299"/>
      <c r="CJ6" s="299"/>
      <c r="CK6" s="299"/>
      <c r="CL6" s="299"/>
      <c r="CM6" s="299"/>
      <c r="CN6" s="299"/>
      <c r="CO6" s="299"/>
      <c r="CP6" s="299"/>
      <c r="CQ6" s="299"/>
      <c r="CR6" s="299"/>
      <c r="CS6" s="299"/>
      <c r="CT6" s="299"/>
      <c r="CU6" s="299"/>
      <c r="CV6" s="299"/>
      <c r="CW6" s="299"/>
      <c r="CX6" s="299"/>
      <c r="CY6" s="299"/>
      <c r="CZ6" s="299"/>
    </row>
    <row r="7" spans="1:111" s="188" customFormat="1" ht="21" customHeight="1">
      <c r="A7" s="462"/>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2"/>
      <c r="AH7" s="462"/>
      <c r="AI7" s="462"/>
      <c r="AJ7" s="462"/>
      <c r="AK7" s="462"/>
      <c r="AL7" s="462"/>
      <c r="AM7" s="462"/>
      <c r="AN7" s="462"/>
      <c r="AO7" s="462"/>
      <c r="AP7" s="462"/>
      <c r="AQ7" s="462"/>
      <c r="AR7" s="462"/>
      <c r="AS7" s="462"/>
      <c r="AT7" s="462"/>
      <c r="AU7" s="462"/>
      <c r="AV7" s="462"/>
      <c r="AW7" s="462"/>
      <c r="AX7" s="462"/>
      <c r="AY7" s="462"/>
      <c r="AZ7" s="462"/>
      <c r="BA7" s="462"/>
      <c r="BB7" s="462"/>
      <c r="BC7" s="462"/>
      <c r="BD7" s="462"/>
      <c r="BE7" s="462"/>
      <c r="BF7" s="462"/>
      <c r="BG7" s="462"/>
      <c r="BH7" s="462"/>
      <c r="BI7" s="462"/>
      <c r="BJ7" s="462"/>
      <c r="BK7" s="462"/>
      <c r="BL7" s="462"/>
      <c r="BM7" s="462"/>
      <c r="BN7" s="462"/>
      <c r="BO7" s="462"/>
      <c r="BP7" s="462"/>
      <c r="BQ7" s="462"/>
      <c r="BR7" s="462"/>
      <c r="BS7" s="462"/>
      <c r="BT7" s="462"/>
      <c r="BU7" s="462"/>
      <c r="BV7" s="462"/>
      <c r="BW7" s="462"/>
      <c r="BX7" s="462"/>
      <c r="BY7" s="462"/>
      <c r="BZ7" s="462"/>
      <c r="CA7" s="462"/>
      <c r="CB7" s="462"/>
      <c r="CC7" s="462"/>
      <c r="CD7" s="462"/>
      <c r="CE7" s="462"/>
      <c r="CF7" s="462"/>
      <c r="CG7" s="462"/>
      <c r="CH7" s="462"/>
      <c r="CI7" s="462"/>
      <c r="CJ7" s="462"/>
      <c r="CK7" s="462"/>
      <c r="CL7" s="462"/>
      <c r="CM7" s="462"/>
      <c r="CN7" s="462"/>
      <c r="CO7" s="462"/>
      <c r="CP7" s="462"/>
      <c r="CQ7" s="462"/>
      <c r="CR7" s="462"/>
      <c r="CS7" s="462"/>
      <c r="CT7" s="462"/>
      <c r="CU7" s="462"/>
      <c r="CV7" s="462"/>
      <c r="CW7" s="462"/>
      <c r="CX7" s="462"/>
      <c r="CY7" s="462"/>
      <c r="CZ7" s="462"/>
    </row>
    <row r="8" spans="1:111" ht="10.5" customHeight="1" thickBot="1">
      <c r="A8" s="299"/>
      <c r="B8" s="299"/>
      <c r="C8" s="299"/>
      <c r="D8" s="299"/>
      <c r="E8" s="299"/>
      <c r="F8" s="299"/>
      <c r="G8" s="299"/>
      <c r="H8" s="299"/>
      <c r="I8" s="299"/>
      <c r="J8" s="299"/>
      <c r="K8" s="299"/>
      <c r="L8" s="299"/>
      <c r="M8" s="299"/>
      <c r="N8" s="299"/>
      <c r="O8" s="299"/>
      <c r="P8" s="299"/>
      <c r="Q8" s="299"/>
      <c r="R8" s="299"/>
      <c r="S8" s="299"/>
      <c r="T8" s="299"/>
      <c r="U8" s="299"/>
      <c r="V8" s="299"/>
      <c r="W8" s="299"/>
      <c r="X8" s="299"/>
      <c r="Y8" s="299"/>
      <c r="Z8" s="299"/>
      <c r="AA8" s="299"/>
      <c r="AB8" s="299"/>
      <c r="AC8" s="299"/>
      <c r="AD8" s="299"/>
      <c r="AE8" s="299"/>
      <c r="AF8" s="299"/>
      <c r="AG8" s="299"/>
      <c r="AH8" s="299"/>
      <c r="AI8" s="299"/>
      <c r="AJ8" s="299"/>
      <c r="AK8" s="299"/>
      <c r="AL8" s="299"/>
      <c r="AM8" s="299"/>
      <c r="AN8" s="299"/>
      <c r="AO8" s="299"/>
      <c r="AP8" s="299"/>
      <c r="AQ8" s="299"/>
      <c r="AR8" s="299"/>
      <c r="AS8" s="299"/>
      <c r="AT8" s="299"/>
      <c r="AU8" s="299"/>
      <c r="AV8" s="299"/>
      <c r="AW8" s="299"/>
      <c r="AX8" s="299"/>
      <c r="AY8" s="299"/>
      <c r="AZ8" s="299"/>
      <c r="BA8" s="299"/>
      <c r="BB8" s="299"/>
      <c r="BC8" s="299"/>
      <c r="BD8" s="299"/>
      <c r="BE8" s="299"/>
      <c r="BF8" s="299"/>
      <c r="BG8" s="299"/>
      <c r="BH8" s="299"/>
      <c r="BI8" s="299"/>
      <c r="BJ8" s="299"/>
      <c r="BK8" s="299"/>
      <c r="BL8" s="299"/>
      <c r="BM8" s="299"/>
      <c r="BN8" s="299"/>
      <c r="BO8" s="299"/>
      <c r="BP8" s="299"/>
      <c r="BQ8" s="299"/>
      <c r="BR8" s="299"/>
      <c r="BS8" s="299"/>
      <c r="BT8" s="299"/>
      <c r="BU8" s="299"/>
      <c r="BV8" s="299"/>
      <c r="BW8" s="299"/>
      <c r="BX8" s="299"/>
      <c r="BY8" s="299"/>
      <c r="BZ8" s="299"/>
      <c r="CA8" s="299"/>
      <c r="CB8" s="299"/>
      <c r="CC8" s="299"/>
      <c r="CD8" s="299"/>
      <c r="CE8" s="299"/>
      <c r="CF8" s="299"/>
      <c r="CG8" s="299"/>
      <c r="CH8" s="299"/>
      <c r="CI8" s="299"/>
      <c r="CJ8" s="299"/>
      <c r="CK8" s="299"/>
      <c r="CL8" s="299"/>
      <c r="CM8" s="299"/>
      <c r="CN8" s="299"/>
      <c r="CO8" s="299"/>
      <c r="CP8" s="299"/>
      <c r="CQ8" s="299"/>
      <c r="CR8" s="299"/>
      <c r="CS8" s="299"/>
      <c r="CT8" s="299"/>
      <c r="CU8" s="299"/>
      <c r="CV8" s="299"/>
      <c r="CW8" s="299"/>
      <c r="CX8" s="299"/>
      <c r="CY8" s="299"/>
      <c r="CZ8" s="299"/>
    </row>
    <row r="9" spans="1:111" ht="24.75" customHeight="1" thickBot="1">
      <c r="A9" s="299"/>
      <c r="B9" s="2087" t="s">
        <v>1545</v>
      </c>
      <c r="C9" s="2087"/>
      <c r="D9" s="2087"/>
      <c r="E9" s="2087"/>
      <c r="F9" s="2087"/>
      <c r="G9" s="2087"/>
      <c r="H9" s="2087"/>
      <c r="I9" s="2087"/>
      <c r="J9" s="2087"/>
      <c r="K9" s="2087"/>
      <c r="L9" s="2087"/>
      <c r="M9" s="2087"/>
      <c r="N9" s="2087"/>
      <c r="O9" s="2088" t="s">
        <v>1546</v>
      </c>
      <c r="P9" s="2088"/>
      <c r="Q9" s="2088"/>
      <c r="R9" s="2088"/>
      <c r="S9" s="2088"/>
      <c r="T9" s="2088"/>
      <c r="U9" s="2088"/>
      <c r="V9" s="2088"/>
      <c r="W9" s="2088"/>
      <c r="X9" s="2088"/>
      <c r="Y9" s="2088"/>
      <c r="Z9" s="2088"/>
      <c r="AA9" s="2088"/>
      <c r="AB9" s="2088"/>
      <c r="AC9" s="2089"/>
      <c r="AD9" s="2025" t="s">
        <v>682</v>
      </c>
      <c r="AE9" s="2026"/>
      <c r="AF9" s="2026"/>
      <c r="AG9" s="2027" t="s">
        <v>1547</v>
      </c>
      <c r="AH9" s="2028"/>
      <c r="AI9" s="2028"/>
      <c r="AJ9" s="2028"/>
      <c r="AK9" s="2028"/>
      <c r="AL9" s="2028"/>
      <c r="AM9" s="2028"/>
      <c r="AN9" s="2029"/>
      <c r="AO9" s="2026" t="s">
        <v>1548</v>
      </c>
      <c r="AP9" s="2031"/>
      <c r="AQ9" s="2090" t="s">
        <v>1547</v>
      </c>
      <c r="AR9" s="2091"/>
      <c r="AS9" s="2091"/>
      <c r="AT9" s="2091"/>
      <c r="AU9" s="2091"/>
      <c r="AV9" s="2091"/>
      <c r="AW9" s="2091"/>
      <c r="AX9" s="2091"/>
      <c r="AY9" s="2091"/>
      <c r="AZ9" s="2092"/>
      <c r="BA9" s="444"/>
      <c r="BB9" s="2051" t="s">
        <v>1549</v>
      </c>
      <c r="BC9" s="1969"/>
      <c r="BD9" s="1969"/>
      <c r="BE9" s="1969"/>
      <c r="BF9" s="1969"/>
      <c r="BG9" s="1969"/>
      <c r="BH9" s="1969"/>
      <c r="BI9" s="1969"/>
      <c r="BJ9" s="1969"/>
      <c r="BK9" s="1969"/>
      <c r="BL9" s="1969"/>
      <c r="BM9" s="1969"/>
      <c r="BN9" s="1969"/>
      <c r="BO9" s="1969"/>
      <c r="BP9" s="1969"/>
      <c r="BQ9" s="1969"/>
      <c r="BR9" s="1969"/>
      <c r="BS9" s="1969"/>
      <c r="BT9" s="1969"/>
      <c r="BU9" s="1969"/>
      <c r="BV9" s="1969"/>
      <c r="BW9" s="1969"/>
      <c r="BX9" s="1969"/>
      <c r="BY9" s="1969"/>
      <c r="BZ9" s="1969"/>
      <c r="CA9" s="1969"/>
      <c r="CB9" s="1969"/>
      <c r="CC9" s="1968" t="s">
        <v>1550</v>
      </c>
      <c r="CD9" s="1969"/>
      <c r="CE9" s="1969"/>
      <c r="CF9" s="1969"/>
      <c r="CG9" s="1969"/>
      <c r="CH9" s="1969"/>
      <c r="CI9" s="1969"/>
      <c r="CJ9" s="1969"/>
      <c r="CK9" s="1969"/>
      <c r="CL9" s="1969"/>
      <c r="CM9" s="1969"/>
      <c r="CN9" s="1969"/>
      <c r="CO9" s="1969"/>
      <c r="CP9" s="1969"/>
      <c r="CQ9" s="1969"/>
      <c r="CR9" s="1969"/>
      <c r="CS9" s="1969"/>
      <c r="CT9" s="1969"/>
      <c r="CU9" s="1969"/>
      <c r="CV9" s="1969"/>
      <c r="CW9" s="1969"/>
      <c r="CX9" s="1969"/>
      <c r="CY9" s="1969"/>
      <c r="CZ9" s="1970"/>
      <c r="DA9" s="299"/>
      <c r="DB9" s="299"/>
      <c r="DC9" s="299"/>
      <c r="DD9" s="299"/>
      <c r="DE9" s="299"/>
      <c r="DF9" s="299"/>
      <c r="DG9" s="299"/>
    </row>
    <row r="10" spans="1:111" ht="24" customHeight="1" thickBot="1">
      <c r="A10" s="299"/>
      <c r="B10" s="2068" t="s">
        <v>469</v>
      </c>
      <c r="C10" s="2069"/>
      <c r="D10" s="2069"/>
      <c r="E10" s="2070"/>
      <c r="F10" s="2074" t="s">
        <v>1547</v>
      </c>
      <c r="G10" s="2075"/>
      <c r="H10" s="2075"/>
      <c r="I10" s="2075"/>
      <c r="J10" s="2075"/>
      <c r="K10" s="2075"/>
      <c r="L10" s="2075"/>
      <c r="M10" s="2075"/>
      <c r="N10" s="2075"/>
      <c r="O10" s="2075"/>
      <c r="P10" s="2075"/>
      <c r="Q10" s="2075"/>
      <c r="R10" s="2075"/>
      <c r="S10" s="2076"/>
      <c r="T10" s="2027" t="s">
        <v>1547</v>
      </c>
      <c r="U10" s="2028"/>
      <c r="V10" s="2028"/>
      <c r="W10" s="2028"/>
      <c r="X10" s="2029"/>
      <c r="Y10" s="2080" t="s">
        <v>1547</v>
      </c>
      <c r="Z10" s="2081"/>
      <c r="AA10" s="2081"/>
      <c r="AB10" s="2082" t="s">
        <v>907</v>
      </c>
      <c r="AC10" s="2082"/>
      <c r="AD10" s="2039" t="s">
        <v>636</v>
      </c>
      <c r="AE10" s="2040"/>
      <c r="AF10" s="2083"/>
      <c r="AG10" s="2084" t="s">
        <v>1547</v>
      </c>
      <c r="AH10" s="2085"/>
      <c r="AI10" s="2085"/>
      <c r="AJ10" s="2085"/>
      <c r="AK10" s="2085"/>
      <c r="AL10" s="2085"/>
      <c r="AM10" s="2085"/>
      <c r="AN10" s="2085"/>
      <c r="AO10" s="2085"/>
      <c r="AP10" s="2085"/>
      <c r="AQ10" s="2085"/>
      <c r="AR10" s="2085"/>
      <c r="AS10" s="2085"/>
      <c r="AT10" s="2085"/>
      <c r="AU10" s="2085"/>
      <c r="AV10" s="2085"/>
      <c r="AW10" s="2085"/>
      <c r="AX10" s="2085"/>
      <c r="AY10" s="2085"/>
      <c r="AZ10" s="2086"/>
      <c r="BA10" s="445"/>
      <c r="BB10" s="1554" t="s">
        <v>1551</v>
      </c>
      <c r="BC10" s="1555"/>
      <c r="BD10" s="2053" t="s">
        <v>1547</v>
      </c>
      <c r="BE10" s="2054"/>
      <c r="BF10" s="2054"/>
      <c r="BG10" s="2054"/>
      <c r="BH10" s="2054"/>
      <c r="BI10" s="2054"/>
      <c r="BJ10" s="2054"/>
      <c r="BK10" s="2054"/>
      <c r="BL10" s="2054"/>
      <c r="BM10" s="2054"/>
      <c r="BN10" s="2054"/>
      <c r="BO10" s="2054"/>
      <c r="BP10" s="2054"/>
      <c r="BQ10" s="2054"/>
      <c r="BR10" s="2054"/>
      <c r="BS10" s="2054"/>
      <c r="BT10" s="2054"/>
      <c r="BU10" s="2054"/>
      <c r="BV10" s="2054"/>
      <c r="BW10" s="2054"/>
      <c r="BX10" s="2054"/>
      <c r="BY10" s="2054"/>
      <c r="BZ10" s="2054"/>
      <c r="CA10" s="2054"/>
      <c r="CB10" s="2055"/>
      <c r="CC10" s="1726" t="s">
        <v>837</v>
      </c>
      <c r="CD10" s="1726"/>
      <c r="CE10" s="1935"/>
      <c r="CF10" s="1703" t="s">
        <v>1547</v>
      </c>
      <c r="CG10" s="1703"/>
      <c r="CH10" s="1703"/>
      <c r="CI10" s="1703"/>
      <c r="CJ10" s="1703"/>
      <c r="CK10" s="1703"/>
      <c r="CL10" s="1703"/>
      <c r="CM10" s="1703"/>
      <c r="CN10" s="1703"/>
      <c r="CO10" s="2062"/>
      <c r="CP10" s="1934" t="s">
        <v>838</v>
      </c>
      <c r="CQ10" s="1726"/>
      <c r="CR10" s="1935"/>
      <c r="CS10" s="2063" t="s">
        <v>1547</v>
      </c>
      <c r="CT10" s="2064"/>
      <c r="CU10" s="2064"/>
      <c r="CV10" s="2064"/>
      <c r="CW10" s="2064"/>
      <c r="CX10" s="2064"/>
      <c r="CY10" s="2064"/>
      <c r="CZ10" s="2065"/>
      <c r="DA10" s="2066"/>
      <c r="DB10" s="2066"/>
      <c r="DC10" s="2066"/>
      <c r="DD10" s="2066"/>
      <c r="DE10" s="2066"/>
      <c r="DF10" s="2066"/>
      <c r="DG10" s="2066"/>
    </row>
    <row r="11" spans="1:111" ht="27.75" customHeight="1" thickBot="1">
      <c r="A11" s="299"/>
      <c r="B11" s="2071"/>
      <c r="C11" s="2072"/>
      <c r="D11" s="2072"/>
      <c r="E11" s="2073"/>
      <c r="F11" s="2077"/>
      <c r="G11" s="2078"/>
      <c r="H11" s="2078"/>
      <c r="I11" s="2078"/>
      <c r="J11" s="2078"/>
      <c r="K11" s="2078"/>
      <c r="L11" s="2078"/>
      <c r="M11" s="2078"/>
      <c r="N11" s="2078"/>
      <c r="O11" s="2078"/>
      <c r="P11" s="2078"/>
      <c r="Q11" s="2078"/>
      <c r="R11" s="2078"/>
      <c r="S11" s="2079"/>
      <c r="T11" s="2037" t="s">
        <v>1547</v>
      </c>
      <c r="U11" s="2038"/>
      <c r="V11" s="2038"/>
      <c r="W11" s="2038"/>
      <c r="X11" s="2038"/>
      <c r="Y11" s="2038"/>
      <c r="Z11" s="2038"/>
      <c r="AA11" s="2038"/>
      <c r="AB11" s="2038"/>
      <c r="AC11" s="288" t="s">
        <v>909</v>
      </c>
      <c r="AD11" s="2039" t="s">
        <v>1552</v>
      </c>
      <c r="AE11" s="2040"/>
      <c r="AF11" s="2040"/>
      <c r="AG11" s="2041" t="s">
        <v>1547</v>
      </c>
      <c r="AH11" s="2041"/>
      <c r="AI11" s="2041"/>
      <c r="AJ11" s="2041"/>
      <c r="AK11" s="2041"/>
      <c r="AL11" s="2041"/>
      <c r="AM11" s="2041"/>
      <c r="AN11" s="2041"/>
      <c r="AO11" s="2041"/>
      <c r="AP11" s="2042" t="s">
        <v>910</v>
      </c>
      <c r="AQ11" s="2042"/>
      <c r="AR11" s="2042"/>
      <c r="AS11" s="2043" t="s">
        <v>1547</v>
      </c>
      <c r="AT11" s="2043"/>
      <c r="AU11" s="2043"/>
      <c r="AV11" s="2043"/>
      <c r="AW11" s="2043"/>
      <c r="AX11" s="2043"/>
      <c r="AY11" s="2043"/>
      <c r="AZ11" s="2044"/>
      <c r="BA11" s="446"/>
      <c r="BB11" s="1557"/>
      <c r="BC11" s="1870"/>
      <c r="BD11" s="2056"/>
      <c r="BE11" s="2057"/>
      <c r="BF11" s="2057"/>
      <c r="BG11" s="2057"/>
      <c r="BH11" s="2057"/>
      <c r="BI11" s="2057"/>
      <c r="BJ11" s="2057"/>
      <c r="BK11" s="2057"/>
      <c r="BL11" s="2057"/>
      <c r="BM11" s="2057"/>
      <c r="BN11" s="2057"/>
      <c r="BO11" s="2057"/>
      <c r="BP11" s="2057"/>
      <c r="BQ11" s="2057"/>
      <c r="BR11" s="2057"/>
      <c r="BS11" s="2057"/>
      <c r="BT11" s="2057"/>
      <c r="BU11" s="2057"/>
      <c r="BV11" s="2057"/>
      <c r="BW11" s="2057"/>
      <c r="BX11" s="2057"/>
      <c r="BY11" s="2057"/>
      <c r="BZ11" s="2057"/>
      <c r="CA11" s="2057"/>
      <c r="CB11" s="2058"/>
      <c r="CC11" s="1878" t="s">
        <v>1553</v>
      </c>
      <c r="CD11" s="1879"/>
      <c r="CE11" s="2022" t="s">
        <v>28</v>
      </c>
      <c r="CF11" s="2022"/>
      <c r="CG11" s="2022"/>
      <c r="CH11" s="2022"/>
      <c r="CI11" s="2067" t="s">
        <v>1547</v>
      </c>
      <c r="CJ11" s="2067"/>
      <c r="CK11" s="2067"/>
      <c r="CL11" s="2067"/>
      <c r="CM11" s="2022" t="s">
        <v>29</v>
      </c>
      <c r="CN11" s="2022"/>
      <c r="CO11" s="2022"/>
      <c r="CP11" s="2021" t="s">
        <v>1547</v>
      </c>
      <c r="CQ11" s="2021"/>
      <c r="CR11" s="2021"/>
      <c r="CS11" s="2021"/>
      <c r="CT11" s="2022" t="s">
        <v>1554</v>
      </c>
      <c r="CU11" s="2022"/>
      <c r="CV11" s="2022"/>
      <c r="CW11" s="2022"/>
      <c r="CX11" s="2022"/>
      <c r="CY11" s="2023" t="s">
        <v>1547</v>
      </c>
      <c r="CZ11" s="2024"/>
      <c r="DA11" s="1894"/>
      <c r="DB11" s="1894"/>
      <c r="DC11" s="1894"/>
      <c r="DD11" s="1894"/>
      <c r="DE11" s="1894"/>
      <c r="DF11" s="1894"/>
      <c r="DG11" s="1894"/>
    </row>
    <row r="12" spans="1:111" ht="27" customHeight="1">
      <c r="A12" s="299"/>
      <c r="B12" s="2025" t="s">
        <v>787</v>
      </c>
      <c r="C12" s="2026"/>
      <c r="D12" s="2026"/>
      <c r="E12" s="2027" t="s">
        <v>1547</v>
      </c>
      <c r="F12" s="2028"/>
      <c r="G12" s="2028"/>
      <c r="H12" s="2028"/>
      <c r="I12" s="2028"/>
      <c r="J12" s="2028"/>
      <c r="K12" s="2028"/>
      <c r="L12" s="2028"/>
      <c r="M12" s="2028"/>
      <c r="N12" s="2028"/>
      <c r="O12" s="2029"/>
      <c r="P12" s="2030" t="s">
        <v>1555</v>
      </c>
      <c r="Q12" s="2026"/>
      <c r="R12" s="2026"/>
      <c r="S12" s="2031"/>
      <c r="T12" s="2032" t="s">
        <v>1547</v>
      </c>
      <c r="U12" s="2033"/>
      <c r="V12" s="2033"/>
      <c r="W12" s="2033"/>
      <c r="X12" s="2033"/>
      <c r="Y12" s="2033"/>
      <c r="Z12" s="2034"/>
      <c r="AA12" s="2035" t="s">
        <v>790</v>
      </c>
      <c r="AB12" s="2036"/>
      <c r="AC12" s="2036"/>
      <c r="AD12" s="2027" t="s">
        <v>1547</v>
      </c>
      <c r="AE12" s="2028"/>
      <c r="AF12" s="2028"/>
      <c r="AG12" s="2028"/>
      <c r="AH12" s="2028"/>
      <c r="AI12" s="2028"/>
      <c r="AJ12" s="2028"/>
      <c r="AK12" s="2028"/>
      <c r="AL12" s="2028"/>
      <c r="AM12" s="2028"/>
      <c r="AN12" s="2029"/>
      <c r="AO12" s="2045" t="s">
        <v>1555</v>
      </c>
      <c r="AP12" s="2046"/>
      <c r="AQ12" s="2046"/>
      <c r="AR12" s="2047"/>
      <c r="AS12" s="2032" t="s">
        <v>1547</v>
      </c>
      <c r="AT12" s="2033"/>
      <c r="AU12" s="2033"/>
      <c r="AV12" s="2033"/>
      <c r="AW12" s="2033"/>
      <c r="AX12" s="2033"/>
      <c r="AY12" s="2033"/>
      <c r="AZ12" s="2034"/>
      <c r="BA12" s="445"/>
      <c r="BB12" s="1557"/>
      <c r="BC12" s="1870"/>
      <c r="BD12" s="2056"/>
      <c r="BE12" s="2057"/>
      <c r="BF12" s="2057"/>
      <c r="BG12" s="2057"/>
      <c r="BH12" s="2057"/>
      <c r="BI12" s="2057"/>
      <c r="BJ12" s="2057"/>
      <c r="BK12" s="2057"/>
      <c r="BL12" s="2057"/>
      <c r="BM12" s="2057"/>
      <c r="BN12" s="2057"/>
      <c r="BO12" s="2057"/>
      <c r="BP12" s="2057"/>
      <c r="BQ12" s="2057"/>
      <c r="BR12" s="2057"/>
      <c r="BS12" s="2057"/>
      <c r="BT12" s="2057"/>
      <c r="BU12" s="2057"/>
      <c r="BV12" s="2057"/>
      <c r="BW12" s="2057"/>
      <c r="BX12" s="2057"/>
      <c r="BY12" s="2057"/>
      <c r="BZ12" s="2057"/>
      <c r="CA12" s="2057"/>
      <c r="CB12" s="2058"/>
      <c r="CC12" s="1880"/>
      <c r="CD12" s="1881"/>
      <c r="CE12" s="2000" t="s">
        <v>1556</v>
      </c>
      <c r="CF12" s="2001"/>
      <c r="CG12" s="2001"/>
      <c r="CH12" s="2001"/>
      <c r="CI12" s="1729" t="s">
        <v>1547</v>
      </c>
      <c r="CJ12" s="1730"/>
      <c r="CK12" s="1730"/>
      <c r="CL12" s="1730"/>
      <c r="CM12" s="1730"/>
      <c r="CN12" s="1730"/>
      <c r="CO12" s="1730"/>
      <c r="CP12" s="2004" t="s">
        <v>1547</v>
      </c>
      <c r="CQ12" s="2005"/>
      <c r="CR12" s="2005"/>
      <c r="CS12" s="2005"/>
      <c r="CT12" s="2005"/>
      <c r="CU12" s="2005"/>
      <c r="CV12" s="2005"/>
      <c r="CW12" s="2005"/>
      <c r="CX12" s="2005"/>
      <c r="CY12" s="2005"/>
      <c r="CZ12" s="2006"/>
      <c r="DA12" s="1894"/>
      <c r="DB12" s="1894"/>
      <c r="DC12" s="1894"/>
      <c r="DD12" s="1894"/>
      <c r="DE12" s="1894"/>
      <c r="DF12" s="1894"/>
      <c r="DG12" s="1894"/>
    </row>
    <row r="13" spans="1:111" ht="27" customHeight="1" thickBot="1">
      <c r="A13" s="299"/>
      <c r="B13" s="2007" t="s">
        <v>474</v>
      </c>
      <c r="C13" s="2008"/>
      <c r="D13" s="2008"/>
      <c r="E13" s="2009" t="s">
        <v>1547</v>
      </c>
      <c r="F13" s="2010"/>
      <c r="G13" s="2010"/>
      <c r="H13" s="2010"/>
      <c r="I13" s="2010"/>
      <c r="J13" s="2010"/>
      <c r="K13" s="2010"/>
      <c r="L13" s="2010"/>
      <c r="M13" s="2010"/>
      <c r="N13" s="2010"/>
      <c r="O13" s="2010"/>
      <c r="P13" s="2011" t="s">
        <v>913</v>
      </c>
      <c r="Q13" s="2008"/>
      <c r="R13" s="2012"/>
      <c r="S13" s="2013" t="s">
        <v>1547</v>
      </c>
      <c r="T13" s="2014"/>
      <c r="U13" s="2014"/>
      <c r="V13" s="2014"/>
      <c r="W13" s="2014"/>
      <c r="X13" s="2014"/>
      <c r="Y13" s="2014"/>
      <c r="Z13" s="2015"/>
      <c r="AA13" s="2016" t="s">
        <v>474</v>
      </c>
      <c r="AB13" s="2017"/>
      <c r="AC13" s="2017"/>
      <c r="AD13" s="2018" t="s">
        <v>1547</v>
      </c>
      <c r="AE13" s="2019"/>
      <c r="AF13" s="2019"/>
      <c r="AG13" s="2019"/>
      <c r="AH13" s="2019"/>
      <c r="AI13" s="2019"/>
      <c r="AJ13" s="2019"/>
      <c r="AK13" s="2019"/>
      <c r="AL13" s="2019"/>
      <c r="AM13" s="2019"/>
      <c r="AN13" s="2020"/>
      <c r="AO13" s="2017" t="s">
        <v>1557</v>
      </c>
      <c r="AP13" s="2017"/>
      <c r="AQ13" s="2017"/>
      <c r="AR13" s="2048" t="s">
        <v>1547</v>
      </c>
      <c r="AS13" s="2049"/>
      <c r="AT13" s="2049"/>
      <c r="AU13" s="2049"/>
      <c r="AV13" s="2049"/>
      <c r="AW13" s="2049"/>
      <c r="AX13" s="2049"/>
      <c r="AY13" s="2049"/>
      <c r="AZ13" s="2050"/>
      <c r="BA13" s="445"/>
      <c r="BB13" s="1557"/>
      <c r="BC13" s="1870"/>
      <c r="BD13" s="2056"/>
      <c r="BE13" s="2057"/>
      <c r="BF13" s="2057"/>
      <c r="BG13" s="2057"/>
      <c r="BH13" s="2057"/>
      <c r="BI13" s="2057"/>
      <c r="BJ13" s="2057"/>
      <c r="BK13" s="2057"/>
      <c r="BL13" s="2057"/>
      <c r="BM13" s="2057"/>
      <c r="BN13" s="2057"/>
      <c r="BO13" s="2057"/>
      <c r="BP13" s="2057"/>
      <c r="BQ13" s="2057"/>
      <c r="BR13" s="2057"/>
      <c r="BS13" s="2057"/>
      <c r="BT13" s="2057"/>
      <c r="BU13" s="2057"/>
      <c r="BV13" s="2057"/>
      <c r="BW13" s="2057"/>
      <c r="BX13" s="2057"/>
      <c r="BY13" s="2057"/>
      <c r="BZ13" s="2057"/>
      <c r="CA13" s="2057"/>
      <c r="CB13" s="2058"/>
      <c r="CC13" s="1880"/>
      <c r="CD13" s="1881"/>
      <c r="CE13" s="2002"/>
      <c r="CF13" s="2003"/>
      <c r="CG13" s="2003"/>
      <c r="CH13" s="2003"/>
      <c r="CI13" s="1989" t="s">
        <v>556</v>
      </c>
      <c r="CJ13" s="1989"/>
      <c r="CK13" s="1989"/>
      <c r="CL13" s="1990" t="s">
        <v>1547</v>
      </c>
      <c r="CM13" s="1990"/>
      <c r="CN13" s="1990"/>
      <c r="CO13" s="1990"/>
      <c r="CP13" s="1990"/>
      <c r="CQ13" s="1990"/>
      <c r="CR13" s="1989" t="s">
        <v>1558</v>
      </c>
      <c r="CS13" s="1989"/>
      <c r="CT13" s="1989"/>
      <c r="CU13" s="1990" t="s">
        <v>1547</v>
      </c>
      <c r="CV13" s="1990"/>
      <c r="CW13" s="1990"/>
      <c r="CX13" s="1990"/>
      <c r="CY13" s="1990"/>
      <c r="CZ13" s="1991"/>
      <c r="DA13" s="1894"/>
      <c r="DB13" s="1894"/>
      <c r="DC13" s="1894"/>
      <c r="DD13" s="1894"/>
      <c r="DE13" s="1894"/>
      <c r="DF13" s="1894"/>
      <c r="DG13" s="1894"/>
    </row>
    <row r="14" spans="1:111" ht="9" customHeight="1" thickBot="1">
      <c r="A14" s="299"/>
      <c r="B14" s="299"/>
      <c r="C14" s="299"/>
      <c r="D14" s="299"/>
      <c r="E14" s="299"/>
      <c r="F14" s="299"/>
      <c r="G14" s="299"/>
      <c r="H14" s="299"/>
      <c r="I14" s="299"/>
      <c r="J14" s="299"/>
      <c r="K14" s="299"/>
      <c r="L14" s="299"/>
      <c r="M14" s="299"/>
      <c r="N14" s="299"/>
      <c r="O14" s="299"/>
      <c r="P14" s="299"/>
      <c r="Q14" s="299"/>
      <c r="R14" s="299"/>
      <c r="S14" s="299"/>
      <c r="T14" s="299"/>
      <c r="U14" s="299"/>
      <c r="V14" s="299"/>
      <c r="W14" s="299"/>
      <c r="X14" s="299"/>
      <c r="Y14" s="299"/>
      <c r="Z14" s="299"/>
      <c r="AA14" s="299"/>
      <c r="AB14" s="299"/>
      <c r="AC14" s="299"/>
      <c r="AD14" s="299"/>
      <c r="AE14" s="299"/>
      <c r="AF14" s="299"/>
      <c r="AG14" s="299"/>
      <c r="AH14" s="299"/>
      <c r="AI14" s="299"/>
      <c r="AJ14" s="299"/>
      <c r="AK14" s="299"/>
      <c r="AL14" s="299"/>
      <c r="AM14" s="299"/>
      <c r="AN14" s="299"/>
      <c r="AO14" s="299"/>
      <c r="AP14" s="299"/>
      <c r="AQ14" s="299"/>
      <c r="AR14" s="299"/>
      <c r="AS14" s="299"/>
      <c r="AT14" s="299"/>
      <c r="AU14" s="299"/>
      <c r="AV14" s="299"/>
      <c r="AW14" s="299"/>
      <c r="AX14" s="299"/>
      <c r="AY14" s="299"/>
      <c r="AZ14" s="299"/>
      <c r="BA14" s="299"/>
      <c r="BB14" s="1557"/>
      <c r="BC14" s="1870"/>
      <c r="BD14" s="2056"/>
      <c r="BE14" s="2057"/>
      <c r="BF14" s="2057"/>
      <c r="BG14" s="2057"/>
      <c r="BH14" s="2057"/>
      <c r="BI14" s="2057"/>
      <c r="BJ14" s="2057"/>
      <c r="BK14" s="2057"/>
      <c r="BL14" s="2057"/>
      <c r="BM14" s="2057"/>
      <c r="BN14" s="2057"/>
      <c r="BO14" s="2057"/>
      <c r="BP14" s="2057"/>
      <c r="BQ14" s="2057"/>
      <c r="BR14" s="2057"/>
      <c r="BS14" s="2057"/>
      <c r="BT14" s="2057"/>
      <c r="BU14" s="2057"/>
      <c r="BV14" s="2057"/>
      <c r="BW14" s="2057"/>
      <c r="BX14" s="2057"/>
      <c r="BY14" s="2057"/>
      <c r="BZ14" s="2057"/>
      <c r="CA14" s="2057"/>
      <c r="CB14" s="2058"/>
      <c r="CC14" s="1880"/>
      <c r="CD14" s="1881"/>
      <c r="CE14" s="1992" t="s">
        <v>40</v>
      </c>
      <c r="CF14" s="1857"/>
      <c r="CG14" s="1857"/>
      <c r="CH14" s="1814"/>
      <c r="CI14" s="1994" t="s">
        <v>1547</v>
      </c>
      <c r="CJ14" s="1995"/>
      <c r="CK14" s="1995"/>
      <c r="CL14" s="1995"/>
      <c r="CM14" s="1995"/>
      <c r="CN14" s="1995"/>
      <c r="CO14" s="1995"/>
      <c r="CP14" s="1995"/>
      <c r="CQ14" s="1995"/>
      <c r="CR14" s="1995"/>
      <c r="CS14" s="1995"/>
      <c r="CT14" s="1995"/>
      <c r="CU14" s="1995"/>
      <c r="CV14" s="1995"/>
      <c r="CW14" s="1995"/>
      <c r="CX14" s="1995"/>
      <c r="CY14" s="1995"/>
      <c r="CZ14" s="1996"/>
      <c r="DA14" s="1894"/>
      <c r="DB14" s="1894"/>
      <c r="DC14" s="1894"/>
      <c r="DD14" s="1894"/>
      <c r="DE14" s="1894"/>
      <c r="DF14" s="1894"/>
      <c r="DG14" s="1894"/>
    </row>
    <row r="15" spans="1:111" ht="27" customHeight="1" thickBot="1">
      <c r="A15" s="299"/>
      <c r="B15" s="2051" t="s">
        <v>1559</v>
      </c>
      <c r="C15" s="1969"/>
      <c r="D15" s="1969"/>
      <c r="E15" s="1969"/>
      <c r="F15" s="1969"/>
      <c r="G15" s="1969"/>
      <c r="H15" s="1969"/>
      <c r="I15" s="1969"/>
      <c r="J15" s="1969"/>
      <c r="K15" s="1969"/>
      <c r="L15" s="1969"/>
      <c r="M15" s="1969"/>
      <c r="N15" s="1969"/>
      <c r="O15" s="1969"/>
      <c r="P15" s="1969"/>
      <c r="Q15" s="1969"/>
      <c r="R15" s="1969"/>
      <c r="S15" s="1969"/>
      <c r="T15" s="1969"/>
      <c r="U15" s="1969"/>
      <c r="V15" s="1969"/>
      <c r="W15" s="1969"/>
      <c r="X15" s="1969"/>
      <c r="Y15" s="1969"/>
      <c r="Z15" s="2052"/>
      <c r="AA15" s="1968" t="s">
        <v>1560</v>
      </c>
      <c r="AB15" s="1969"/>
      <c r="AC15" s="1969"/>
      <c r="AD15" s="1969"/>
      <c r="AE15" s="1969"/>
      <c r="AF15" s="1969"/>
      <c r="AG15" s="1969"/>
      <c r="AH15" s="1969"/>
      <c r="AI15" s="1969"/>
      <c r="AJ15" s="1969"/>
      <c r="AK15" s="1969"/>
      <c r="AL15" s="1969"/>
      <c r="AM15" s="1969"/>
      <c r="AN15" s="1969"/>
      <c r="AO15" s="1969"/>
      <c r="AP15" s="1969"/>
      <c r="AQ15" s="1969"/>
      <c r="AR15" s="1969"/>
      <c r="AS15" s="1969"/>
      <c r="AT15" s="1969"/>
      <c r="AU15" s="1969"/>
      <c r="AV15" s="1969"/>
      <c r="AW15" s="1969"/>
      <c r="AX15" s="1969"/>
      <c r="AY15" s="1969"/>
      <c r="AZ15" s="1970"/>
      <c r="BA15" s="299"/>
      <c r="BB15" s="1560"/>
      <c r="BC15" s="1919"/>
      <c r="BD15" s="2059"/>
      <c r="BE15" s="2060"/>
      <c r="BF15" s="2060"/>
      <c r="BG15" s="2060"/>
      <c r="BH15" s="2060"/>
      <c r="BI15" s="2060"/>
      <c r="BJ15" s="2060"/>
      <c r="BK15" s="2060"/>
      <c r="BL15" s="2060"/>
      <c r="BM15" s="2060"/>
      <c r="BN15" s="2060"/>
      <c r="BO15" s="2060"/>
      <c r="BP15" s="2060"/>
      <c r="BQ15" s="2060"/>
      <c r="BR15" s="2060"/>
      <c r="BS15" s="2060"/>
      <c r="BT15" s="2060"/>
      <c r="BU15" s="2060"/>
      <c r="BV15" s="2060"/>
      <c r="BW15" s="2060"/>
      <c r="BX15" s="2060"/>
      <c r="BY15" s="2060"/>
      <c r="BZ15" s="2060"/>
      <c r="CA15" s="2060"/>
      <c r="CB15" s="2061"/>
      <c r="CC15" s="1880"/>
      <c r="CD15" s="1881"/>
      <c r="CE15" s="1993"/>
      <c r="CF15" s="1561"/>
      <c r="CG15" s="1561"/>
      <c r="CH15" s="1919"/>
      <c r="CI15" s="1997"/>
      <c r="CJ15" s="1998"/>
      <c r="CK15" s="1998"/>
      <c r="CL15" s="1998"/>
      <c r="CM15" s="1998"/>
      <c r="CN15" s="1998"/>
      <c r="CO15" s="1998"/>
      <c r="CP15" s="1998"/>
      <c r="CQ15" s="1998"/>
      <c r="CR15" s="1998"/>
      <c r="CS15" s="1998"/>
      <c r="CT15" s="1998"/>
      <c r="CU15" s="1998"/>
      <c r="CV15" s="1998"/>
      <c r="CW15" s="1998"/>
      <c r="CX15" s="1998"/>
      <c r="CY15" s="1998"/>
      <c r="CZ15" s="1999"/>
      <c r="DA15" s="1894"/>
      <c r="DB15" s="1894"/>
      <c r="DC15" s="1894"/>
      <c r="DD15" s="1894"/>
      <c r="DE15" s="1894"/>
      <c r="DF15" s="1894"/>
      <c r="DG15" s="1894"/>
    </row>
    <row r="16" spans="1:111" ht="27" customHeight="1">
      <c r="A16" s="442"/>
      <c r="B16" s="1971" t="s">
        <v>473</v>
      </c>
      <c r="C16" s="1972"/>
      <c r="D16" s="1972"/>
      <c r="E16" s="1972"/>
      <c r="F16" s="1973" t="s">
        <v>1547</v>
      </c>
      <c r="G16" s="1974"/>
      <c r="H16" s="1974"/>
      <c r="I16" s="1974"/>
      <c r="J16" s="1974"/>
      <c r="K16" s="1974"/>
      <c r="L16" s="1974"/>
      <c r="M16" s="1975"/>
      <c r="N16" s="1976" t="s">
        <v>1561</v>
      </c>
      <c r="O16" s="1977"/>
      <c r="P16" s="1977"/>
      <c r="Q16" s="1978"/>
      <c r="R16" s="1979" t="s">
        <v>1547</v>
      </c>
      <c r="S16" s="1980"/>
      <c r="T16" s="1980"/>
      <c r="U16" s="1980"/>
      <c r="V16" s="1980"/>
      <c r="W16" s="1980"/>
      <c r="X16" s="1980"/>
      <c r="Y16" s="1980"/>
      <c r="Z16" s="1981"/>
      <c r="AA16" s="1982" t="s">
        <v>832</v>
      </c>
      <c r="AB16" s="1983"/>
      <c r="AC16" s="1983"/>
      <c r="AD16" s="1984"/>
      <c r="AE16" s="1985" t="s">
        <v>1547</v>
      </c>
      <c r="AF16" s="1985"/>
      <c r="AG16" s="1985"/>
      <c r="AH16" s="1985"/>
      <c r="AI16" s="1986" t="s">
        <v>708</v>
      </c>
      <c r="AJ16" s="1986"/>
      <c r="AK16" s="1986"/>
      <c r="AL16" s="1987" t="s">
        <v>1547</v>
      </c>
      <c r="AM16" s="1987"/>
      <c r="AN16" s="1987"/>
      <c r="AO16" s="1987"/>
      <c r="AP16" s="1988"/>
      <c r="AQ16" s="1916" t="s">
        <v>528</v>
      </c>
      <c r="AR16" s="1917"/>
      <c r="AS16" s="1917"/>
      <c r="AT16" s="1918"/>
      <c r="AU16" s="1483" t="s">
        <v>1547</v>
      </c>
      <c r="AV16" s="1484"/>
      <c r="AW16" s="1484"/>
      <c r="AX16" s="1484"/>
      <c r="AY16" s="1484"/>
      <c r="AZ16" s="1835"/>
      <c r="BA16" s="447"/>
      <c r="BB16" s="1856" t="s">
        <v>1562</v>
      </c>
      <c r="BC16" s="1857"/>
      <c r="BD16" s="1938" t="s">
        <v>1547</v>
      </c>
      <c r="BE16" s="1939"/>
      <c r="BF16" s="1939"/>
      <c r="BG16" s="1939"/>
      <c r="BH16" s="1939"/>
      <c r="BI16" s="1939"/>
      <c r="BJ16" s="1939"/>
      <c r="BK16" s="1939"/>
      <c r="BL16" s="1939"/>
      <c r="BM16" s="1939"/>
      <c r="BN16" s="1939"/>
      <c r="BO16" s="1939"/>
      <c r="BP16" s="1939"/>
      <c r="BQ16" s="1939"/>
      <c r="BR16" s="1939"/>
      <c r="BS16" s="1939"/>
      <c r="BT16" s="1939"/>
      <c r="BU16" s="1939"/>
      <c r="BV16" s="1939"/>
      <c r="BW16" s="1939"/>
      <c r="BX16" s="1939"/>
      <c r="BY16" s="1939"/>
      <c r="BZ16" s="1939"/>
      <c r="CA16" s="1939"/>
      <c r="CB16" s="1940"/>
      <c r="CC16" s="1880"/>
      <c r="CD16" s="1881"/>
      <c r="CE16" s="1944" t="s">
        <v>1563</v>
      </c>
      <c r="CF16" s="1945"/>
      <c r="CG16" s="1945"/>
      <c r="CH16" s="1946"/>
      <c r="CI16" s="1950" t="s">
        <v>1675</v>
      </c>
      <c r="CJ16" s="1951"/>
      <c r="CK16" s="1951"/>
      <c r="CL16" s="1951"/>
      <c r="CM16" s="1951"/>
      <c r="CN16" s="1951"/>
      <c r="CO16" s="1951"/>
      <c r="CP16" s="1951"/>
      <c r="CQ16" s="1951"/>
      <c r="CR16" s="1951"/>
      <c r="CS16" s="1951"/>
      <c r="CT16" s="1951"/>
      <c r="CU16" s="1951"/>
      <c r="CV16" s="1951"/>
      <c r="CW16" s="1951"/>
      <c r="CX16" s="1951"/>
      <c r="CY16" s="1951"/>
      <c r="CZ16" s="1952"/>
      <c r="DA16" s="1894"/>
      <c r="DB16" s="1894"/>
      <c r="DC16" s="1894"/>
      <c r="DD16" s="1894"/>
      <c r="DE16" s="1894"/>
      <c r="DF16" s="1894"/>
      <c r="DG16" s="1894"/>
    </row>
    <row r="17" spans="1:111" ht="27" customHeight="1" thickBot="1">
      <c r="A17" s="443"/>
      <c r="B17" s="1956" t="s">
        <v>472</v>
      </c>
      <c r="C17" s="1957"/>
      <c r="D17" s="1957"/>
      <c r="E17" s="1957"/>
      <c r="F17" s="1958" t="s">
        <v>1547</v>
      </c>
      <c r="G17" s="1959"/>
      <c r="H17" s="1959"/>
      <c r="I17" s="1959"/>
      <c r="J17" s="1959"/>
      <c r="K17" s="1959"/>
      <c r="L17" s="1959"/>
      <c r="M17" s="1959"/>
      <c r="N17" s="1959"/>
      <c r="O17" s="1959"/>
      <c r="P17" s="1959"/>
      <c r="Q17" s="1959"/>
      <c r="R17" s="1959"/>
      <c r="S17" s="1959"/>
      <c r="T17" s="1959"/>
      <c r="U17" s="1959"/>
      <c r="V17" s="1959"/>
      <c r="W17" s="1959"/>
      <c r="X17" s="1959"/>
      <c r="Y17" s="1959"/>
      <c r="Z17" s="1960"/>
      <c r="AA17" s="1961" t="s">
        <v>1564</v>
      </c>
      <c r="AB17" s="1962"/>
      <c r="AC17" s="1963"/>
      <c r="AD17" s="1964" t="s">
        <v>1547</v>
      </c>
      <c r="AE17" s="1965"/>
      <c r="AF17" s="1965"/>
      <c r="AG17" s="1965"/>
      <c r="AH17" s="1965"/>
      <c r="AI17" s="1965"/>
      <c r="AJ17" s="1965"/>
      <c r="AK17" s="1965"/>
      <c r="AL17" s="1965"/>
      <c r="AM17" s="1965"/>
      <c r="AN17" s="1965"/>
      <c r="AO17" s="1965"/>
      <c r="AP17" s="1965"/>
      <c r="AQ17" s="1965"/>
      <c r="AR17" s="1965"/>
      <c r="AS17" s="1965"/>
      <c r="AT17" s="1965"/>
      <c r="AU17" s="1965"/>
      <c r="AV17" s="1965"/>
      <c r="AW17" s="1966" t="s">
        <v>1565</v>
      </c>
      <c r="AX17" s="1966"/>
      <c r="AY17" s="1966"/>
      <c r="AZ17" s="1967"/>
      <c r="BA17" s="448"/>
      <c r="BB17" s="1557"/>
      <c r="BC17" s="1870"/>
      <c r="BD17" s="1858"/>
      <c r="BE17" s="1859"/>
      <c r="BF17" s="1859"/>
      <c r="BG17" s="1859"/>
      <c r="BH17" s="1859"/>
      <c r="BI17" s="1859"/>
      <c r="BJ17" s="1859"/>
      <c r="BK17" s="1859"/>
      <c r="BL17" s="1859"/>
      <c r="BM17" s="1859"/>
      <c r="BN17" s="1859"/>
      <c r="BO17" s="1859"/>
      <c r="BP17" s="1859"/>
      <c r="BQ17" s="1859"/>
      <c r="BR17" s="1859"/>
      <c r="BS17" s="1859"/>
      <c r="BT17" s="1859"/>
      <c r="BU17" s="1859"/>
      <c r="BV17" s="1859"/>
      <c r="BW17" s="1859"/>
      <c r="BX17" s="1859"/>
      <c r="BY17" s="1859"/>
      <c r="BZ17" s="1859"/>
      <c r="CA17" s="1859"/>
      <c r="CB17" s="1860"/>
      <c r="CC17" s="1880"/>
      <c r="CD17" s="1881"/>
      <c r="CE17" s="1947"/>
      <c r="CF17" s="1948"/>
      <c r="CG17" s="1948"/>
      <c r="CH17" s="1949"/>
      <c r="CI17" s="1953"/>
      <c r="CJ17" s="1954"/>
      <c r="CK17" s="1954"/>
      <c r="CL17" s="1954"/>
      <c r="CM17" s="1954"/>
      <c r="CN17" s="1954"/>
      <c r="CO17" s="1954"/>
      <c r="CP17" s="1954"/>
      <c r="CQ17" s="1954"/>
      <c r="CR17" s="1954"/>
      <c r="CS17" s="1954"/>
      <c r="CT17" s="1954"/>
      <c r="CU17" s="1954"/>
      <c r="CV17" s="1954"/>
      <c r="CW17" s="1954"/>
      <c r="CX17" s="1954"/>
      <c r="CY17" s="1954"/>
      <c r="CZ17" s="1955"/>
      <c r="DA17" s="1894"/>
      <c r="DB17" s="1894"/>
      <c r="DC17" s="1894"/>
      <c r="DD17" s="1894"/>
      <c r="DE17" s="1894"/>
      <c r="DF17" s="1894"/>
      <c r="DG17" s="1894"/>
    </row>
    <row r="18" spans="1:111" ht="27" customHeight="1" thickBot="1">
      <c r="A18" s="443"/>
      <c r="B18" s="1920" t="s">
        <v>1566</v>
      </c>
      <c r="C18" s="1921"/>
      <c r="D18" s="1921"/>
      <c r="E18" s="1921"/>
      <c r="F18" s="1922" t="s">
        <v>1547</v>
      </c>
      <c r="G18" s="1785"/>
      <c r="H18" s="1785"/>
      <c r="I18" s="1785"/>
      <c r="J18" s="1785"/>
      <c r="K18" s="1785"/>
      <c r="L18" s="1785"/>
      <c r="M18" s="1785"/>
      <c r="N18" s="1785"/>
      <c r="O18" s="1785"/>
      <c r="P18" s="1785"/>
      <c r="Q18" s="1785"/>
      <c r="R18" s="1785"/>
      <c r="S18" s="1785"/>
      <c r="T18" s="1785"/>
      <c r="U18" s="1785"/>
      <c r="V18" s="1785"/>
      <c r="W18" s="1785"/>
      <c r="X18" s="1785"/>
      <c r="Y18" s="1785"/>
      <c r="Z18" s="1923"/>
      <c r="AA18" s="1924" t="s">
        <v>529</v>
      </c>
      <c r="AB18" s="1925"/>
      <c r="AC18" s="1926"/>
      <c r="AD18" s="1927" t="s">
        <v>1547</v>
      </c>
      <c r="AE18" s="1928"/>
      <c r="AF18" s="1928"/>
      <c r="AG18" s="1928"/>
      <c r="AH18" s="1928"/>
      <c r="AI18" s="1929"/>
      <c r="AJ18" s="1930" t="s">
        <v>530</v>
      </c>
      <c r="AK18" s="1925"/>
      <c r="AL18" s="1926"/>
      <c r="AM18" s="1931" t="s">
        <v>1547</v>
      </c>
      <c r="AN18" s="1932"/>
      <c r="AO18" s="1932"/>
      <c r="AP18" s="1932"/>
      <c r="AQ18" s="1932"/>
      <c r="AR18" s="1933"/>
      <c r="AS18" s="1934" t="s">
        <v>532</v>
      </c>
      <c r="AT18" s="1726"/>
      <c r="AU18" s="1935"/>
      <c r="AV18" s="1931" t="s">
        <v>1547</v>
      </c>
      <c r="AW18" s="1932"/>
      <c r="AX18" s="1932"/>
      <c r="AY18" s="1932"/>
      <c r="AZ18" s="1936"/>
      <c r="BA18" s="449"/>
      <c r="BB18" s="1557"/>
      <c r="BC18" s="1870"/>
      <c r="BD18" s="1858"/>
      <c r="BE18" s="1859"/>
      <c r="BF18" s="1859"/>
      <c r="BG18" s="1859"/>
      <c r="BH18" s="1859"/>
      <c r="BI18" s="1859"/>
      <c r="BJ18" s="1859"/>
      <c r="BK18" s="1859"/>
      <c r="BL18" s="1859"/>
      <c r="BM18" s="1859"/>
      <c r="BN18" s="1859"/>
      <c r="BO18" s="1859"/>
      <c r="BP18" s="1859"/>
      <c r="BQ18" s="1859"/>
      <c r="BR18" s="1859"/>
      <c r="BS18" s="1859"/>
      <c r="BT18" s="1859"/>
      <c r="BU18" s="1859"/>
      <c r="BV18" s="1859"/>
      <c r="BW18" s="1859"/>
      <c r="BX18" s="1859"/>
      <c r="BY18" s="1859"/>
      <c r="BZ18" s="1859"/>
      <c r="CA18" s="1859"/>
      <c r="CB18" s="1860"/>
      <c r="CC18" s="1880"/>
      <c r="CD18" s="1881"/>
      <c r="CE18" s="1813" t="s">
        <v>1567</v>
      </c>
      <c r="CF18" s="1888"/>
      <c r="CG18" s="1692" t="s">
        <v>1547</v>
      </c>
      <c r="CH18" s="1692"/>
      <c r="CI18" s="1692"/>
      <c r="CJ18" s="1692"/>
      <c r="CK18" s="1692"/>
      <c r="CL18" s="1692"/>
      <c r="CM18" s="1692"/>
      <c r="CN18" s="1692"/>
      <c r="CO18" s="1692"/>
      <c r="CP18" s="1692"/>
      <c r="CQ18" s="1692"/>
      <c r="CR18" s="1692"/>
      <c r="CS18" s="1692"/>
      <c r="CT18" s="1692"/>
      <c r="CU18" s="1692"/>
      <c r="CV18" s="1692"/>
      <c r="CW18" s="1692"/>
      <c r="CX18" s="1692"/>
      <c r="CY18" s="1692"/>
      <c r="CZ18" s="1693"/>
      <c r="DA18" s="1894"/>
      <c r="DB18" s="1894"/>
      <c r="DC18" s="1894"/>
      <c r="DD18" s="1894"/>
      <c r="DE18" s="1894"/>
      <c r="DF18" s="1894"/>
      <c r="DG18" s="1894"/>
    </row>
    <row r="19" spans="1:111" ht="27" customHeight="1" thickBot="1">
      <c r="A19" s="443"/>
      <c r="B19" s="1895" t="s">
        <v>1568</v>
      </c>
      <c r="C19" s="1896"/>
      <c r="D19" s="1417" t="s">
        <v>1547</v>
      </c>
      <c r="E19" s="1418"/>
      <c r="F19" s="1418"/>
      <c r="G19" s="1418"/>
      <c r="H19" s="1418"/>
      <c r="I19" s="1418"/>
      <c r="J19" s="1418"/>
      <c r="K19" s="1418"/>
      <c r="L19" s="1418"/>
      <c r="M19" s="1418"/>
      <c r="N19" s="1418"/>
      <c r="O19" s="1418"/>
      <c r="P19" s="1418"/>
      <c r="Q19" s="1418"/>
      <c r="R19" s="1418"/>
      <c r="S19" s="1418"/>
      <c r="T19" s="1418"/>
      <c r="U19" s="1418"/>
      <c r="V19" s="1418"/>
      <c r="W19" s="1418"/>
      <c r="X19" s="1418"/>
      <c r="Y19" s="1418"/>
      <c r="Z19" s="1901"/>
      <c r="AA19" s="1455" t="s">
        <v>645</v>
      </c>
      <c r="AB19" s="1456"/>
      <c r="AC19" s="1456"/>
      <c r="AD19" s="1456"/>
      <c r="AE19" s="1906" t="s">
        <v>1547</v>
      </c>
      <c r="AF19" s="1907"/>
      <c r="AG19" s="1908" t="s">
        <v>1547</v>
      </c>
      <c r="AH19" s="1909"/>
      <c r="AI19" s="1909"/>
      <c r="AJ19" s="1909"/>
      <c r="AK19" s="1909"/>
      <c r="AL19" s="1909"/>
      <c r="AM19" s="1909"/>
      <c r="AN19" s="1909"/>
      <c r="AO19" s="1909"/>
      <c r="AP19" s="1909"/>
      <c r="AQ19" s="1909"/>
      <c r="AR19" s="1909"/>
      <c r="AS19" s="1909"/>
      <c r="AT19" s="1909"/>
      <c r="AU19" s="1909"/>
      <c r="AV19" s="1909"/>
      <c r="AW19" s="1909"/>
      <c r="AX19" s="1909"/>
      <c r="AY19" s="1909"/>
      <c r="AZ19" s="1910"/>
      <c r="BA19" s="450"/>
      <c r="BB19" s="1557"/>
      <c r="BC19" s="1870"/>
      <c r="BD19" s="1858"/>
      <c r="BE19" s="1859"/>
      <c r="BF19" s="1859"/>
      <c r="BG19" s="1859"/>
      <c r="BH19" s="1859"/>
      <c r="BI19" s="1859"/>
      <c r="BJ19" s="1859"/>
      <c r="BK19" s="1859"/>
      <c r="BL19" s="1859"/>
      <c r="BM19" s="1859"/>
      <c r="BN19" s="1859"/>
      <c r="BO19" s="1859"/>
      <c r="BP19" s="1859"/>
      <c r="BQ19" s="1859"/>
      <c r="BR19" s="1859"/>
      <c r="BS19" s="1859"/>
      <c r="BT19" s="1859"/>
      <c r="BU19" s="1859"/>
      <c r="BV19" s="1859"/>
      <c r="BW19" s="1859"/>
      <c r="BX19" s="1859"/>
      <c r="BY19" s="1859"/>
      <c r="BZ19" s="1859"/>
      <c r="CA19" s="1859"/>
      <c r="CB19" s="1860"/>
      <c r="CC19" s="1880"/>
      <c r="CD19" s="1881"/>
      <c r="CE19" s="1889"/>
      <c r="CF19" s="1890"/>
      <c r="CG19" s="1692"/>
      <c r="CH19" s="1692"/>
      <c r="CI19" s="1692"/>
      <c r="CJ19" s="1692"/>
      <c r="CK19" s="1692"/>
      <c r="CL19" s="1692"/>
      <c r="CM19" s="1692"/>
      <c r="CN19" s="1692"/>
      <c r="CO19" s="1692"/>
      <c r="CP19" s="1692"/>
      <c r="CQ19" s="1692"/>
      <c r="CR19" s="1692"/>
      <c r="CS19" s="1692"/>
      <c r="CT19" s="1692"/>
      <c r="CU19" s="1692"/>
      <c r="CV19" s="1692"/>
      <c r="CW19" s="1692"/>
      <c r="CX19" s="1692"/>
      <c r="CY19" s="1692"/>
      <c r="CZ19" s="1693"/>
      <c r="DA19" s="456"/>
      <c r="DB19" s="456"/>
      <c r="DC19" s="456"/>
      <c r="DD19" s="456"/>
      <c r="DE19" s="456"/>
      <c r="DF19" s="456"/>
      <c r="DG19" s="456"/>
    </row>
    <row r="20" spans="1:111" ht="27" customHeight="1" thickBot="1">
      <c r="A20" s="443"/>
      <c r="B20" s="1897"/>
      <c r="C20" s="1898"/>
      <c r="D20" s="1420"/>
      <c r="E20" s="1421"/>
      <c r="F20" s="1421"/>
      <c r="G20" s="1421"/>
      <c r="H20" s="1421"/>
      <c r="I20" s="1421"/>
      <c r="J20" s="1421"/>
      <c r="K20" s="1421"/>
      <c r="L20" s="1421"/>
      <c r="M20" s="1421"/>
      <c r="N20" s="1421"/>
      <c r="O20" s="1421"/>
      <c r="P20" s="1421"/>
      <c r="Q20" s="1421"/>
      <c r="R20" s="1421"/>
      <c r="S20" s="1421"/>
      <c r="T20" s="1421"/>
      <c r="U20" s="1421"/>
      <c r="V20" s="1421"/>
      <c r="W20" s="1421"/>
      <c r="X20" s="1421"/>
      <c r="Y20" s="1421"/>
      <c r="Z20" s="1902"/>
      <c r="AA20" s="1911" t="s">
        <v>1569</v>
      </c>
      <c r="AB20" s="1555"/>
      <c r="AC20" s="1912"/>
      <c r="AD20" s="1916" t="s">
        <v>669</v>
      </c>
      <c r="AE20" s="1917"/>
      <c r="AF20" s="1917"/>
      <c r="AG20" s="1917"/>
      <c r="AH20" s="1918"/>
      <c r="AI20" s="1885" t="s">
        <v>1547</v>
      </c>
      <c r="AJ20" s="1937"/>
      <c r="AK20" s="1937"/>
      <c r="AL20" s="1937"/>
      <c r="AM20" s="1937"/>
      <c r="AN20" s="1884" t="s">
        <v>1570</v>
      </c>
      <c r="AO20" s="1885"/>
      <c r="AP20" s="1851" t="s">
        <v>1547</v>
      </c>
      <c r="AQ20" s="1668"/>
      <c r="AR20" s="1668"/>
      <c r="AS20" s="1668"/>
      <c r="AT20" s="1852"/>
      <c r="AU20" s="1886" t="s">
        <v>1547</v>
      </c>
      <c r="AV20" s="1833"/>
      <c r="AW20" s="1833"/>
      <c r="AX20" s="1833"/>
      <c r="AY20" s="1833" t="s">
        <v>16</v>
      </c>
      <c r="AZ20" s="1887"/>
      <c r="BA20" s="451"/>
      <c r="BB20" s="1560"/>
      <c r="BC20" s="1919"/>
      <c r="BD20" s="1941"/>
      <c r="BE20" s="1942"/>
      <c r="BF20" s="1942"/>
      <c r="BG20" s="1942"/>
      <c r="BH20" s="1942"/>
      <c r="BI20" s="1942"/>
      <c r="BJ20" s="1942"/>
      <c r="BK20" s="1942"/>
      <c r="BL20" s="1942"/>
      <c r="BM20" s="1942"/>
      <c r="BN20" s="1942"/>
      <c r="BO20" s="1942"/>
      <c r="BP20" s="1942"/>
      <c r="BQ20" s="1942"/>
      <c r="BR20" s="1942"/>
      <c r="BS20" s="1942"/>
      <c r="BT20" s="1942"/>
      <c r="BU20" s="1942"/>
      <c r="BV20" s="1942"/>
      <c r="BW20" s="1942"/>
      <c r="BX20" s="1942"/>
      <c r="BY20" s="1942"/>
      <c r="BZ20" s="1942"/>
      <c r="CA20" s="1942"/>
      <c r="CB20" s="1943"/>
      <c r="CC20" s="1882"/>
      <c r="CD20" s="1883"/>
      <c r="CE20" s="1891"/>
      <c r="CF20" s="1662"/>
      <c r="CG20" s="1892"/>
      <c r="CH20" s="1892"/>
      <c r="CI20" s="1892"/>
      <c r="CJ20" s="1892"/>
      <c r="CK20" s="1892"/>
      <c r="CL20" s="1892"/>
      <c r="CM20" s="1892"/>
      <c r="CN20" s="1892"/>
      <c r="CO20" s="1892"/>
      <c r="CP20" s="1892"/>
      <c r="CQ20" s="1892"/>
      <c r="CR20" s="1892"/>
      <c r="CS20" s="1892"/>
      <c r="CT20" s="1892"/>
      <c r="CU20" s="1892"/>
      <c r="CV20" s="1892"/>
      <c r="CW20" s="1892"/>
      <c r="CX20" s="1892"/>
      <c r="CY20" s="1892"/>
      <c r="CZ20" s="1893"/>
      <c r="DA20" s="456"/>
      <c r="DB20" s="456"/>
      <c r="DC20" s="456"/>
      <c r="DD20" s="456"/>
      <c r="DE20" s="456"/>
      <c r="DF20" s="456"/>
      <c r="DG20" s="456"/>
    </row>
    <row r="21" spans="1:111" ht="27" customHeight="1">
      <c r="A21" s="443"/>
      <c r="B21" s="1897"/>
      <c r="C21" s="1898"/>
      <c r="D21" s="1420"/>
      <c r="E21" s="1421"/>
      <c r="F21" s="1421"/>
      <c r="G21" s="1421"/>
      <c r="H21" s="1421"/>
      <c r="I21" s="1421"/>
      <c r="J21" s="1421"/>
      <c r="K21" s="1421"/>
      <c r="L21" s="1421"/>
      <c r="M21" s="1421"/>
      <c r="N21" s="1421"/>
      <c r="O21" s="1421"/>
      <c r="P21" s="1421"/>
      <c r="Q21" s="1421"/>
      <c r="R21" s="1421"/>
      <c r="S21" s="1421"/>
      <c r="T21" s="1421"/>
      <c r="U21" s="1421"/>
      <c r="V21" s="1421"/>
      <c r="W21" s="1421"/>
      <c r="X21" s="1421"/>
      <c r="Y21" s="1421"/>
      <c r="Z21" s="1902"/>
      <c r="AA21" s="1913"/>
      <c r="AB21" s="1558"/>
      <c r="AC21" s="1870"/>
      <c r="AD21" s="1823" t="s">
        <v>672</v>
      </c>
      <c r="AE21" s="1824"/>
      <c r="AF21" s="1824"/>
      <c r="AG21" s="1824"/>
      <c r="AH21" s="1825"/>
      <c r="AI21" s="1405" t="s">
        <v>1547</v>
      </c>
      <c r="AJ21" s="1406"/>
      <c r="AK21" s="1406"/>
      <c r="AL21" s="1406"/>
      <c r="AM21" s="1406"/>
      <c r="AN21" s="1850" t="s">
        <v>1571</v>
      </c>
      <c r="AO21" s="1623"/>
      <c r="AP21" s="1851" t="s">
        <v>1547</v>
      </c>
      <c r="AQ21" s="1668"/>
      <c r="AR21" s="1668"/>
      <c r="AS21" s="1668"/>
      <c r="AT21" s="1852"/>
      <c r="AU21" s="1408" t="s">
        <v>1547</v>
      </c>
      <c r="AV21" s="1409"/>
      <c r="AW21" s="1409"/>
      <c r="AX21" s="1409"/>
      <c r="AY21" s="1409" t="s">
        <v>16</v>
      </c>
      <c r="AZ21" s="1827"/>
      <c r="BA21" s="451"/>
      <c r="BB21" s="1856" t="s">
        <v>1572</v>
      </c>
      <c r="BC21" s="1857"/>
      <c r="BD21" s="1858" t="s">
        <v>1547</v>
      </c>
      <c r="BE21" s="1859"/>
      <c r="BF21" s="1859"/>
      <c r="BG21" s="1859"/>
      <c r="BH21" s="1859"/>
      <c r="BI21" s="1859"/>
      <c r="BJ21" s="1859"/>
      <c r="BK21" s="1859"/>
      <c r="BL21" s="1859"/>
      <c r="BM21" s="1859"/>
      <c r="BN21" s="1859"/>
      <c r="BO21" s="1859"/>
      <c r="BP21" s="1859"/>
      <c r="BQ21" s="1859"/>
      <c r="BR21" s="1859"/>
      <c r="BS21" s="1859"/>
      <c r="BT21" s="1859"/>
      <c r="BU21" s="1859"/>
      <c r="BV21" s="1859"/>
      <c r="BW21" s="1859"/>
      <c r="BX21" s="1859"/>
      <c r="BY21" s="1859"/>
      <c r="BZ21" s="1859"/>
      <c r="CA21" s="1859"/>
      <c r="CB21" s="1860"/>
      <c r="CC21" s="1864" t="s">
        <v>1573</v>
      </c>
      <c r="CD21" s="1865"/>
      <c r="CE21" s="1865"/>
      <c r="CF21" s="1865"/>
      <c r="CG21" s="1868" t="s">
        <v>1547</v>
      </c>
      <c r="CH21" s="1868"/>
      <c r="CI21" s="1868"/>
      <c r="CJ21" s="1868"/>
      <c r="CK21" s="1868"/>
      <c r="CL21" s="1868"/>
      <c r="CM21" s="1868"/>
      <c r="CN21" s="1868"/>
      <c r="CO21" s="1483"/>
      <c r="CP21" s="418" t="s">
        <v>1574</v>
      </c>
      <c r="CQ21" s="1869" t="s">
        <v>1547</v>
      </c>
      <c r="CR21" s="1869"/>
      <c r="CS21" s="419" t="s">
        <v>1575</v>
      </c>
      <c r="CT21" s="1807" t="s">
        <v>1547</v>
      </c>
      <c r="CU21" s="1807"/>
      <c r="CV21" s="419" t="s">
        <v>1576</v>
      </c>
      <c r="CW21" s="418" t="s">
        <v>1577</v>
      </c>
      <c r="CX21" s="418"/>
      <c r="CY21" s="418"/>
      <c r="CZ21" s="420"/>
      <c r="DA21" s="457"/>
      <c r="DB21" s="457"/>
      <c r="DC21" s="457"/>
      <c r="DD21" s="457"/>
      <c r="DE21" s="457"/>
      <c r="DF21" s="457"/>
      <c r="DG21" s="457"/>
    </row>
    <row r="22" spans="1:111" ht="27" customHeight="1" thickBot="1">
      <c r="A22" s="443"/>
      <c r="B22" s="1897"/>
      <c r="C22" s="1898"/>
      <c r="D22" s="1420"/>
      <c r="E22" s="1421"/>
      <c r="F22" s="1421"/>
      <c r="G22" s="1421"/>
      <c r="H22" s="1421"/>
      <c r="I22" s="1421"/>
      <c r="J22" s="1421"/>
      <c r="K22" s="1421"/>
      <c r="L22" s="1421"/>
      <c r="M22" s="1421"/>
      <c r="N22" s="1421"/>
      <c r="O22" s="1421"/>
      <c r="P22" s="1421"/>
      <c r="Q22" s="1421"/>
      <c r="R22" s="1421"/>
      <c r="S22" s="1421"/>
      <c r="T22" s="1421"/>
      <c r="U22" s="1421"/>
      <c r="V22" s="1421"/>
      <c r="W22" s="1421"/>
      <c r="X22" s="1421"/>
      <c r="Y22" s="1421"/>
      <c r="Z22" s="1902"/>
      <c r="AA22" s="1913"/>
      <c r="AB22" s="1558"/>
      <c r="AC22" s="1870"/>
      <c r="AD22" s="1823" t="s">
        <v>1578</v>
      </c>
      <c r="AE22" s="1824"/>
      <c r="AF22" s="1824"/>
      <c r="AG22" s="1824"/>
      <c r="AH22" s="1825"/>
      <c r="AI22" s="1405" t="s">
        <v>1547</v>
      </c>
      <c r="AJ22" s="1406"/>
      <c r="AK22" s="1406"/>
      <c r="AL22" s="1406"/>
      <c r="AM22" s="1406"/>
      <c r="AN22" s="1850" t="s">
        <v>1579</v>
      </c>
      <c r="AO22" s="1623"/>
      <c r="AP22" s="1851" t="s">
        <v>1547</v>
      </c>
      <c r="AQ22" s="1668"/>
      <c r="AR22" s="1668"/>
      <c r="AS22" s="1668"/>
      <c r="AT22" s="1852"/>
      <c r="AU22" s="1408" t="s">
        <v>1547</v>
      </c>
      <c r="AV22" s="1409"/>
      <c r="AW22" s="1409"/>
      <c r="AX22" s="1409"/>
      <c r="AY22" s="1409" t="s">
        <v>16</v>
      </c>
      <c r="AZ22" s="1827"/>
      <c r="BA22" s="452"/>
      <c r="BB22" s="1557"/>
      <c r="BC22" s="1870"/>
      <c r="BD22" s="1858"/>
      <c r="BE22" s="1859"/>
      <c r="BF22" s="1859"/>
      <c r="BG22" s="1859"/>
      <c r="BH22" s="1859"/>
      <c r="BI22" s="1859"/>
      <c r="BJ22" s="1859"/>
      <c r="BK22" s="1859"/>
      <c r="BL22" s="1859"/>
      <c r="BM22" s="1859"/>
      <c r="BN22" s="1859"/>
      <c r="BO22" s="1859"/>
      <c r="BP22" s="1859"/>
      <c r="BQ22" s="1859"/>
      <c r="BR22" s="1859"/>
      <c r="BS22" s="1859"/>
      <c r="BT22" s="1859"/>
      <c r="BU22" s="1859"/>
      <c r="BV22" s="1859"/>
      <c r="BW22" s="1859"/>
      <c r="BX22" s="1859"/>
      <c r="BY22" s="1859"/>
      <c r="BZ22" s="1859"/>
      <c r="CA22" s="1859"/>
      <c r="CB22" s="1860"/>
      <c r="CC22" s="1866"/>
      <c r="CD22" s="1867"/>
      <c r="CE22" s="1867"/>
      <c r="CF22" s="1867"/>
      <c r="CG22" s="1872" t="s">
        <v>1547</v>
      </c>
      <c r="CH22" s="1873"/>
      <c r="CI22" s="1873"/>
      <c r="CJ22" s="1873"/>
      <c r="CK22" s="1873"/>
      <c r="CL22" s="1873"/>
      <c r="CM22" s="1874"/>
      <c r="CN22" s="1875" t="s">
        <v>1547</v>
      </c>
      <c r="CO22" s="1876"/>
      <c r="CP22" s="1876"/>
      <c r="CQ22" s="1876"/>
      <c r="CR22" s="1876"/>
      <c r="CS22" s="1876"/>
      <c r="CT22" s="1876"/>
      <c r="CU22" s="1876"/>
      <c r="CV22" s="1876"/>
      <c r="CW22" s="1876"/>
      <c r="CX22" s="1876"/>
      <c r="CY22" s="1876"/>
      <c r="CZ22" s="1877"/>
      <c r="DA22" s="457"/>
      <c r="DB22" s="457"/>
      <c r="DC22" s="457"/>
      <c r="DD22" s="457"/>
      <c r="DE22" s="457"/>
      <c r="DF22" s="457"/>
      <c r="DG22" s="457"/>
    </row>
    <row r="23" spans="1:111" ht="27" customHeight="1">
      <c r="A23" s="443"/>
      <c r="B23" s="1899"/>
      <c r="C23" s="1900"/>
      <c r="D23" s="1903"/>
      <c r="E23" s="1904"/>
      <c r="F23" s="1904"/>
      <c r="G23" s="1904"/>
      <c r="H23" s="1904"/>
      <c r="I23" s="1904"/>
      <c r="J23" s="1904"/>
      <c r="K23" s="1904"/>
      <c r="L23" s="1904"/>
      <c r="M23" s="1904"/>
      <c r="N23" s="1904"/>
      <c r="O23" s="1904"/>
      <c r="P23" s="1904"/>
      <c r="Q23" s="1904"/>
      <c r="R23" s="1904"/>
      <c r="S23" s="1904"/>
      <c r="T23" s="1904"/>
      <c r="U23" s="1904"/>
      <c r="V23" s="1904"/>
      <c r="W23" s="1904"/>
      <c r="X23" s="1904"/>
      <c r="Y23" s="1904"/>
      <c r="Z23" s="1905"/>
      <c r="AA23" s="1913"/>
      <c r="AB23" s="1558"/>
      <c r="AC23" s="1870"/>
      <c r="AD23" s="1823" t="s">
        <v>671</v>
      </c>
      <c r="AE23" s="1824"/>
      <c r="AF23" s="1824"/>
      <c r="AG23" s="1824"/>
      <c r="AH23" s="1825"/>
      <c r="AI23" s="1405" t="s">
        <v>1547</v>
      </c>
      <c r="AJ23" s="1406"/>
      <c r="AK23" s="1406"/>
      <c r="AL23" s="1406"/>
      <c r="AM23" s="1406"/>
      <c r="AN23" s="1850" t="s">
        <v>1580</v>
      </c>
      <c r="AO23" s="1623"/>
      <c r="AP23" s="1851" t="s">
        <v>1547</v>
      </c>
      <c r="AQ23" s="1668"/>
      <c r="AR23" s="1668"/>
      <c r="AS23" s="1668"/>
      <c r="AT23" s="1852"/>
      <c r="AU23" s="1853" t="s">
        <v>1581</v>
      </c>
      <c r="AV23" s="1854"/>
      <c r="AW23" s="1855"/>
      <c r="AX23" s="1855"/>
      <c r="AY23" s="421"/>
      <c r="AZ23" s="422"/>
      <c r="BA23" s="452"/>
      <c r="BB23" s="1557"/>
      <c r="BC23" s="1870"/>
      <c r="BD23" s="1858"/>
      <c r="BE23" s="1859"/>
      <c r="BF23" s="1859"/>
      <c r="BG23" s="1859"/>
      <c r="BH23" s="1859"/>
      <c r="BI23" s="1859"/>
      <c r="BJ23" s="1859"/>
      <c r="BK23" s="1859"/>
      <c r="BL23" s="1859"/>
      <c r="BM23" s="1859"/>
      <c r="BN23" s="1859"/>
      <c r="BO23" s="1859"/>
      <c r="BP23" s="1859"/>
      <c r="BQ23" s="1859"/>
      <c r="BR23" s="1859"/>
      <c r="BS23" s="1859"/>
      <c r="BT23" s="1859"/>
      <c r="BU23" s="1859"/>
      <c r="BV23" s="1859"/>
      <c r="BW23" s="1859"/>
      <c r="BX23" s="1859"/>
      <c r="BY23" s="1859"/>
      <c r="BZ23" s="1859"/>
      <c r="CA23" s="1859"/>
      <c r="CB23" s="1860"/>
      <c r="CC23" s="1878" t="s">
        <v>839</v>
      </c>
      <c r="CD23" s="1879"/>
      <c r="CE23" s="1828" t="s">
        <v>1582</v>
      </c>
      <c r="CF23" s="1829"/>
      <c r="CG23" s="1829"/>
      <c r="CH23" s="1829"/>
      <c r="CI23" s="1829"/>
      <c r="CJ23" s="1830" t="s">
        <v>1547</v>
      </c>
      <c r="CK23" s="1831"/>
      <c r="CL23" s="1831"/>
      <c r="CM23" s="1831"/>
      <c r="CN23" s="1831"/>
      <c r="CO23" s="1831"/>
      <c r="CP23" s="1831"/>
      <c r="CQ23" s="1832" t="s">
        <v>1547</v>
      </c>
      <c r="CR23" s="1833"/>
      <c r="CS23" s="1834"/>
      <c r="CT23" s="1831" t="s">
        <v>1547</v>
      </c>
      <c r="CU23" s="1484"/>
      <c r="CV23" s="1484"/>
      <c r="CW23" s="1484"/>
      <c r="CX23" s="1484"/>
      <c r="CY23" s="1484"/>
      <c r="CZ23" s="1835"/>
      <c r="DA23" s="299"/>
      <c r="DB23" s="299"/>
      <c r="DC23" s="299"/>
      <c r="DD23" s="299"/>
      <c r="DE23" s="299"/>
      <c r="DF23" s="299"/>
      <c r="DG23" s="299"/>
    </row>
    <row r="24" spans="1:111" ht="26.25" customHeight="1">
      <c r="A24" s="443"/>
      <c r="B24" s="1836" t="s">
        <v>1583</v>
      </c>
      <c r="C24" s="1837"/>
      <c r="D24" s="1842" t="s">
        <v>1547</v>
      </c>
      <c r="E24" s="1842"/>
      <c r="F24" s="1842"/>
      <c r="G24" s="1842"/>
      <c r="H24" s="1842"/>
      <c r="I24" s="1842"/>
      <c r="J24" s="1842"/>
      <c r="K24" s="1842"/>
      <c r="L24" s="1842"/>
      <c r="M24" s="1842"/>
      <c r="N24" s="1842"/>
      <c r="O24" s="1842"/>
      <c r="P24" s="1842"/>
      <c r="Q24" s="1842"/>
      <c r="R24" s="1842"/>
      <c r="S24" s="1842"/>
      <c r="T24" s="1842"/>
      <c r="U24" s="1842"/>
      <c r="V24" s="1842"/>
      <c r="W24" s="1842"/>
      <c r="X24" s="1842"/>
      <c r="Y24" s="1842"/>
      <c r="Z24" s="1843"/>
      <c r="AA24" s="1913"/>
      <c r="AB24" s="1558"/>
      <c r="AC24" s="1870"/>
      <c r="AD24" s="1823" t="s">
        <v>670</v>
      </c>
      <c r="AE24" s="1824"/>
      <c r="AF24" s="1824"/>
      <c r="AG24" s="1824"/>
      <c r="AH24" s="1825"/>
      <c r="AI24" s="1405" t="s">
        <v>1547</v>
      </c>
      <c r="AJ24" s="1406"/>
      <c r="AK24" s="1406"/>
      <c r="AL24" s="1406"/>
      <c r="AM24" s="1406"/>
      <c r="AN24" s="1848" t="s">
        <v>1584</v>
      </c>
      <c r="AO24" s="1848"/>
      <c r="AP24" s="1849" t="s">
        <v>673</v>
      </c>
      <c r="AQ24" s="1849"/>
      <c r="AR24" s="1849"/>
      <c r="AS24" s="1849"/>
      <c r="AT24" s="1405" t="s">
        <v>1547</v>
      </c>
      <c r="AU24" s="1406"/>
      <c r="AV24" s="1406"/>
      <c r="AW24" s="1406"/>
      <c r="AX24" s="1406"/>
      <c r="AY24" s="1445" t="s">
        <v>1584</v>
      </c>
      <c r="AZ24" s="1812"/>
      <c r="BA24" s="452"/>
      <c r="BB24" s="1557"/>
      <c r="BC24" s="1870"/>
      <c r="BD24" s="1858"/>
      <c r="BE24" s="1859"/>
      <c r="BF24" s="1859"/>
      <c r="BG24" s="1859"/>
      <c r="BH24" s="1859"/>
      <c r="BI24" s="1859"/>
      <c r="BJ24" s="1859"/>
      <c r="BK24" s="1859"/>
      <c r="BL24" s="1859"/>
      <c r="BM24" s="1859"/>
      <c r="BN24" s="1859"/>
      <c r="BO24" s="1859"/>
      <c r="BP24" s="1859"/>
      <c r="BQ24" s="1859"/>
      <c r="BR24" s="1859"/>
      <c r="BS24" s="1859"/>
      <c r="BT24" s="1859"/>
      <c r="BU24" s="1859"/>
      <c r="BV24" s="1859"/>
      <c r="BW24" s="1859"/>
      <c r="BX24" s="1859"/>
      <c r="BY24" s="1859"/>
      <c r="BZ24" s="1859"/>
      <c r="CA24" s="1859"/>
      <c r="CB24" s="1860"/>
      <c r="CC24" s="1880"/>
      <c r="CD24" s="1881"/>
      <c r="CE24" s="1813" t="s">
        <v>1567</v>
      </c>
      <c r="CF24" s="1814"/>
      <c r="CG24" s="1817" t="s">
        <v>1547</v>
      </c>
      <c r="CH24" s="1818"/>
      <c r="CI24" s="1818"/>
      <c r="CJ24" s="1818"/>
      <c r="CK24" s="1818"/>
      <c r="CL24" s="1818"/>
      <c r="CM24" s="1818"/>
      <c r="CN24" s="1818"/>
      <c r="CO24" s="1818"/>
      <c r="CP24" s="1818"/>
      <c r="CQ24" s="1818"/>
      <c r="CR24" s="1818"/>
      <c r="CS24" s="1818"/>
      <c r="CT24" s="1818"/>
      <c r="CU24" s="1818"/>
      <c r="CV24" s="1818"/>
      <c r="CW24" s="1818"/>
      <c r="CX24" s="1818"/>
      <c r="CY24" s="1818"/>
      <c r="CZ24" s="1819"/>
      <c r="DA24" s="299"/>
      <c r="DB24" s="299"/>
      <c r="DC24" s="299"/>
      <c r="DD24" s="299"/>
      <c r="DE24" s="299"/>
      <c r="DF24" s="299"/>
      <c r="DG24" s="299"/>
    </row>
    <row r="25" spans="1:111" ht="27" customHeight="1" thickBot="1">
      <c r="A25" s="443"/>
      <c r="B25" s="1838"/>
      <c r="C25" s="1839"/>
      <c r="D25" s="1844"/>
      <c r="E25" s="1844"/>
      <c r="F25" s="1844"/>
      <c r="G25" s="1844"/>
      <c r="H25" s="1844"/>
      <c r="I25" s="1844"/>
      <c r="J25" s="1844"/>
      <c r="K25" s="1844"/>
      <c r="L25" s="1844"/>
      <c r="M25" s="1844"/>
      <c r="N25" s="1844"/>
      <c r="O25" s="1844"/>
      <c r="P25" s="1844"/>
      <c r="Q25" s="1844"/>
      <c r="R25" s="1844"/>
      <c r="S25" s="1844"/>
      <c r="T25" s="1844"/>
      <c r="U25" s="1844"/>
      <c r="V25" s="1844"/>
      <c r="W25" s="1844"/>
      <c r="X25" s="1844"/>
      <c r="Y25" s="1844"/>
      <c r="Z25" s="1845"/>
      <c r="AA25" s="1913"/>
      <c r="AB25" s="1558"/>
      <c r="AC25" s="1870"/>
      <c r="AD25" s="1823" t="s">
        <v>1585</v>
      </c>
      <c r="AE25" s="1824"/>
      <c r="AF25" s="1824"/>
      <c r="AG25" s="1824"/>
      <c r="AH25" s="1825"/>
      <c r="AI25" s="1408" t="s">
        <v>1547</v>
      </c>
      <c r="AJ25" s="1409"/>
      <c r="AK25" s="1409"/>
      <c r="AL25" s="1409"/>
      <c r="AM25" s="1409"/>
      <c r="AN25" s="1409"/>
      <c r="AO25" s="1826"/>
      <c r="AP25" s="1732" t="s">
        <v>1586</v>
      </c>
      <c r="AQ25" s="1733"/>
      <c r="AR25" s="1733"/>
      <c r="AS25" s="1733"/>
      <c r="AT25" s="1408" t="s">
        <v>1547</v>
      </c>
      <c r="AU25" s="1409"/>
      <c r="AV25" s="1409"/>
      <c r="AW25" s="1409"/>
      <c r="AX25" s="1409"/>
      <c r="AY25" s="1409"/>
      <c r="AZ25" s="1827"/>
      <c r="BA25" s="452"/>
      <c r="BB25" s="1871"/>
      <c r="BC25" s="1816"/>
      <c r="BD25" s="1861"/>
      <c r="BE25" s="1862"/>
      <c r="BF25" s="1862"/>
      <c r="BG25" s="1862"/>
      <c r="BH25" s="1862"/>
      <c r="BI25" s="1862"/>
      <c r="BJ25" s="1862"/>
      <c r="BK25" s="1862"/>
      <c r="BL25" s="1862"/>
      <c r="BM25" s="1862"/>
      <c r="BN25" s="1862"/>
      <c r="BO25" s="1862"/>
      <c r="BP25" s="1862"/>
      <c r="BQ25" s="1862"/>
      <c r="BR25" s="1862"/>
      <c r="BS25" s="1862"/>
      <c r="BT25" s="1862"/>
      <c r="BU25" s="1862"/>
      <c r="BV25" s="1862"/>
      <c r="BW25" s="1862"/>
      <c r="BX25" s="1862"/>
      <c r="BY25" s="1862"/>
      <c r="BZ25" s="1862"/>
      <c r="CA25" s="1862"/>
      <c r="CB25" s="1863"/>
      <c r="CC25" s="1882"/>
      <c r="CD25" s="1883"/>
      <c r="CE25" s="1815"/>
      <c r="CF25" s="1816"/>
      <c r="CG25" s="1820"/>
      <c r="CH25" s="1821"/>
      <c r="CI25" s="1821"/>
      <c r="CJ25" s="1821"/>
      <c r="CK25" s="1821"/>
      <c r="CL25" s="1821"/>
      <c r="CM25" s="1821"/>
      <c r="CN25" s="1821"/>
      <c r="CO25" s="1821"/>
      <c r="CP25" s="1821"/>
      <c r="CQ25" s="1821"/>
      <c r="CR25" s="1821"/>
      <c r="CS25" s="1821"/>
      <c r="CT25" s="1821"/>
      <c r="CU25" s="1821"/>
      <c r="CV25" s="1821"/>
      <c r="CW25" s="1821"/>
      <c r="CX25" s="1821"/>
      <c r="CY25" s="1821"/>
      <c r="CZ25" s="1822"/>
      <c r="DA25" s="299"/>
      <c r="DB25" s="299"/>
      <c r="DC25" s="299"/>
      <c r="DD25" s="299"/>
      <c r="DE25" s="299"/>
      <c r="DF25" s="299"/>
      <c r="DG25" s="299"/>
    </row>
    <row r="26" spans="1:111" ht="24" customHeight="1" thickBot="1">
      <c r="A26" s="443"/>
      <c r="B26" s="1838"/>
      <c r="C26" s="1839"/>
      <c r="D26" s="1844"/>
      <c r="E26" s="1844"/>
      <c r="F26" s="1844"/>
      <c r="G26" s="1844"/>
      <c r="H26" s="1844"/>
      <c r="I26" s="1844"/>
      <c r="J26" s="1844"/>
      <c r="K26" s="1844"/>
      <c r="L26" s="1844"/>
      <c r="M26" s="1844"/>
      <c r="N26" s="1844"/>
      <c r="O26" s="1844"/>
      <c r="P26" s="1844"/>
      <c r="Q26" s="1844"/>
      <c r="R26" s="1844"/>
      <c r="S26" s="1844"/>
      <c r="T26" s="1844"/>
      <c r="U26" s="1844"/>
      <c r="V26" s="1844"/>
      <c r="W26" s="1844"/>
      <c r="X26" s="1844"/>
      <c r="Y26" s="1844"/>
      <c r="Z26" s="1845"/>
      <c r="AA26" s="1914"/>
      <c r="AB26" s="1915"/>
      <c r="AC26" s="1816"/>
      <c r="AD26" s="1797" t="s">
        <v>544</v>
      </c>
      <c r="AE26" s="1798"/>
      <c r="AF26" s="1798"/>
      <c r="AG26" s="1798"/>
      <c r="AH26" s="1799"/>
      <c r="AI26" s="1800" t="s">
        <v>1547</v>
      </c>
      <c r="AJ26" s="1801"/>
      <c r="AK26" s="1801"/>
      <c r="AL26" s="1801"/>
      <c r="AM26" s="1801"/>
      <c r="AN26" s="1801"/>
      <c r="AO26" s="1801"/>
      <c r="AP26" s="1801"/>
      <c r="AQ26" s="1801"/>
      <c r="AR26" s="1801"/>
      <c r="AS26" s="1801"/>
      <c r="AT26" s="1801"/>
      <c r="AU26" s="1801"/>
      <c r="AV26" s="1801"/>
      <c r="AW26" s="1801"/>
      <c r="AX26" s="1801"/>
      <c r="AY26" s="1801"/>
      <c r="AZ26" s="1802"/>
      <c r="BA26" s="299"/>
      <c r="BB26" s="1803" t="s">
        <v>541</v>
      </c>
      <c r="BC26" s="1804"/>
      <c r="BD26" s="1804"/>
      <c r="BE26" s="1804"/>
      <c r="BF26" s="1805"/>
      <c r="BG26" s="1806" t="s">
        <v>1547</v>
      </c>
      <c r="BH26" s="1807"/>
      <c r="BI26" s="1807"/>
      <c r="BJ26" s="1807"/>
      <c r="BK26" s="1807"/>
      <c r="BL26" s="1807"/>
      <c r="BM26" s="1807"/>
      <c r="BN26" s="1808"/>
      <c r="BO26" s="1809" t="s">
        <v>542</v>
      </c>
      <c r="BP26" s="1810"/>
      <c r="BQ26" s="1810"/>
      <c r="BR26" s="1810"/>
      <c r="BS26" s="1810"/>
      <c r="BT26" s="1811"/>
      <c r="BU26" s="1483" t="s">
        <v>1547</v>
      </c>
      <c r="BV26" s="1484"/>
      <c r="BW26" s="1484"/>
      <c r="BX26" s="1484"/>
      <c r="BY26" s="1484"/>
      <c r="BZ26" s="1484"/>
      <c r="CA26" s="1484"/>
      <c r="CB26" s="1681"/>
      <c r="CC26" s="1776" t="s">
        <v>268</v>
      </c>
      <c r="CD26" s="1776"/>
      <c r="CE26" s="1776"/>
      <c r="CF26" s="1777"/>
      <c r="CG26" s="1778" t="s">
        <v>1547</v>
      </c>
      <c r="CH26" s="1779"/>
      <c r="CI26" s="1779"/>
      <c r="CJ26" s="1779"/>
      <c r="CK26" s="1779"/>
      <c r="CL26" s="1779"/>
      <c r="CM26" s="1780" t="s">
        <v>1547</v>
      </c>
      <c r="CN26" s="1780"/>
      <c r="CO26" s="1781"/>
      <c r="CP26" s="1782" t="s">
        <v>853</v>
      </c>
      <c r="CQ26" s="1783"/>
      <c r="CR26" s="1784"/>
      <c r="CS26" s="1785" t="s">
        <v>1547</v>
      </c>
      <c r="CT26" s="1785"/>
      <c r="CU26" s="1785"/>
      <c r="CV26" s="1785"/>
      <c r="CW26" s="1785"/>
      <c r="CX26" s="1785"/>
      <c r="CY26" s="1785"/>
      <c r="CZ26" s="1786"/>
      <c r="DA26" s="299"/>
      <c r="DB26" s="299"/>
      <c r="DC26" s="299"/>
      <c r="DD26" s="299"/>
      <c r="DE26" s="299"/>
      <c r="DF26" s="299"/>
      <c r="DG26" s="299"/>
    </row>
    <row r="27" spans="1:111" ht="24.75" customHeight="1">
      <c r="A27" s="443"/>
      <c r="B27" s="1838"/>
      <c r="C27" s="1839"/>
      <c r="D27" s="1844"/>
      <c r="E27" s="1844"/>
      <c r="F27" s="1844"/>
      <c r="G27" s="1844"/>
      <c r="H27" s="1844"/>
      <c r="I27" s="1844"/>
      <c r="J27" s="1844"/>
      <c r="K27" s="1844"/>
      <c r="L27" s="1844"/>
      <c r="M27" s="1844"/>
      <c r="N27" s="1844"/>
      <c r="O27" s="1844"/>
      <c r="P27" s="1844"/>
      <c r="Q27" s="1844"/>
      <c r="R27" s="1844"/>
      <c r="S27" s="1844"/>
      <c r="T27" s="1844"/>
      <c r="U27" s="1844"/>
      <c r="V27" s="1844"/>
      <c r="W27" s="1844"/>
      <c r="X27" s="1844"/>
      <c r="Y27" s="1844"/>
      <c r="Z27" s="1845"/>
      <c r="AA27" s="1787" t="s">
        <v>321</v>
      </c>
      <c r="AB27" s="1788"/>
      <c r="AC27" s="1793" t="s">
        <v>1587</v>
      </c>
      <c r="AD27" s="1793"/>
      <c r="AE27" s="1793"/>
      <c r="AF27" s="1793"/>
      <c r="AG27" s="1793"/>
      <c r="AH27" s="1793"/>
      <c r="AI27" s="1793"/>
      <c r="AJ27" s="1793"/>
      <c r="AK27" s="1794"/>
      <c r="AL27" s="1795" t="s">
        <v>525</v>
      </c>
      <c r="AM27" s="1795"/>
      <c r="AN27" s="1795"/>
      <c r="AO27" s="1795" t="s">
        <v>526</v>
      </c>
      <c r="AP27" s="1795"/>
      <c r="AQ27" s="1795"/>
      <c r="AR27" s="1795" t="s">
        <v>527</v>
      </c>
      <c r="AS27" s="1795"/>
      <c r="AT27" s="1796"/>
      <c r="AU27" s="1773" t="s">
        <v>372</v>
      </c>
      <c r="AV27" s="1680"/>
      <c r="AW27" s="1774"/>
      <c r="AX27" s="1680" t="s">
        <v>635</v>
      </c>
      <c r="AY27" s="1680"/>
      <c r="AZ27" s="1775"/>
      <c r="BA27" s="299"/>
      <c r="BB27" s="1727" t="s">
        <v>1588</v>
      </c>
      <c r="BC27" s="1728"/>
      <c r="BD27" s="1728"/>
      <c r="BE27" s="1728"/>
      <c r="BF27" s="1622"/>
      <c r="BG27" s="1746" t="s">
        <v>1589</v>
      </c>
      <c r="BH27" s="1745"/>
      <c r="BI27" s="1747"/>
      <c r="BJ27" s="1748" t="s">
        <v>1547</v>
      </c>
      <c r="BK27" s="1748"/>
      <c r="BL27" s="1748"/>
      <c r="BM27" s="1748"/>
      <c r="BN27" s="1749" t="s">
        <v>891</v>
      </c>
      <c r="BO27" s="1749"/>
      <c r="BP27" s="1749"/>
      <c r="BQ27" s="1528" t="s">
        <v>1547</v>
      </c>
      <c r="BR27" s="1528"/>
      <c r="BS27" s="1528"/>
      <c r="BT27" s="1528"/>
      <c r="BU27" s="1732" t="s">
        <v>834</v>
      </c>
      <c r="BV27" s="1733"/>
      <c r="BW27" s="1734"/>
      <c r="BX27" s="1405" t="s">
        <v>1547</v>
      </c>
      <c r="BY27" s="1406"/>
      <c r="BZ27" s="1406"/>
      <c r="CA27" s="1406"/>
      <c r="CB27" s="1735"/>
      <c r="CC27" s="1752" t="s">
        <v>551</v>
      </c>
      <c r="CD27" s="1753"/>
      <c r="CE27" s="1758" t="s">
        <v>1590</v>
      </c>
      <c r="CF27" s="1759"/>
      <c r="CG27" s="1759"/>
      <c r="CH27" s="1760"/>
      <c r="CI27" s="1761" t="s">
        <v>1547</v>
      </c>
      <c r="CJ27" s="1762"/>
      <c r="CK27" s="1762"/>
      <c r="CL27" s="1762"/>
      <c r="CM27" s="1762"/>
      <c r="CN27" s="1762"/>
      <c r="CO27" s="1762"/>
      <c r="CP27" s="1762"/>
      <c r="CQ27" s="1762"/>
      <c r="CR27" s="1762"/>
      <c r="CS27" s="1762"/>
      <c r="CT27" s="1762"/>
      <c r="CU27" s="1762"/>
      <c r="CV27" s="1762"/>
      <c r="CW27" s="1762"/>
      <c r="CX27" s="1762"/>
      <c r="CY27" s="1762"/>
      <c r="CZ27" s="1763"/>
      <c r="DA27" s="299"/>
      <c r="DB27" s="299"/>
      <c r="DC27" s="299"/>
      <c r="DD27" s="299"/>
      <c r="DE27" s="299"/>
      <c r="DF27" s="299"/>
      <c r="DG27" s="299"/>
    </row>
    <row r="28" spans="1:111" ht="25.5" customHeight="1">
      <c r="A28" s="443"/>
      <c r="B28" s="1838"/>
      <c r="C28" s="1839"/>
      <c r="D28" s="1844"/>
      <c r="E28" s="1844"/>
      <c r="F28" s="1844"/>
      <c r="G28" s="1844"/>
      <c r="H28" s="1844"/>
      <c r="I28" s="1844"/>
      <c r="J28" s="1844"/>
      <c r="K28" s="1844"/>
      <c r="L28" s="1844"/>
      <c r="M28" s="1844"/>
      <c r="N28" s="1844"/>
      <c r="O28" s="1844"/>
      <c r="P28" s="1844"/>
      <c r="Q28" s="1844"/>
      <c r="R28" s="1844"/>
      <c r="S28" s="1844"/>
      <c r="T28" s="1844"/>
      <c r="U28" s="1844"/>
      <c r="V28" s="1844"/>
      <c r="W28" s="1844"/>
      <c r="X28" s="1844"/>
      <c r="Y28" s="1844"/>
      <c r="Z28" s="1845"/>
      <c r="AA28" s="1789"/>
      <c r="AB28" s="1790"/>
      <c r="AC28" s="1750" t="s">
        <v>1591</v>
      </c>
      <c r="AD28" s="1750"/>
      <c r="AE28" s="1750"/>
      <c r="AF28" s="1750"/>
      <c r="AG28" s="1750"/>
      <c r="AH28" s="1750"/>
      <c r="AI28" s="1750"/>
      <c r="AJ28" s="1750"/>
      <c r="AK28" s="1751"/>
      <c r="AL28" s="1507" t="s">
        <v>1592</v>
      </c>
      <c r="AM28" s="1508"/>
      <c r="AN28" s="1509"/>
      <c r="AO28" s="1507" t="s">
        <v>1593</v>
      </c>
      <c r="AP28" s="1508"/>
      <c r="AQ28" s="1509"/>
      <c r="AR28" s="1510"/>
      <c r="AS28" s="1511"/>
      <c r="AT28" s="1512"/>
      <c r="AU28" s="1513" t="s">
        <v>1547</v>
      </c>
      <c r="AV28" s="586"/>
      <c r="AW28" s="1514"/>
      <c r="AX28" s="586" t="s">
        <v>1547</v>
      </c>
      <c r="AY28" s="586"/>
      <c r="AZ28" s="1515"/>
      <c r="BA28" s="449"/>
      <c r="BB28" s="1744" t="s">
        <v>1594</v>
      </c>
      <c r="BC28" s="1745"/>
      <c r="BD28" s="1745"/>
      <c r="BE28" s="1745"/>
      <c r="BF28" s="1745"/>
      <c r="BG28" s="1746" t="s">
        <v>1589</v>
      </c>
      <c r="BH28" s="1745"/>
      <c r="BI28" s="1747"/>
      <c r="BJ28" s="1748" t="s">
        <v>1547</v>
      </c>
      <c r="BK28" s="1748"/>
      <c r="BL28" s="1748"/>
      <c r="BM28" s="1748"/>
      <c r="BN28" s="1749" t="s">
        <v>891</v>
      </c>
      <c r="BO28" s="1749"/>
      <c r="BP28" s="1749"/>
      <c r="BQ28" s="1528" t="s">
        <v>1547</v>
      </c>
      <c r="BR28" s="1528"/>
      <c r="BS28" s="1528"/>
      <c r="BT28" s="1528"/>
      <c r="BU28" s="1732" t="s">
        <v>834</v>
      </c>
      <c r="BV28" s="1733"/>
      <c r="BW28" s="1734"/>
      <c r="BX28" s="1405" t="s">
        <v>1547</v>
      </c>
      <c r="BY28" s="1406"/>
      <c r="BZ28" s="1406"/>
      <c r="CA28" s="1406"/>
      <c r="CB28" s="1735"/>
      <c r="CC28" s="1754"/>
      <c r="CD28" s="1755"/>
      <c r="CE28" s="1764" t="s">
        <v>689</v>
      </c>
      <c r="CF28" s="1765"/>
      <c r="CG28" s="1765"/>
      <c r="CH28" s="1766"/>
      <c r="CI28" s="1767" t="s">
        <v>1547</v>
      </c>
      <c r="CJ28" s="1768"/>
      <c r="CK28" s="1768"/>
      <c r="CL28" s="1768"/>
      <c r="CM28" s="1768"/>
      <c r="CN28" s="1768"/>
      <c r="CO28" s="1768"/>
      <c r="CP28" s="1768"/>
      <c r="CQ28" s="1768"/>
      <c r="CR28" s="1768"/>
      <c r="CS28" s="1768"/>
      <c r="CT28" s="1768"/>
      <c r="CU28" s="1768"/>
      <c r="CV28" s="1768"/>
      <c r="CW28" s="1768"/>
      <c r="CX28" s="1768"/>
      <c r="CY28" s="1768"/>
      <c r="CZ28" s="1769"/>
      <c r="DA28" s="299"/>
      <c r="DB28" s="299"/>
      <c r="DC28" s="299"/>
      <c r="DD28" s="299"/>
      <c r="DE28" s="299"/>
      <c r="DF28" s="299"/>
      <c r="DG28" s="299"/>
    </row>
    <row r="29" spans="1:111" ht="24" customHeight="1" thickBot="1">
      <c r="A29" s="443"/>
      <c r="B29" s="1840"/>
      <c r="C29" s="1841"/>
      <c r="D29" s="1846"/>
      <c r="E29" s="1846"/>
      <c r="F29" s="1846"/>
      <c r="G29" s="1846"/>
      <c r="H29" s="1846"/>
      <c r="I29" s="1846"/>
      <c r="J29" s="1846"/>
      <c r="K29" s="1846"/>
      <c r="L29" s="1846"/>
      <c r="M29" s="1846"/>
      <c r="N29" s="1846"/>
      <c r="O29" s="1846"/>
      <c r="P29" s="1846"/>
      <c r="Q29" s="1846"/>
      <c r="R29" s="1846"/>
      <c r="S29" s="1846"/>
      <c r="T29" s="1846"/>
      <c r="U29" s="1846"/>
      <c r="V29" s="1846"/>
      <c r="W29" s="1846"/>
      <c r="X29" s="1846"/>
      <c r="Y29" s="1846"/>
      <c r="Z29" s="1847"/>
      <c r="AA29" s="1789"/>
      <c r="AB29" s="1790"/>
      <c r="AC29" s="1742" t="s">
        <v>718</v>
      </c>
      <c r="AD29" s="1742"/>
      <c r="AE29" s="1742"/>
      <c r="AF29" s="1742"/>
      <c r="AG29" s="1742"/>
      <c r="AH29" s="1742"/>
      <c r="AI29" s="1742"/>
      <c r="AJ29" s="1742"/>
      <c r="AK29" s="1743"/>
      <c r="AL29" s="1507" t="s">
        <v>1595</v>
      </c>
      <c r="AM29" s="1508"/>
      <c r="AN29" s="1509"/>
      <c r="AO29" s="1525" t="s">
        <v>1596</v>
      </c>
      <c r="AP29" s="1526"/>
      <c r="AQ29" s="1711"/>
      <c r="AR29" s="1510"/>
      <c r="AS29" s="1511"/>
      <c r="AT29" s="1512"/>
      <c r="AU29" s="1513" t="s">
        <v>1547</v>
      </c>
      <c r="AV29" s="586"/>
      <c r="AW29" s="1514"/>
      <c r="AX29" s="586" t="s">
        <v>1547</v>
      </c>
      <c r="AY29" s="586"/>
      <c r="AZ29" s="1515"/>
      <c r="BA29" s="449"/>
      <c r="BB29" s="1727" t="s">
        <v>1597</v>
      </c>
      <c r="BC29" s="1728"/>
      <c r="BD29" s="1728"/>
      <c r="BE29" s="1728"/>
      <c r="BF29" s="1622"/>
      <c r="BG29" s="1729" t="s">
        <v>1547</v>
      </c>
      <c r="BH29" s="1730"/>
      <c r="BI29" s="1730"/>
      <c r="BJ29" s="1730"/>
      <c r="BK29" s="1730"/>
      <c r="BL29" s="1730"/>
      <c r="BM29" s="1730"/>
      <c r="BN29" s="1731"/>
      <c r="BO29" s="1732" t="s">
        <v>1598</v>
      </c>
      <c r="BP29" s="1733"/>
      <c r="BQ29" s="1733"/>
      <c r="BR29" s="1733"/>
      <c r="BS29" s="1733"/>
      <c r="BT29" s="1734"/>
      <c r="BU29" s="1405" t="s">
        <v>1547</v>
      </c>
      <c r="BV29" s="1406"/>
      <c r="BW29" s="1406"/>
      <c r="BX29" s="1406"/>
      <c r="BY29" s="1406"/>
      <c r="BZ29" s="1406"/>
      <c r="CA29" s="1406"/>
      <c r="CB29" s="1735"/>
      <c r="CC29" s="1756"/>
      <c r="CD29" s="1757"/>
      <c r="CE29" s="1631"/>
      <c r="CF29" s="1632"/>
      <c r="CG29" s="1632"/>
      <c r="CH29" s="1633"/>
      <c r="CI29" s="1770"/>
      <c r="CJ29" s="1771"/>
      <c r="CK29" s="1771"/>
      <c r="CL29" s="1771"/>
      <c r="CM29" s="1771"/>
      <c r="CN29" s="1771"/>
      <c r="CO29" s="1771"/>
      <c r="CP29" s="1771"/>
      <c r="CQ29" s="1771"/>
      <c r="CR29" s="1771"/>
      <c r="CS29" s="1771"/>
      <c r="CT29" s="1771"/>
      <c r="CU29" s="1771"/>
      <c r="CV29" s="1771"/>
      <c r="CW29" s="1771"/>
      <c r="CX29" s="1771"/>
      <c r="CY29" s="1771"/>
      <c r="CZ29" s="1772"/>
      <c r="DA29" s="458"/>
      <c r="DB29" s="458"/>
      <c r="DC29" s="458"/>
      <c r="DD29" s="458"/>
      <c r="DE29" s="458"/>
      <c r="DF29" s="458"/>
      <c r="DG29" s="458"/>
    </row>
    <row r="30" spans="1:111" ht="23.25" customHeight="1" thickBot="1">
      <c r="A30" s="443"/>
      <c r="B30" s="1235" t="s">
        <v>539</v>
      </c>
      <c r="C30" s="518"/>
      <c r="D30" s="518"/>
      <c r="E30" s="1736" t="s">
        <v>1547</v>
      </c>
      <c r="F30" s="1737"/>
      <c r="G30" s="1737"/>
      <c r="H30" s="1737"/>
      <c r="I30" s="1737"/>
      <c r="J30" s="1737"/>
      <c r="K30" s="1737"/>
      <c r="L30" s="1737"/>
      <c r="M30" s="1737"/>
      <c r="N30" s="1737"/>
      <c r="O30" s="1737"/>
      <c r="P30" s="1737"/>
      <c r="Q30" s="1737"/>
      <c r="R30" s="1737"/>
      <c r="S30" s="1737"/>
      <c r="T30" s="1737"/>
      <c r="U30" s="1737"/>
      <c r="V30" s="1737"/>
      <c r="W30" s="1737"/>
      <c r="X30" s="1737"/>
      <c r="Y30" s="1737"/>
      <c r="Z30" s="1738"/>
      <c r="AA30" s="1789"/>
      <c r="AB30" s="1790"/>
      <c r="AC30" s="423" t="s">
        <v>500</v>
      </c>
      <c r="AD30" s="423"/>
      <c r="AE30" s="423"/>
      <c r="AF30" s="423"/>
      <c r="AG30" s="423"/>
      <c r="AH30" s="423"/>
      <c r="AI30" s="423"/>
      <c r="AJ30" s="423"/>
      <c r="AK30" s="424"/>
      <c r="AL30" s="1507" t="s">
        <v>1595</v>
      </c>
      <c r="AM30" s="1508"/>
      <c r="AN30" s="1509"/>
      <c r="AO30" s="1739" t="s">
        <v>1599</v>
      </c>
      <c r="AP30" s="1740"/>
      <c r="AQ30" s="1741"/>
      <c r="AR30" s="1525" t="s">
        <v>1596</v>
      </c>
      <c r="AS30" s="1526"/>
      <c r="AT30" s="1526"/>
      <c r="AU30" s="1513" t="s">
        <v>1547</v>
      </c>
      <c r="AV30" s="586"/>
      <c r="AW30" s="1514"/>
      <c r="AX30" s="586" t="s">
        <v>1547</v>
      </c>
      <c r="AY30" s="586"/>
      <c r="AZ30" s="1515"/>
      <c r="BA30" s="453"/>
      <c r="BB30" s="1718" t="s">
        <v>1600</v>
      </c>
      <c r="BC30" s="1719"/>
      <c r="BD30" s="1719"/>
      <c r="BE30" s="1719"/>
      <c r="BF30" s="1720"/>
      <c r="BG30" s="1115" t="s">
        <v>1547</v>
      </c>
      <c r="BH30" s="1116"/>
      <c r="BI30" s="1116"/>
      <c r="BJ30" s="1116"/>
      <c r="BK30" s="1116"/>
      <c r="BL30" s="1116"/>
      <c r="BM30" s="1116"/>
      <c r="BN30" s="1117"/>
      <c r="BO30" s="1721" t="s">
        <v>680</v>
      </c>
      <c r="BP30" s="1722"/>
      <c r="BQ30" s="1722"/>
      <c r="BR30" s="1722"/>
      <c r="BS30" s="1722"/>
      <c r="BT30" s="1723"/>
      <c r="BU30" s="1625" t="s">
        <v>1547</v>
      </c>
      <c r="BV30" s="1626"/>
      <c r="BW30" s="1626"/>
      <c r="BX30" s="1626"/>
      <c r="BY30" s="1626"/>
      <c r="BZ30" s="1626"/>
      <c r="CA30" s="1626"/>
      <c r="CB30" s="1724"/>
      <c r="CC30" s="1725" t="s">
        <v>156</v>
      </c>
      <c r="CD30" s="1726"/>
      <c r="CE30" s="1726"/>
      <c r="CF30" s="1726"/>
      <c r="CG30" s="1726"/>
      <c r="CH30" s="1726"/>
      <c r="CI30" s="1702" t="s">
        <v>1547</v>
      </c>
      <c r="CJ30" s="1703"/>
      <c r="CK30" s="1703"/>
      <c r="CL30" s="1703"/>
      <c r="CM30" s="1703"/>
      <c r="CN30" s="1703"/>
      <c r="CO30" s="1703"/>
      <c r="CP30" s="1703"/>
      <c r="CQ30" s="1703"/>
      <c r="CR30" s="1703"/>
      <c r="CS30" s="1703"/>
      <c r="CT30" s="1703"/>
      <c r="CU30" s="1703"/>
      <c r="CV30" s="1703"/>
      <c r="CW30" s="1703"/>
      <c r="CX30" s="1703"/>
      <c r="CY30" s="1703"/>
      <c r="CZ30" s="1704"/>
      <c r="DA30" s="459"/>
      <c r="DB30" s="459"/>
      <c r="DC30" s="459"/>
      <c r="DD30" s="459"/>
      <c r="DE30" s="459"/>
      <c r="DF30" s="459"/>
      <c r="DG30" s="459"/>
    </row>
    <row r="31" spans="1:111" ht="24.75" customHeight="1">
      <c r="A31" s="443"/>
      <c r="B31" s="1535" t="s">
        <v>1601</v>
      </c>
      <c r="C31" s="1536"/>
      <c r="D31" s="1537"/>
      <c r="E31" s="1708" t="s">
        <v>1547</v>
      </c>
      <c r="F31" s="1709"/>
      <c r="G31" s="1709"/>
      <c r="H31" s="1709"/>
      <c r="I31" s="1709"/>
      <c r="J31" s="1709"/>
      <c r="K31" s="1709"/>
      <c r="L31" s="1709"/>
      <c r="M31" s="1709"/>
      <c r="N31" s="1709"/>
      <c r="O31" s="1709"/>
      <c r="P31" s="1709"/>
      <c r="Q31" s="1709"/>
      <c r="R31" s="1709"/>
      <c r="S31" s="1709"/>
      <c r="T31" s="1709"/>
      <c r="U31" s="1709"/>
      <c r="V31" s="1709"/>
      <c r="W31" s="1709"/>
      <c r="X31" s="1709"/>
      <c r="Y31" s="1709"/>
      <c r="Z31" s="1710"/>
      <c r="AA31" s="1789"/>
      <c r="AB31" s="1790"/>
      <c r="AC31" s="423" t="s">
        <v>501</v>
      </c>
      <c r="AD31" s="423"/>
      <c r="AE31" s="423"/>
      <c r="AF31" s="423"/>
      <c r="AG31" s="423"/>
      <c r="AH31" s="423"/>
      <c r="AI31" s="423"/>
      <c r="AJ31" s="423"/>
      <c r="AK31" s="424"/>
      <c r="AL31" s="1507" t="s">
        <v>1602</v>
      </c>
      <c r="AM31" s="1508"/>
      <c r="AN31" s="1509"/>
      <c r="AO31" s="1525" t="s">
        <v>1603</v>
      </c>
      <c r="AP31" s="1526"/>
      <c r="AQ31" s="1711"/>
      <c r="AR31" s="1510"/>
      <c r="AS31" s="1511"/>
      <c r="AT31" s="1512"/>
      <c r="AU31" s="1513" t="s">
        <v>1547</v>
      </c>
      <c r="AV31" s="586"/>
      <c r="AW31" s="1514"/>
      <c r="AX31" s="586" t="s">
        <v>1547</v>
      </c>
      <c r="AY31" s="586"/>
      <c r="AZ31" s="1515"/>
      <c r="BA31" s="453"/>
      <c r="BB31" s="1712" t="s">
        <v>1604</v>
      </c>
      <c r="BC31" s="1713"/>
      <c r="BD31" s="1713"/>
      <c r="BE31" s="1713"/>
      <c r="BF31" s="1714"/>
      <c r="BG31" s="1680" t="s">
        <v>1068</v>
      </c>
      <c r="BH31" s="1680"/>
      <c r="BI31" s="1680"/>
      <c r="BJ31" s="1680"/>
      <c r="BK31" s="1679" t="s">
        <v>1547</v>
      </c>
      <c r="BL31" s="1679"/>
      <c r="BM31" s="1679"/>
      <c r="BN31" s="1679"/>
      <c r="BO31" s="1679"/>
      <c r="BP31" s="1679"/>
      <c r="BQ31" s="1680" t="s">
        <v>1605</v>
      </c>
      <c r="BR31" s="1680"/>
      <c r="BS31" s="1680"/>
      <c r="BT31" s="1680"/>
      <c r="BU31" s="1484" t="s">
        <v>1547</v>
      </c>
      <c r="BV31" s="1484"/>
      <c r="BW31" s="1484"/>
      <c r="BX31" s="1484"/>
      <c r="BY31" s="1484"/>
      <c r="BZ31" s="1484"/>
      <c r="CA31" s="1484"/>
      <c r="CB31" s="1681"/>
      <c r="CC31" s="1682" t="s">
        <v>689</v>
      </c>
      <c r="CD31" s="1683"/>
      <c r="CE31" s="1688" t="s">
        <v>1547</v>
      </c>
      <c r="CF31" s="1689"/>
      <c r="CG31" s="1689"/>
      <c r="CH31" s="1689"/>
      <c r="CI31" s="1689"/>
      <c r="CJ31" s="1689"/>
      <c r="CK31" s="1689"/>
      <c r="CL31" s="1689"/>
      <c r="CM31" s="1689"/>
      <c r="CN31" s="1689"/>
      <c r="CO31" s="1689"/>
      <c r="CP31" s="1689"/>
      <c r="CQ31" s="1689"/>
      <c r="CR31" s="1689"/>
      <c r="CS31" s="1689"/>
      <c r="CT31" s="1689"/>
      <c r="CU31" s="1689"/>
      <c r="CV31" s="1689"/>
      <c r="CW31" s="1689"/>
      <c r="CX31" s="1689"/>
      <c r="CY31" s="1689"/>
      <c r="CZ31" s="1690"/>
      <c r="DA31" s="459"/>
      <c r="DB31" s="459"/>
      <c r="DC31" s="459"/>
      <c r="DD31" s="459"/>
      <c r="DE31" s="459"/>
      <c r="DF31" s="459"/>
      <c r="DG31" s="459"/>
    </row>
    <row r="32" spans="1:111" ht="23.25" customHeight="1">
      <c r="A32" s="443"/>
      <c r="B32" s="1705"/>
      <c r="C32" s="1706"/>
      <c r="D32" s="1707"/>
      <c r="E32" s="1641" t="s">
        <v>1606</v>
      </c>
      <c r="F32" s="1473"/>
      <c r="G32" s="1473"/>
      <c r="H32" s="1697" t="s">
        <v>1547</v>
      </c>
      <c r="I32" s="1697"/>
      <c r="J32" s="1697"/>
      <c r="K32" s="1697"/>
      <c r="L32" s="1697"/>
      <c r="M32" s="1697"/>
      <c r="N32" s="1697"/>
      <c r="O32" s="1697"/>
      <c r="P32" s="1697"/>
      <c r="Q32" s="1697"/>
      <c r="R32" s="1697"/>
      <c r="S32" s="1697"/>
      <c r="T32" s="1697"/>
      <c r="U32" s="1697"/>
      <c r="V32" s="1697"/>
      <c r="W32" s="1697"/>
      <c r="X32" s="1697"/>
      <c r="Y32" s="1697"/>
      <c r="Z32" s="1698"/>
      <c r="AA32" s="1789"/>
      <c r="AB32" s="1790"/>
      <c r="AC32" s="423" t="s">
        <v>1607</v>
      </c>
      <c r="AD32" s="423"/>
      <c r="AE32" s="423"/>
      <c r="AF32" s="423"/>
      <c r="AG32" s="423"/>
      <c r="AH32" s="423"/>
      <c r="AI32" s="423"/>
      <c r="AJ32" s="423"/>
      <c r="AK32" s="424"/>
      <c r="AL32" s="1507" t="s">
        <v>50</v>
      </c>
      <c r="AM32" s="1508"/>
      <c r="AN32" s="1509"/>
      <c r="AO32" s="1699" t="s">
        <v>1608</v>
      </c>
      <c r="AP32" s="1700"/>
      <c r="AQ32" s="1701"/>
      <c r="AR32" s="1525" t="s">
        <v>51</v>
      </c>
      <c r="AS32" s="1526"/>
      <c r="AT32" s="1526"/>
      <c r="AU32" s="1513" t="s">
        <v>1547</v>
      </c>
      <c r="AV32" s="586"/>
      <c r="AW32" s="1514"/>
      <c r="AX32" s="586" t="s">
        <v>1547</v>
      </c>
      <c r="AY32" s="586"/>
      <c r="AZ32" s="1515"/>
      <c r="BA32" s="453"/>
      <c r="BB32" s="1715"/>
      <c r="BC32" s="1716"/>
      <c r="BD32" s="1716"/>
      <c r="BE32" s="1716"/>
      <c r="BF32" s="1717"/>
      <c r="BG32" s="1672" t="s">
        <v>1609</v>
      </c>
      <c r="BH32" s="1672"/>
      <c r="BI32" s="1672"/>
      <c r="BJ32" s="1672"/>
      <c r="BK32" s="1673"/>
      <c r="BL32" s="1674"/>
      <c r="BM32" s="1674"/>
      <c r="BN32" s="1674"/>
      <c r="BO32" s="1674"/>
      <c r="BP32" s="1674"/>
      <c r="BQ32" s="1675" t="s">
        <v>1610</v>
      </c>
      <c r="BR32" s="1675"/>
      <c r="BS32" s="1675"/>
      <c r="BT32" s="1675"/>
      <c r="BU32" s="1676"/>
      <c r="BV32" s="1677"/>
      <c r="BW32" s="1677"/>
      <c r="BX32" s="1677"/>
      <c r="BY32" s="1677"/>
      <c r="BZ32" s="1677"/>
      <c r="CA32" s="1677"/>
      <c r="CB32" s="1678"/>
      <c r="CC32" s="1684"/>
      <c r="CD32" s="1685"/>
      <c r="CE32" s="1691"/>
      <c r="CF32" s="1692"/>
      <c r="CG32" s="1692"/>
      <c r="CH32" s="1692"/>
      <c r="CI32" s="1692"/>
      <c r="CJ32" s="1692"/>
      <c r="CK32" s="1692"/>
      <c r="CL32" s="1692"/>
      <c r="CM32" s="1692"/>
      <c r="CN32" s="1692"/>
      <c r="CO32" s="1692"/>
      <c r="CP32" s="1692"/>
      <c r="CQ32" s="1692"/>
      <c r="CR32" s="1692"/>
      <c r="CS32" s="1692"/>
      <c r="CT32" s="1692"/>
      <c r="CU32" s="1692"/>
      <c r="CV32" s="1692"/>
      <c r="CW32" s="1692"/>
      <c r="CX32" s="1692"/>
      <c r="CY32" s="1692"/>
      <c r="CZ32" s="1693"/>
      <c r="DA32" s="459"/>
      <c r="DB32" s="459"/>
      <c r="DC32" s="459"/>
      <c r="DD32" s="459"/>
      <c r="DE32" s="459"/>
      <c r="DF32" s="459"/>
      <c r="DG32" s="459"/>
    </row>
    <row r="33" spans="1:111" ht="23.25" customHeight="1" thickBot="1">
      <c r="A33" s="443"/>
      <c r="B33" s="1664" t="s">
        <v>476</v>
      </c>
      <c r="C33" s="1665"/>
      <c r="D33" s="1666"/>
      <c r="E33" s="1648" t="s">
        <v>225</v>
      </c>
      <c r="F33" s="1649"/>
      <c r="G33" s="1650"/>
      <c r="H33" s="1667" t="s">
        <v>1611</v>
      </c>
      <c r="I33" s="1668"/>
      <c r="J33" s="1668"/>
      <c r="K33" s="1668"/>
      <c r="L33" s="1651" t="s">
        <v>1547</v>
      </c>
      <c r="M33" s="1652"/>
      <c r="N33" s="1652"/>
      <c r="O33" s="1652"/>
      <c r="P33" s="1652"/>
      <c r="Q33" s="1652"/>
      <c r="R33" s="1652"/>
      <c r="S33" s="1652"/>
      <c r="T33" s="1652"/>
      <c r="U33" s="1652"/>
      <c r="V33" s="1652"/>
      <c r="W33" s="1652"/>
      <c r="X33" s="1652"/>
      <c r="Y33" s="1652"/>
      <c r="Z33" s="1653"/>
      <c r="AA33" s="1789"/>
      <c r="AB33" s="1790"/>
      <c r="AC33" s="425" t="s">
        <v>1612</v>
      </c>
      <c r="AD33" s="425"/>
      <c r="AE33" s="425"/>
      <c r="AF33" s="425"/>
      <c r="AG33" s="425"/>
      <c r="AH33" s="425"/>
      <c r="AI33" s="425"/>
      <c r="AJ33" s="425"/>
      <c r="AK33" s="426"/>
      <c r="AL33" s="1507" t="s">
        <v>1613</v>
      </c>
      <c r="AM33" s="1508"/>
      <c r="AN33" s="1509"/>
      <c r="AO33" s="1669" t="s">
        <v>1614</v>
      </c>
      <c r="AP33" s="1670"/>
      <c r="AQ33" s="1671"/>
      <c r="AR33" s="1525" t="s">
        <v>1615</v>
      </c>
      <c r="AS33" s="1526"/>
      <c r="AT33" s="1526"/>
      <c r="AU33" s="1513" t="s">
        <v>1547</v>
      </c>
      <c r="AV33" s="586"/>
      <c r="AW33" s="1514"/>
      <c r="AX33" s="586" t="s">
        <v>1547</v>
      </c>
      <c r="AY33" s="586"/>
      <c r="AZ33" s="1515"/>
      <c r="BA33" s="453"/>
      <c r="BB33" s="1715"/>
      <c r="BC33" s="1716"/>
      <c r="BD33" s="1716"/>
      <c r="BE33" s="1716"/>
      <c r="BF33" s="1717"/>
      <c r="BG33" s="1663" t="s">
        <v>698</v>
      </c>
      <c r="BH33" s="1663"/>
      <c r="BI33" s="1663"/>
      <c r="BJ33" s="1663"/>
      <c r="BK33" s="1646"/>
      <c r="BL33" s="1646"/>
      <c r="BM33" s="1646"/>
      <c r="BN33" s="1646"/>
      <c r="BO33" s="1646"/>
      <c r="BP33" s="1646"/>
      <c r="BQ33" s="1663" t="s">
        <v>1616</v>
      </c>
      <c r="BR33" s="1663"/>
      <c r="BS33" s="1663"/>
      <c r="BT33" s="1663"/>
      <c r="BU33" s="1646"/>
      <c r="BV33" s="1646"/>
      <c r="BW33" s="1646"/>
      <c r="BX33" s="1646"/>
      <c r="BY33" s="1646"/>
      <c r="BZ33" s="1646"/>
      <c r="CA33" s="1646"/>
      <c r="CB33" s="1647"/>
      <c r="CC33" s="1686"/>
      <c r="CD33" s="1687"/>
      <c r="CE33" s="1694"/>
      <c r="CF33" s="1695"/>
      <c r="CG33" s="1695"/>
      <c r="CH33" s="1695"/>
      <c r="CI33" s="1695"/>
      <c r="CJ33" s="1695"/>
      <c r="CK33" s="1695"/>
      <c r="CL33" s="1695"/>
      <c r="CM33" s="1695"/>
      <c r="CN33" s="1695"/>
      <c r="CO33" s="1695"/>
      <c r="CP33" s="1695"/>
      <c r="CQ33" s="1695"/>
      <c r="CR33" s="1695"/>
      <c r="CS33" s="1695"/>
      <c r="CT33" s="1695"/>
      <c r="CU33" s="1695"/>
      <c r="CV33" s="1695"/>
      <c r="CW33" s="1695"/>
      <c r="CX33" s="1695"/>
      <c r="CY33" s="1695"/>
      <c r="CZ33" s="1696"/>
      <c r="DA33" s="299"/>
      <c r="DB33" s="299"/>
      <c r="DC33" s="299"/>
      <c r="DD33" s="299"/>
      <c r="DE33" s="299"/>
      <c r="DF33" s="299"/>
      <c r="DG33" s="299"/>
    </row>
    <row r="34" spans="1:111" ht="24" customHeight="1" thickTop="1">
      <c r="A34" s="443"/>
      <c r="B34" s="1664"/>
      <c r="C34" s="1665"/>
      <c r="D34" s="1666"/>
      <c r="E34" s="1648" t="s">
        <v>229</v>
      </c>
      <c r="F34" s="1649"/>
      <c r="G34" s="1650"/>
      <c r="H34" s="1405" t="s">
        <v>1547</v>
      </c>
      <c r="I34" s="1406"/>
      <c r="J34" s="1406"/>
      <c r="K34" s="1406"/>
      <c r="L34" s="1651" t="s">
        <v>1547</v>
      </c>
      <c r="M34" s="1652"/>
      <c r="N34" s="1652"/>
      <c r="O34" s="1652"/>
      <c r="P34" s="1652"/>
      <c r="Q34" s="1652"/>
      <c r="R34" s="1652"/>
      <c r="S34" s="1652"/>
      <c r="T34" s="1652"/>
      <c r="U34" s="1652"/>
      <c r="V34" s="1652"/>
      <c r="W34" s="1652"/>
      <c r="X34" s="1652"/>
      <c r="Y34" s="1652"/>
      <c r="Z34" s="1653"/>
      <c r="AA34" s="1789"/>
      <c r="AB34" s="1790"/>
      <c r="AC34" s="423" t="s">
        <v>504</v>
      </c>
      <c r="AD34" s="423"/>
      <c r="AE34" s="423"/>
      <c r="AF34" s="423"/>
      <c r="AG34" s="423"/>
      <c r="AH34" s="423"/>
      <c r="AI34" s="423"/>
      <c r="AJ34" s="423"/>
      <c r="AK34" s="424"/>
      <c r="AL34" s="1551" t="s">
        <v>512</v>
      </c>
      <c r="AM34" s="1552"/>
      <c r="AN34" s="1553"/>
      <c r="AO34" s="1654" t="s">
        <v>1617</v>
      </c>
      <c r="AP34" s="1655"/>
      <c r="AQ34" s="1656"/>
      <c r="AR34" s="1510"/>
      <c r="AS34" s="1511"/>
      <c r="AT34" s="1512"/>
      <c r="AU34" s="1513" t="s">
        <v>1547</v>
      </c>
      <c r="AV34" s="586"/>
      <c r="AW34" s="1514"/>
      <c r="AX34" s="586" t="s">
        <v>1547</v>
      </c>
      <c r="AY34" s="586"/>
      <c r="AZ34" s="1515"/>
      <c r="BA34" s="453"/>
      <c r="BB34" s="1657" t="s">
        <v>1618</v>
      </c>
      <c r="BC34" s="1658"/>
      <c r="BD34" s="1658"/>
      <c r="BE34" s="1658"/>
      <c r="BF34" s="1659"/>
      <c r="BG34" s="1634" t="s">
        <v>1547</v>
      </c>
      <c r="BH34" s="1634"/>
      <c r="BI34" s="1634"/>
      <c r="BJ34" s="1634"/>
      <c r="BK34" s="1634"/>
      <c r="BL34" s="1634"/>
      <c r="BM34" s="1634"/>
      <c r="BN34" s="1634"/>
      <c r="BO34" s="1634"/>
      <c r="BP34" s="1634"/>
      <c r="BQ34" s="1634"/>
      <c r="BR34" s="1634"/>
      <c r="BS34" s="1634"/>
      <c r="BT34" s="1634"/>
      <c r="BU34" s="1634"/>
      <c r="BV34" s="1634"/>
      <c r="BW34" s="1634"/>
      <c r="BX34" s="1634"/>
      <c r="BY34" s="1634"/>
      <c r="BZ34" s="1634"/>
      <c r="CA34" s="1634"/>
      <c r="CB34" s="1635"/>
      <c r="CC34" s="1638" t="s">
        <v>657</v>
      </c>
      <c r="CD34" s="1639"/>
      <c r="CE34" s="1639"/>
      <c r="CF34" s="1640"/>
      <c r="CG34" s="1641" t="s">
        <v>1547</v>
      </c>
      <c r="CH34" s="1473"/>
      <c r="CI34" s="1473"/>
      <c r="CJ34" s="1473"/>
      <c r="CK34" s="1473"/>
      <c r="CL34" s="1473" t="s">
        <v>1619</v>
      </c>
      <c r="CM34" s="1473"/>
      <c r="CN34" s="427" t="s">
        <v>269</v>
      </c>
      <c r="CO34" s="1642" t="s">
        <v>1547</v>
      </c>
      <c r="CP34" s="1642"/>
      <c r="CQ34" s="1642"/>
      <c r="CR34" s="1642"/>
      <c r="CS34" s="1642"/>
      <c r="CT34" s="428" t="s">
        <v>75</v>
      </c>
      <c r="CU34" s="429"/>
      <c r="CV34" s="429"/>
      <c r="CW34" s="429"/>
      <c r="CX34" s="429"/>
      <c r="CY34" s="429"/>
      <c r="CZ34" s="430"/>
      <c r="DA34" s="299"/>
      <c r="DB34" s="299"/>
      <c r="DC34" s="299"/>
      <c r="DD34" s="299"/>
      <c r="DE34" s="299"/>
      <c r="DF34" s="299"/>
      <c r="DG34" s="299"/>
    </row>
    <row r="35" spans="1:111" ht="24" customHeight="1" thickBot="1">
      <c r="A35" s="443"/>
      <c r="B35" s="1643"/>
      <c r="C35" s="1644"/>
      <c r="D35" s="1644"/>
      <c r="E35" s="1645"/>
      <c r="F35" s="1621" t="s">
        <v>1620</v>
      </c>
      <c r="G35" s="1622"/>
      <c r="H35" s="1623" t="s">
        <v>1547</v>
      </c>
      <c r="I35" s="1624"/>
      <c r="J35" s="1621" t="s">
        <v>723</v>
      </c>
      <c r="K35" s="1622"/>
      <c r="L35" s="1623" t="s">
        <v>1547</v>
      </c>
      <c r="M35" s="1624"/>
      <c r="N35" s="1621" t="s">
        <v>1621</v>
      </c>
      <c r="O35" s="1622"/>
      <c r="P35" s="1623" t="s">
        <v>1547</v>
      </c>
      <c r="Q35" s="1624"/>
      <c r="R35" s="1621" t="s">
        <v>1622</v>
      </c>
      <c r="S35" s="1622"/>
      <c r="T35" s="1623" t="s">
        <v>1547</v>
      </c>
      <c r="U35" s="1624"/>
      <c r="V35" s="1621" t="s">
        <v>1623</v>
      </c>
      <c r="W35" s="1622"/>
      <c r="X35" s="1623" t="s">
        <v>1547</v>
      </c>
      <c r="Y35" s="1624"/>
      <c r="Z35" s="431"/>
      <c r="AA35" s="1789"/>
      <c r="AB35" s="1790"/>
      <c r="AC35" s="423" t="s">
        <v>1624</v>
      </c>
      <c r="AD35" s="423"/>
      <c r="AE35" s="423"/>
      <c r="AF35" s="423"/>
      <c r="AG35" s="423"/>
      <c r="AH35" s="423"/>
      <c r="AI35" s="423"/>
      <c r="AJ35" s="423"/>
      <c r="AK35" s="424"/>
      <c r="AL35" s="1507" t="s">
        <v>1625</v>
      </c>
      <c r="AM35" s="1508"/>
      <c r="AN35" s="1509"/>
      <c r="AO35" s="1551" t="s">
        <v>1626</v>
      </c>
      <c r="AP35" s="1552"/>
      <c r="AQ35" s="1553"/>
      <c r="AR35" s="1510"/>
      <c r="AS35" s="1511"/>
      <c r="AT35" s="1512"/>
      <c r="AU35" s="1513" t="s">
        <v>1547</v>
      </c>
      <c r="AV35" s="586"/>
      <c r="AW35" s="1514"/>
      <c r="AX35" s="586" t="s">
        <v>1547</v>
      </c>
      <c r="AY35" s="586"/>
      <c r="AZ35" s="1515"/>
      <c r="BA35" s="453"/>
      <c r="BB35" s="1660"/>
      <c r="BC35" s="1661"/>
      <c r="BD35" s="1661"/>
      <c r="BE35" s="1661"/>
      <c r="BF35" s="1662"/>
      <c r="BG35" s="1636"/>
      <c r="BH35" s="1636"/>
      <c r="BI35" s="1636"/>
      <c r="BJ35" s="1636"/>
      <c r="BK35" s="1636"/>
      <c r="BL35" s="1636"/>
      <c r="BM35" s="1636"/>
      <c r="BN35" s="1636"/>
      <c r="BO35" s="1636"/>
      <c r="BP35" s="1636"/>
      <c r="BQ35" s="1636"/>
      <c r="BR35" s="1636"/>
      <c r="BS35" s="1636"/>
      <c r="BT35" s="1636"/>
      <c r="BU35" s="1636"/>
      <c r="BV35" s="1636"/>
      <c r="BW35" s="1636"/>
      <c r="BX35" s="1636"/>
      <c r="BY35" s="1636"/>
      <c r="BZ35" s="1636"/>
      <c r="CA35" s="1636"/>
      <c r="CB35" s="1637"/>
      <c r="CC35" s="1631" t="s">
        <v>1627</v>
      </c>
      <c r="CD35" s="1632"/>
      <c r="CE35" s="1632"/>
      <c r="CF35" s="1633"/>
      <c r="CG35" s="1625" t="s">
        <v>1547</v>
      </c>
      <c r="CH35" s="1626"/>
      <c r="CI35" s="1626"/>
      <c r="CJ35" s="1626"/>
      <c r="CK35" s="1626"/>
      <c r="CL35" s="1627" t="s">
        <v>1628</v>
      </c>
      <c r="CM35" s="1627"/>
      <c r="CN35" s="293" t="s">
        <v>1629</v>
      </c>
      <c r="CO35" s="1116" t="s">
        <v>1547</v>
      </c>
      <c r="CP35" s="1116"/>
      <c r="CQ35" s="1116"/>
      <c r="CR35" s="1116"/>
      <c r="CS35" s="1116"/>
      <c r="CT35" s="432" t="s">
        <v>1630</v>
      </c>
      <c r="CU35" s="433"/>
      <c r="CV35" s="433"/>
      <c r="CW35" s="433"/>
      <c r="CX35" s="433"/>
      <c r="CY35" s="433"/>
      <c r="CZ35" s="434"/>
      <c r="DA35" s="299"/>
      <c r="DB35" s="299"/>
      <c r="DC35" s="299"/>
      <c r="DD35" s="299"/>
      <c r="DE35" s="299"/>
      <c r="DF35" s="299"/>
      <c r="DG35" s="299"/>
    </row>
    <row r="36" spans="1:111" ht="24" customHeight="1">
      <c r="A36" s="443"/>
      <c r="B36" s="1628" t="s">
        <v>1631</v>
      </c>
      <c r="C36" s="1629"/>
      <c r="D36" s="1629"/>
      <c r="E36" s="1630"/>
      <c r="F36" s="1621" t="s">
        <v>1632</v>
      </c>
      <c r="G36" s="1622"/>
      <c r="H36" s="1623" t="s">
        <v>1547</v>
      </c>
      <c r="I36" s="1624"/>
      <c r="J36" s="1621" t="s">
        <v>722</v>
      </c>
      <c r="K36" s="1622"/>
      <c r="L36" s="1623" t="s">
        <v>1547</v>
      </c>
      <c r="M36" s="1624"/>
      <c r="N36" s="1621" t="s">
        <v>1633</v>
      </c>
      <c r="O36" s="1622"/>
      <c r="P36" s="1623" t="s">
        <v>1547</v>
      </c>
      <c r="Q36" s="1624"/>
      <c r="R36" s="1621" t="s">
        <v>724</v>
      </c>
      <c r="S36" s="1622"/>
      <c r="T36" s="1623" t="s">
        <v>1547</v>
      </c>
      <c r="U36" s="1624"/>
      <c r="V36" s="1621" t="s">
        <v>1634</v>
      </c>
      <c r="W36" s="1622"/>
      <c r="X36" s="1623" t="s">
        <v>1547</v>
      </c>
      <c r="Y36" s="1624"/>
      <c r="Z36" s="435"/>
      <c r="AA36" s="1789"/>
      <c r="AB36" s="1790"/>
      <c r="AC36" s="423" t="s">
        <v>506</v>
      </c>
      <c r="AD36" s="423"/>
      <c r="AE36" s="423"/>
      <c r="AF36" s="423"/>
      <c r="AG36" s="423"/>
      <c r="AH36" s="423"/>
      <c r="AI36" s="423"/>
      <c r="AJ36" s="423"/>
      <c r="AK36" s="424"/>
      <c r="AL36" s="1551" t="s">
        <v>512</v>
      </c>
      <c r="AM36" s="1552"/>
      <c r="AN36" s="1553"/>
      <c r="AO36" s="1551" t="s">
        <v>520</v>
      </c>
      <c r="AP36" s="1552"/>
      <c r="AQ36" s="1553"/>
      <c r="AR36" s="1525" t="s">
        <v>523</v>
      </c>
      <c r="AS36" s="1526"/>
      <c r="AT36" s="1526"/>
      <c r="AU36" s="1513" t="s">
        <v>1547</v>
      </c>
      <c r="AV36" s="586"/>
      <c r="AW36" s="1514"/>
      <c r="AX36" s="586" t="s">
        <v>1547</v>
      </c>
      <c r="AY36" s="586"/>
      <c r="AZ36" s="1515"/>
      <c r="BA36" s="453"/>
      <c r="BB36" s="1615" t="s">
        <v>1635</v>
      </c>
      <c r="BC36" s="1616"/>
      <c r="BD36" s="1616"/>
      <c r="BE36" s="1616"/>
      <c r="BF36" s="1616"/>
      <c r="BG36" s="1617"/>
      <c r="BH36" s="1601" t="s">
        <v>479</v>
      </c>
      <c r="BI36" s="1602"/>
      <c r="BJ36" s="1601" t="s">
        <v>480</v>
      </c>
      <c r="BK36" s="1602"/>
      <c r="BL36" s="1601" t="s">
        <v>1636</v>
      </c>
      <c r="BM36" s="1602"/>
      <c r="BN36" s="1601" t="s">
        <v>482</v>
      </c>
      <c r="BO36" s="1602"/>
      <c r="BP36" s="1601" t="s">
        <v>483</v>
      </c>
      <c r="BQ36" s="1602"/>
      <c r="BR36" s="1603" t="s">
        <v>484</v>
      </c>
      <c r="BS36" s="1604"/>
      <c r="BT36" s="1609" t="s">
        <v>485</v>
      </c>
      <c r="BU36" s="1610"/>
      <c r="BV36" s="1609" t="s">
        <v>486</v>
      </c>
      <c r="BW36" s="1610"/>
      <c r="BX36" s="1583" t="s">
        <v>1637</v>
      </c>
      <c r="BY36" s="1584"/>
      <c r="BZ36" s="1589" t="s">
        <v>1638</v>
      </c>
      <c r="CA36" s="1590"/>
      <c r="CB36" s="1595" t="s">
        <v>428</v>
      </c>
      <c r="CC36" s="1596"/>
      <c r="CD36" s="1573" t="s">
        <v>304</v>
      </c>
      <c r="CE36" s="1574"/>
      <c r="CF36" s="1573" t="s">
        <v>490</v>
      </c>
      <c r="CG36" s="1574"/>
      <c r="CH36" s="1573" t="s">
        <v>491</v>
      </c>
      <c r="CI36" s="1574"/>
      <c r="CJ36" s="1573" t="s">
        <v>492</v>
      </c>
      <c r="CK36" s="1574"/>
      <c r="CL36" s="1573" t="s">
        <v>493</v>
      </c>
      <c r="CM36" s="1574"/>
      <c r="CN36" s="1573" t="s">
        <v>494</v>
      </c>
      <c r="CO36" s="1574"/>
      <c r="CP36" s="1573" t="s">
        <v>495</v>
      </c>
      <c r="CQ36" s="1577"/>
      <c r="CR36" s="1579" t="s">
        <v>1639</v>
      </c>
      <c r="CS36" s="1580"/>
      <c r="CT36" s="1579" t="s">
        <v>1640</v>
      </c>
      <c r="CU36" s="1580"/>
      <c r="CV36" s="1554" t="s">
        <v>1641</v>
      </c>
      <c r="CW36" s="1555"/>
      <c r="CX36" s="1555"/>
      <c r="CY36" s="1555"/>
      <c r="CZ36" s="1556"/>
      <c r="DA36" s="299"/>
      <c r="DB36" s="299"/>
      <c r="DC36" s="299"/>
      <c r="DD36" s="299"/>
      <c r="DE36" s="299"/>
      <c r="DF36" s="299"/>
      <c r="DG36" s="299"/>
    </row>
    <row r="37" spans="1:111" ht="24" customHeight="1" thickBot="1">
      <c r="A37" s="443"/>
      <c r="B37" s="1563" t="s">
        <v>1547</v>
      </c>
      <c r="C37" s="1564"/>
      <c r="D37" s="1564"/>
      <c r="E37" s="1565"/>
      <c r="F37" s="1566" t="s">
        <v>1642</v>
      </c>
      <c r="G37" s="1567"/>
      <c r="H37" s="1568" t="s">
        <v>1547</v>
      </c>
      <c r="I37" s="1550"/>
      <c r="J37" s="1569" t="s">
        <v>1643</v>
      </c>
      <c r="K37" s="1570"/>
      <c r="L37" s="1568" t="s">
        <v>1547</v>
      </c>
      <c r="M37" s="1550"/>
      <c r="N37" s="1569" t="s">
        <v>1644</v>
      </c>
      <c r="O37" s="1570"/>
      <c r="P37" s="1568" t="s">
        <v>1547</v>
      </c>
      <c r="Q37" s="1550"/>
      <c r="R37" s="1571" t="s">
        <v>1645</v>
      </c>
      <c r="S37" s="1572"/>
      <c r="T37" s="1568" t="s">
        <v>1547</v>
      </c>
      <c r="U37" s="1549"/>
      <c r="V37" s="1548" t="s">
        <v>1646</v>
      </c>
      <c r="W37" s="1548"/>
      <c r="X37" s="1549" t="s">
        <v>1547</v>
      </c>
      <c r="Y37" s="1550"/>
      <c r="Z37" s="436"/>
      <c r="AA37" s="1789"/>
      <c r="AB37" s="1790"/>
      <c r="AC37" s="423" t="s">
        <v>507</v>
      </c>
      <c r="AD37" s="423"/>
      <c r="AE37" s="423"/>
      <c r="AF37" s="423"/>
      <c r="AG37" s="423"/>
      <c r="AH37" s="423"/>
      <c r="AI37" s="423"/>
      <c r="AJ37" s="423"/>
      <c r="AK37" s="424"/>
      <c r="AL37" s="1551" t="s">
        <v>512</v>
      </c>
      <c r="AM37" s="1552"/>
      <c r="AN37" s="1553"/>
      <c r="AO37" s="1551" t="s">
        <v>520</v>
      </c>
      <c r="AP37" s="1552"/>
      <c r="AQ37" s="1553"/>
      <c r="AR37" s="1525" t="s">
        <v>523</v>
      </c>
      <c r="AS37" s="1526"/>
      <c r="AT37" s="1526"/>
      <c r="AU37" s="1513" t="s">
        <v>1547</v>
      </c>
      <c r="AV37" s="586"/>
      <c r="AW37" s="1514"/>
      <c r="AX37" s="586" t="s">
        <v>1547</v>
      </c>
      <c r="AY37" s="586"/>
      <c r="AZ37" s="1515"/>
      <c r="BA37" s="453"/>
      <c r="BB37" s="1491"/>
      <c r="BC37" s="1492"/>
      <c r="BD37" s="1492"/>
      <c r="BE37" s="1492"/>
      <c r="BF37" s="1492"/>
      <c r="BG37" s="1493"/>
      <c r="BH37" s="1573"/>
      <c r="BI37" s="1574"/>
      <c r="BJ37" s="1573"/>
      <c r="BK37" s="1574"/>
      <c r="BL37" s="1573"/>
      <c r="BM37" s="1574"/>
      <c r="BN37" s="1573"/>
      <c r="BO37" s="1574"/>
      <c r="BP37" s="1573"/>
      <c r="BQ37" s="1574"/>
      <c r="BR37" s="1605"/>
      <c r="BS37" s="1606"/>
      <c r="BT37" s="1611"/>
      <c r="BU37" s="1612"/>
      <c r="BV37" s="1611"/>
      <c r="BW37" s="1612"/>
      <c r="BX37" s="1585"/>
      <c r="BY37" s="1586"/>
      <c r="BZ37" s="1591"/>
      <c r="CA37" s="1592"/>
      <c r="CB37" s="1597"/>
      <c r="CC37" s="1598"/>
      <c r="CD37" s="1573"/>
      <c r="CE37" s="1574"/>
      <c r="CF37" s="1573"/>
      <c r="CG37" s="1574"/>
      <c r="CH37" s="1573"/>
      <c r="CI37" s="1574"/>
      <c r="CJ37" s="1573"/>
      <c r="CK37" s="1574"/>
      <c r="CL37" s="1573"/>
      <c r="CM37" s="1574"/>
      <c r="CN37" s="1573"/>
      <c r="CO37" s="1574"/>
      <c r="CP37" s="1573"/>
      <c r="CQ37" s="1577"/>
      <c r="CR37" s="1579"/>
      <c r="CS37" s="1580"/>
      <c r="CT37" s="1579"/>
      <c r="CU37" s="1580"/>
      <c r="CV37" s="1557"/>
      <c r="CW37" s="1558"/>
      <c r="CX37" s="1558"/>
      <c r="CY37" s="1558"/>
      <c r="CZ37" s="1559"/>
      <c r="DA37" s="299"/>
      <c r="DB37" s="299"/>
      <c r="DC37" s="299"/>
      <c r="DD37" s="299"/>
      <c r="DE37" s="299"/>
      <c r="DF37" s="299"/>
      <c r="DG37" s="299"/>
    </row>
    <row r="38" spans="1:111" ht="24" customHeight="1">
      <c r="A38" s="443"/>
      <c r="B38" s="1535" t="s">
        <v>1647</v>
      </c>
      <c r="C38" s="1536"/>
      <c r="D38" s="1537"/>
      <c r="E38" s="1541" t="s">
        <v>809</v>
      </c>
      <c r="F38" s="1542"/>
      <c r="G38" s="1542"/>
      <c r="H38" s="1542"/>
      <c r="I38" s="1542"/>
      <c r="J38" s="1542"/>
      <c r="K38" s="1542"/>
      <c r="L38" s="1542"/>
      <c r="M38" s="1542"/>
      <c r="N38" s="1542"/>
      <c r="O38" s="1543"/>
      <c r="P38" s="1544" t="s">
        <v>1648</v>
      </c>
      <c r="Q38" s="1544"/>
      <c r="R38" s="1544"/>
      <c r="S38" s="1544" t="s">
        <v>784</v>
      </c>
      <c r="T38" s="1544"/>
      <c r="U38" s="1544"/>
      <c r="V38" s="1545" t="s">
        <v>782</v>
      </c>
      <c r="W38" s="1546"/>
      <c r="X38" s="1546"/>
      <c r="Y38" s="1546"/>
      <c r="Z38" s="1547"/>
      <c r="AA38" s="1789"/>
      <c r="AB38" s="1790"/>
      <c r="AC38" s="423" t="s">
        <v>508</v>
      </c>
      <c r="AD38" s="423"/>
      <c r="AE38" s="423"/>
      <c r="AF38" s="423"/>
      <c r="AG38" s="423"/>
      <c r="AH38" s="423"/>
      <c r="AI38" s="423"/>
      <c r="AJ38" s="423"/>
      <c r="AK38" s="424"/>
      <c r="AL38" s="1507" t="s">
        <v>1649</v>
      </c>
      <c r="AM38" s="1508"/>
      <c r="AN38" s="1509"/>
      <c r="AO38" s="1522" t="s">
        <v>1650</v>
      </c>
      <c r="AP38" s="1523"/>
      <c r="AQ38" s="1524"/>
      <c r="AR38" s="1525" t="s">
        <v>1651</v>
      </c>
      <c r="AS38" s="1526"/>
      <c r="AT38" s="1526"/>
      <c r="AU38" s="1513" t="s">
        <v>1547</v>
      </c>
      <c r="AV38" s="586"/>
      <c r="AW38" s="1514"/>
      <c r="AX38" s="586" t="s">
        <v>1547</v>
      </c>
      <c r="AY38" s="586"/>
      <c r="AZ38" s="1515"/>
      <c r="BA38" s="453"/>
      <c r="BB38" s="1618"/>
      <c r="BC38" s="1619"/>
      <c r="BD38" s="1619"/>
      <c r="BE38" s="1619"/>
      <c r="BF38" s="1619"/>
      <c r="BG38" s="1620"/>
      <c r="BH38" s="1575"/>
      <c r="BI38" s="1576"/>
      <c r="BJ38" s="1575"/>
      <c r="BK38" s="1576"/>
      <c r="BL38" s="1575"/>
      <c r="BM38" s="1576"/>
      <c r="BN38" s="1575"/>
      <c r="BO38" s="1576"/>
      <c r="BP38" s="1575"/>
      <c r="BQ38" s="1576"/>
      <c r="BR38" s="1607"/>
      <c r="BS38" s="1608"/>
      <c r="BT38" s="1613"/>
      <c r="BU38" s="1614"/>
      <c r="BV38" s="1613"/>
      <c r="BW38" s="1614"/>
      <c r="BX38" s="1587"/>
      <c r="BY38" s="1588"/>
      <c r="BZ38" s="1593"/>
      <c r="CA38" s="1594"/>
      <c r="CB38" s="1599"/>
      <c r="CC38" s="1600"/>
      <c r="CD38" s="1575"/>
      <c r="CE38" s="1576"/>
      <c r="CF38" s="1575"/>
      <c r="CG38" s="1576"/>
      <c r="CH38" s="1575"/>
      <c r="CI38" s="1576"/>
      <c r="CJ38" s="1575"/>
      <c r="CK38" s="1576"/>
      <c r="CL38" s="1575"/>
      <c r="CM38" s="1576"/>
      <c r="CN38" s="1575"/>
      <c r="CO38" s="1576"/>
      <c r="CP38" s="1575"/>
      <c r="CQ38" s="1578"/>
      <c r="CR38" s="1581"/>
      <c r="CS38" s="1582"/>
      <c r="CT38" s="1581"/>
      <c r="CU38" s="1582"/>
      <c r="CV38" s="1560"/>
      <c r="CW38" s="1561"/>
      <c r="CX38" s="1561"/>
      <c r="CY38" s="1561"/>
      <c r="CZ38" s="1562"/>
      <c r="DA38" s="299"/>
      <c r="DB38" s="299"/>
      <c r="DC38" s="299"/>
      <c r="DD38" s="299"/>
      <c r="DE38" s="299"/>
      <c r="DF38" s="299"/>
      <c r="DG38" s="299"/>
    </row>
    <row r="39" spans="1:111" ht="24" customHeight="1" thickBot="1">
      <c r="A39" s="443"/>
      <c r="B39" s="1535"/>
      <c r="C39" s="1536"/>
      <c r="D39" s="1537"/>
      <c r="E39" s="1527" t="s">
        <v>1547</v>
      </c>
      <c r="F39" s="1527"/>
      <c r="G39" s="1527"/>
      <c r="H39" s="1527"/>
      <c r="I39" s="1527"/>
      <c r="J39" s="1527"/>
      <c r="K39" s="1527"/>
      <c r="L39" s="1527"/>
      <c r="M39" s="1527"/>
      <c r="N39" s="1527"/>
      <c r="O39" s="1527"/>
      <c r="P39" s="1528" t="s">
        <v>1547</v>
      </c>
      <c r="Q39" s="1528"/>
      <c r="R39" s="1528"/>
      <c r="S39" s="1405" t="s">
        <v>1547</v>
      </c>
      <c r="T39" s="1406"/>
      <c r="U39" s="1407"/>
      <c r="V39" s="1529" t="s">
        <v>1547</v>
      </c>
      <c r="W39" s="1530"/>
      <c r="X39" s="1530"/>
      <c r="Y39" s="1530"/>
      <c r="Z39" s="1531"/>
      <c r="AA39" s="1789"/>
      <c r="AB39" s="1790"/>
      <c r="AC39" s="1532" t="s">
        <v>509</v>
      </c>
      <c r="AD39" s="1533"/>
      <c r="AE39" s="1533"/>
      <c r="AF39" s="1533"/>
      <c r="AG39" s="1533"/>
      <c r="AH39" s="1533"/>
      <c r="AI39" s="1533"/>
      <c r="AJ39" s="1533"/>
      <c r="AK39" s="1534"/>
      <c r="AL39" s="1507" t="s">
        <v>1652</v>
      </c>
      <c r="AM39" s="1508"/>
      <c r="AN39" s="1509"/>
      <c r="AO39" s="1507" t="s">
        <v>1653</v>
      </c>
      <c r="AP39" s="1508"/>
      <c r="AQ39" s="1509"/>
      <c r="AR39" s="1510"/>
      <c r="AS39" s="1511"/>
      <c r="AT39" s="1512"/>
      <c r="AU39" s="1513" t="s">
        <v>1547</v>
      </c>
      <c r="AV39" s="586"/>
      <c r="AW39" s="1514"/>
      <c r="AX39" s="586" t="s">
        <v>1547</v>
      </c>
      <c r="AY39" s="586"/>
      <c r="AZ39" s="1515"/>
      <c r="BA39" s="453"/>
      <c r="BB39" s="1516" t="s">
        <v>787</v>
      </c>
      <c r="BC39" s="1517"/>
      <c r="BD39" s="1518"/>
      <c r="BE39" s="1519" t="s">
        <v>1654</v>
      </c>
      <c r="BF39" s="1520"/>
      <c r="BG39" s="1521"/>
      <c r="BH39" s="1470" t="s">
        <v>1547</v>
      </c>
      <c r="BI39" s="1506"/>
      <c r="BJ39" s="1470" t="s">
        <v>1547</v>
      </c>
      <c r="BK39" s="1506"/>
      <c r="BL39" s="1470" t="s">
        <v>1547</v>
      </c>
      <c r="BM39" s="1506"/>
      <c r="BN39" s="1470" t="s">
        <v>1547</v>
      </c>
      <c r="BO39" s="1506"/>
      <c r="BP39" s="1405" t="s">
        <v>1547</v>
      </c>
      <c r="BQ39" s="1407"/>
      <c r="BR39" s="1470" t="s">
        <v>1547</v>
      </c>
      <c r="BS39" s="1506"/>
      <c r="BT39" s="1470" t="s">
        <v>1547</v>
      </c>
      <c r="BU39" s="1506"/>
      <c r="BV39" s="1470" t="s">
        <v>1547</v>
      </c>
      <c r="BW39" s="1506"/>
      <c r="BX39" s="1470" t="s">
        <v>1547</v>
      </c>
      <c r="BY39" s="1506"/>
      <c r="BZ39" s="1470" t="s">
        <v>1547</v>
      </c>
      <c r="CA39" s="1506"/>
      <c r="CB39" s="1470" t="s">
        <v>1547</v>
      </c>
      <c r="CC39" s="1506"/>
      <c r="CD39" s="1470" t="s">
        <v>1547</v>
      </c>
      <c r="CE39" s="1506"/>
      <c r="CF39" s="1470" t="s">
        <v>1547</v>
      </c>
      <c r="CG39" s="1506"/>
      <c r="CH39" s="1470" t="s">
        <v>1547</v>
      </c>
      <c r="CI39" s="1506"/>
      <c r="CJ39" s="1470" t="s">
        <v>1547</v>
      </c>
      <c r="CK39" s="1506"/>
      <c r="CL39" s="1470" t="s">
        <v>1547</v>
      </c>
      <c r="CM39" s="1506"/>
      <c r="CN39" s="1470" t="s">
        <v>1547</v>
      </c>
      <c r="CO39" s="1506"/>
      <c r="CP39" s="1470" t="s">
        <v>1547</v>
      </c>
      <c r="CQ39" s="1506"/>
      <c r="CR39" s="1497">
        <v>0</v>
      </c>
      <c r="CS39" s="1497"/>
      <c r="CT39" s="1497">
        <v>0</v>
      </c>
      <c r="CU39" s="1497"/>
      <c r="CV39" s="1498" t="s">
        <v>1547</v>
      </c>
      <c r="CW39" s="1116"/>
      <c r="CX39" s="1116"/>
      <c r="CY39" s="1116"/>
      <c r="CZ39" s="1499"/>
      <c r="DA39" s="299"/>
      <c r="DB39" s="299"/>
      <c r="DC39" s="299"/>
      <c r="DD39" s="299"/>
      <c r="DE39" s="299"/>
      <c r="DF39" s="299"/>
      <c r="DG39" s="299"/>
    </row>
    <row r="40" spans="1:111" ht="24" customHeight="1" thickBot="1">
      <c r="A40" s="443"/>
      <c r="B40" s="1535"/>
      <c r="C40" s="1536"/>
      <c r="D40" s="1537"/>
      <c r="E40" s="1402" t="s">
        <v>1547</v>
      </c>
      <c r="F40" s="1403"/>
      <c r="G40" s="1403"/>
      <c r="H40" s="1403"/>
      <c r="I40" s="1403"/>
      <c r="J40" s="1403"/>
      <c r="K40" s="1403"/>
      <c r="L40" s="1403"/>
      <c r="M40" s="1403"/>
      <c r="N40" s="1403"/>
      <c r="O40" s="1404"/>
      <c r="P40" s="1405" t="s">
        <v>1547</v>
      </c>
      <c r="Q40" s="1406"/>
      <c r="R40" s="1407"/>
      <c r="S40" s="1405" t="s">
        <v>1547</v>
      </c>
      <c r="T40" s="1406"/>
      <c r="U40" s="1407"/>
      <c r="V40" s="1408" t="s">
        <v>1547</v>
      </c>
      <c r="W40" s="1409"/>
      <c r="X40" s="1409"/>
      <c r="Y40" s="1409"/>
      <c r="Z40" s="1410"/>
      <c r="AA40" s="1789"/>
      <c r="AB40" s="1790"/>
      <c r="AC40" s="437" t="s">
        <v>510</v>
      </c>
      <c r="AD40" s="437"/>
      <c r="AE40" s="437"/>
      <c r="AF40" s="437"/>
      <c r="AG40" s="437"/>
      <c r="AH40" s="437"/>
      <c r="AI40" s="437"/>
      <c r="AJ40" s="437"/>
      <c r="AK40" s="438"/>
      <c r="AL40" s="1500" t="s">
        <v>1592</v>
      </c>
      <c r="AM40" s="1501"/>
      <c r="AN40" s="1502"/>
      <c r="AO40" s="1500" t="s">
        <v>1593</v>
      </c>
      <c r="AP40" s="1501"/>
      <c r="AQ40" s="1502"/>
      <c r="AR40" s="1503"/>
      <c r="AS40" s="1504"/>
      <c r="AT40" s="1505"/>
      <c r="AU40" s="1487" t="s">
        <v>1547</v>
      </c>
      <c r="AV40" s="1488"/>
      <c r="AW40" s="1489"/>
      <c r="AX40" s="1488" t="s">
        <v>1547</v>
      </c>
      <c r="AY40" s="1488"/>
      <c r="AZ40" s="1490"/>
      <c r="BA40" s="453"/>
      <c r="BB40" s="1491" t="s">
        <v>790</v>
      </c>
      <c r="BC40" s="1492"/>
      <c r="BD40" s="1493"/>
      <c r="BE40" s="1494" t="s">
        <v>372</v>
      </c>
      <c r="BF40" s="1495"/>
      <c r="BG40" s="1496"/>
      <c r="BH40" s="1483" t="s">
        <v>1547</v>
      </c>
      <c r="BI40" s="1484"/>
      <c r="BJ40" s="1483" t="s">
        <v>1547</v>
      </c>
      <c r="BK40" s="1484"/>
      <c r="BL40" s="1483" t="s">
        <v>1547</v>
      </c>
      <c r="BM40" s="1484"/>
      <c r="BN40" s="1483" t="s">
        <v>1547</v>
      </c>
      <c r="BO40" s="1484"/>
      <c r="BP40" s="1483" t="s">
        <v>1547</v>
      </c>
      <c r="BQ40" s="1486"/>
      <c r="BR40" s="1483" t="s">
        <v>1547</v>
      </c>
      <c r="BS40" s="1484"/>
      <c r="BT40" s="1483" t="s">
        <v>1547</v>
      </c>
      <c r="BU40" s="1484"/>
      <c r="BV40" s="1483" t="s">
        <v>1547</v>
      </c>
      <c r="BW40" s="1484"/>
      <c r="BX40" s="1483" t="s">
        <v>1547</v>
      </c>
      <c r="BY40" s="1484"/>
      <c r="BZ40" s="1483" t="s">
        <v>1547</v>
      </c>
      <c r="CA40" s="1484"/>
      <c r="CB40" s="1483" t="s">
        <v>1547</v>
      </c>
      <c r="CC40" s="1484"/>
      <c r="CD40" s="1483" t="s">
        <v>1547</v>
      </c>
      <c r="CE40" s="1484"/>
      <c r="CF40" s="1483" t="s">
        <v>1547</v>
      </c>
      <c r="CG40" s="1484"/>
      <c r="CH40" s="1483" t="s">
        <v>1547</v>
      </c>
      <c r="CI40" s="1484"/>
      <c r="CJ40" s="1483" t="s">
        <v>1547</v>
      </c>
      <c r="CK40" s="1484"/>
      <c r="CL40" s="1483" t="s">
        <v>1547</v>
      </c>
      <c r="CM40" s="1484"/>
      <c r="CN40" s="1483" t="s">
        <v>1547</v>
      </c>
      <c r="CO40" s="1484"/>
      <c r="CP40" s="1483" t="s">
        <v>1547</v>
      </c>
      <c r="CQ40" s="1484"/>
      <c r="CR40" s="1485">
        <v>0</v>
      </c>
      <c r="CS40" s="1485"/>
      <c r="CT40" s="1485">
        <v>0</v>
      </c>
      <c r="CU40" s="1485"/>
      <c r="CV40" s="1472" t="s">
        <v>1547</v>
      </c>
      <c r="CW40" s="1473"/>
      <c r="CX40" s="1473"/>
      <c r="CY40" s="1473"/>
      <c r="CZ40" s="1474"/>
      <c r="DA40" s="299"/>
      <c r="DB40" s="299"/>
      <c r="DC40" s="299"/>
      <c r="DD40" s="299"/>
      <c r="DE40" s="299"/>
      <c r="DF40" s="299"/>
      <c r="DG40" s="299"/>
    </row>
    <row r="41" spans="1:111" ht="24" customHeight="1" thickBot="1">
      <c r="A41" s="443"/>
      <c r="B41" s="1535"/>
      <c r="C41" s="1536"/>
      <c r="D41" s="1537"/>
      <c r="E41" s="1402" t="s">
        <v>1547</v>
      </c>
      <c r="F41" s="1403"/>
      <c r="G41" s="1403"/>
      <c r="H41" s="1403"/>
      <c r="I41" s="1403"/>
      <c r="J41" s="1403"/>
      <c r="K41" s="1403"/>
      <c r="L41" s="1403"/>
      <c r="M41" s="1403"/>
      <c r="N41" s="1403"/>
      <c r="O41" s="1404"/>
      <c r="P41" s="1405" t="s">
        <v>1547</v>
      </c>
      <c r="Q41" s="1406"/>
      <c r="R41" s="1407"/>
      <c r="S41" s="1405" t="s">
        <v>1547</v>
      </c>
      <c r="T41" s="1406"/>
      <c r="U41" s="1407"/>
      <c r="V41" s="1408" t="s">
        <v>1547</v>
      </c>
      <c r="W41" s="1409"/>
      <c r="X41" s="1409"/>
      <c r="Y41" s="1409"/>
      <c r="Z41" s="1410"/>
      <c r="AA41" s="1791"/>
      <c r="AB41" s="1792"/>
      <c r="AC41" s="439"/>
      <c r="AD41" s="439"/>
      <c r="AE41" s="439"/>
      <c r="AF41" s="439"/>
      <c r="AG41" s="439"/>
      <c r="AH41" s="439"/>
      <c r="AI41" s="439"/>
      <c r="AJ41" s="439"/>
      <c r="AK41" s="439"/>
      <c r="AL41" s="440"/>
      <c r="AM41" s="440"/>
      <c r="AN41" s="440"/>
      <c r="AO41" s="440"/>
      <c r="AP41" s="440"/>
      <c r="AQ41" s="440"/>
      <c r="AR41" s="1475" t="s">
        <v>646</v>
      </c>
      <c r="AS41" s="1475"/>
      <c r="AT41" s="1475"/>
      <c r="AU41" s="1476">
        <v>0</v>
      </c>
      <c r="AV41" s="1477"/>
      <c r="AW41" s="1478"/>
      <c r="AX41" s="1477">
        <v>0</v>
      </c>
      <c r="AY41" s="1477"/>
      <c r="AZ41" s="1479"/>
      <c r="BA41" s="453"/>
      <c r="BB41" s="1491"/>
      <c r="BC41" s="1492"/>
      <c r="BD41" s="1493"/>
      <c r="BE41" s="1480" t="s">
        <v>635</v>
      </c>
      <c r="BF41" s="1481"/>
      <c r="BG41" s="1482"/>
      <c r="BH41" s="1467" t="s">
        <v>1547</v>
      </c>
      <c r="BI41" s="1468"/>
      <c r="BJ41" s="1467" t="s">
        <v>1547</v>
      </c>
      <c r="BK41" s="1468"/>
      <c r="BL41" s="1467" t="s">
        <v>1547</v>
      </c>
      <c r="BM41" s="1468"/>
      <c r="BN41" s="1467" t="s">
        <v>1547</v>
      </c>
      <c r="BO41" s="1468"/>
      <c r="BP41" s="1470" t="s">
        <v>1547</v>
      </c>
      <c r="BQ41" s="1471"/>
      <c r="BR41" s="1467" t="s">
        <v>1547</v>
      </c>
      <c r="BS41" s="1468"/>
      <c r="BT41" s="1467" t="s">
        <v>1547</v>
      </c>
      <c r="BU41" s="1468"/>
      <c r="BV41" s="1467" t="s">
        <v>1547</v>
      </c>
      <c r="BW41" s="1468"/>
      <c r="BX41" s="1467" t="s">
        <v>1547</v>
      </c>
      <c r="BY41" s="1468"/>
      <c r="BZ41" s="1467" t="s">
        <v>1547</v>
      </c>
      <c r="CA41" s="1468"/>
      <c r="CB41" s="1467" t="s">
        <v>1547</v>
      </c>
      <c r="CC41" s="1468"/>
      <c r="CD41" s="1467" t="s">
        <v>1547</v>
      </c>
      <c r="CE41" s="1468"/>
      <c r="CF41" s="1467" t="s">
        <v>1547</v>
      </c>
      <c r="CG41" s="1468"/>
      <c r="CH41" s="1467" t="s">
        <v>1547</v>
      </c>
      <c r="CI41" s="1468"/>
      <c r="CJ41" s="1467" t="s">
        <v>1547</v>
      </c>
      <c r="CK41" s="1468"/>
      <c r="CL41" s="1467" t="s">
        <v>1547</v>
      </c>
      <c r="CM41" s="1468"/>
      <c r="CN41" s="1467" t="s">
        <v>1547</v>
      </c>
      <c r="CO41" s="1468"/>
      <c r="CP41" s="1467" t="s">
        <v>1547</v>
      </c>
      <c r="CQ41" s="1468"/>
      <c r="CR41" s="1469">
        <v>0</v>
      </c>
      <c r="CS41" s="1469"/>
      <c r="CT41" s="1469">
        <v>0</v>
      </c>
      <c r="CU41" s="1469"/>
      <c r="CV41" s="1452" t="s">
        <v>1547</v>
      </c>
      <c r="CW41" s="1453"/>
      <c r="CX41" s="1453"/>
      <c r="CY41" s="1453"/>
      <c r="CZ41" s="1454"/>
      <c r="DA41" s="299"/>
      <c r="DB41" s="299"/>
      <c r="DC41" s="299"/>
      <c r="DD41" s="299"/>
      <c r="DE41" s="299"/>
      <c r="DF41" s="299"/>
      <c r="DG41" s="299"/>
    </row>
    <row r="42" spans="1:111" ht="24" customHeight="1" thickTop="1" thickBot="1">
      <c r="A42" s="443"/>
      <c r="B42" s="1535"/>
      <c r="C42" s="1536"/>
      <c r="D42" s="1537"/>
      <c r="E42" s="1402" t="s">
        <v>1547</v>
      </c>
      <c r="F42" s="1403"/>
      <c r="G42" s="1403"/>
      <c r="H42" s="1403"/>
      <c r="I42" s="1403"/>
      <c r="J42" s="1403"/>
      <c r="K42" s="1403"/>
      <c r="L42" s="1403"/>
      <c r="M42" s="1403"/>
      <c r="N42" s="1403"/>
      <c r="O42" s="1404"/>
      <c r="P42" s="1405" t="s">
        <v>1547</v>
      </c>
      <c r="Q42" s="1406"/>
      <c r="R42" s="1407"/>
      <c r="S42" s="1405" t="s">
        <v>1547</v>
      </c>
      <c r="T42" s="1406"/>
      <c r="U42" s="1407"/>
      <c r="V42" s="1408" t="s">
        <v>1547</v>
      </c>
      <c r="W42" s="1409"/>
      <c r="X42" s="1409"/>
      <c r="Y42" s="1409"/>
      <c r="Z42" s="1410"/>
      <c r="AA42" s="1455" t="s">
        <v>631</v>
      </c>
      <c r="AB42" s="1456"/>
      <c r="AC42" s="1456"/>
      <c r="AD42" s="1456"/>
      <c r="AE42" s="1457"/>
      <c r="AF42" s="1458" t="s">
        <v>1547</v>
      </c>
      <c r="AG42" s="1459"/>
      <c r="AH42" s="1459"/>
      <c r="AI42" s="1459"/>
      <c r="AJ42" s="1459"/>
      <c r="AK42" s="1460"/>
      <c r="AL42" s="1461" t="s">
        <v>1655</v>
      </c>
      <c r="AM42" s="1456"/>
      <c r="AN42" s="1456"/>
      <c r="AO42" s="1456"/>
      <c r="AP42" s="1456"/>
      <c r="AQ42" s="1456"/>
      <c r="AR42" s="1456"/>
      <c r="AS42" s="1456"/>
      <c r="AT42" s="1457"/>
      <c r="AU42" s="1459" t="s">
        <v>1547</v>
      </c>
      <c r="AV42" s="1459"/>
      <c r="AW42" s="1459"/>
      <c r="AX42" s="1459"/>
      <c r="AY42" s="1459"/>
      <c r="AZ42" s="1462"/>
      <c r="BA42" s="453"/>
      <c r="BB42" s="1463" t="s">
        <v>1656</v>
      </c>
      <c r="BC42" s="1464"/>
      <c r="BD42" s="1429" t="s">
        <v>1564</v>
      </c>
      <c r="BE42" s="1430"/>
      <c r="BF42" s="1430"/>
      <c r="BG42" s="1433" t="s">
        <v>687</v>
      </c>
      <c r="BH42" s="1434"/>
      <c r="BI42" s="1435"/>
      <c r="BJ42" s="1436" t="s">
        <v>1547</v>
      </c>
      <c r="BK42" s="1437"/>
      <c r="BL42" s="1437"/>
      <c r="BM42" s="1437"/>
      <c r="BN42" s="1437"/>
      <c r="BO42" s="1437"/>
      <c r="BP42" s="1437"/>
      <c r="BQ42" s="1437"/>
      <c r="BR42" s="1437"/>
      <c r="BS42" s="1437"/>
      <c r="BT42" s="1437"/>
      <c r="BU42" s="1437"/>
      <c r="BV42" s="1437"/>
      <c r="BW42" s="1437"/>
      <c r="BX42" s="1437"/>
      <c r="BY42" s="1437"/>
      <c r="BZ42" s="1437"/>
      <c r="CA42" s="1438"/>
      <c r="CB42" s="1433" t="s">
        <v>688</v>
      </c>
      <c r="CC42" s="1434"/>
      <c r="CD42" s="1434"/>
      <c r="CE42" s="1434"/>
      <c r="CF42" s="1439" t="s">
        <v>1547</v>
      </c>
      <c r="CG42" s="1440"/>
      <c r="CH42" s="1440"/>
      <c r="CI42" s="1441"/>
      <c r="CJ42" s="1442" t="s">
        <v>1657</v>
      </c>
      <c r="CK42" s="1443"/>
      <c r="CL42" s="1443"/>
      <c r="CM42" s="1443"/>
      <c r="CN42" s="1394" t="s">
        <v>1547</v>
      </c>
      <c r="CO42" s="1395"/>
      <c r="CP42" s="1395"/>
      <c r="CQ42" s="1396"/>
      <c r="CR42" s="1397" t="s">
        <v>1658</v>
      </c>
      <c r="CS42" s="1398"/>
      <c r="CT42" s="1398"/>
      <c r="CU42" s="1398"/>
      <c r="CV42" s="1398"/>
      <c r="CW42" s="1399"/>
      <c r="CX42" s="1400" t="s">
        <v>1547</v>
      </c>
      <c r="CY42" s="1400"/>
      <c r="CZ42" s="1401"/>
      <c r="DA42" s="299"/>
      <c r="DB42" s="299"/>
      <c r="DC42" s="299"/>
      <c r="DD42" s="299"/>
      <c r="DE42" s="299"/>
      <c r="DF42" s="299"/>
      <c r="DG42" s="299"/>
    </row>
    <row r="43" spans="1:111" ht="24" customHeight="1">
      <c r="A43" s="443"/>
      <c r="B43" s="1535"/>
      <c r="C43" s="1536"/>
      <c r="D43" s="1537"/>
      <c r="E43" s="1402" t="s">
        <v>1547</v>
      </c>
      <c r="F43" s="1403"/>
      <c r="G43" s="1403"/>
      <c r="H43" s="1403"/>
      <c r="I43" s="1403"/>
      <c r="J43" s="1403"/>
      <c r="K43" s="1403"/>
      <c r="L43" s="1403"/>
      <c r="M43" s="1403"/>
      <c r="N43" s="1403"/>
      <c r="O43" s="1404"/>
      <c r="P43" s="1405" t="s">
        <v>1547</v>
      </c>
      <c r="Q43" s="1406"/>
      <c r="R43" s="1407"/>
      <c r="S43" s="1405" t="s">
        <v>1547</v>
      </c>
      <c r="T43" s="1406"/>
      <c r="U43" s="1407"/>
      <c r="V43" s="1408" t="s">
        <v>1547</v>
      </c>
      <c r="W43" s="1409"/>
      <c r="X43" s="1409"/>
      <c r="Y43" s="1409"/>
      <c r="Z43" s="1410"/>
      <c r="AA43" s="1411" t="s">
        <v>766</v>
      </c>
      <c r="AB43" s="1412"/>
      <c r="AC43" s="1417" t="s">
        <v>1547</v>
      </c>
      <c r="AD43" s="1418"/>
      <c r="AE43" s="1418"/>
      <c r="AF43" s="1418"/>
      <c r="AG43" s="1418"/>
      <c r="AH43" s="1418"/>
      <c r="AI43" s="1418"/>
      <c r="AJ43" s="1418"/>
      <c r="AK43" s="1418"/>
      <c r="AL43" s="1418"/>
      <c r="AM43" s="1418"/>
      <c r="AN43" s="1418"/>
      <c r="AO43" s="1418"/>
      <c r="AP43" s="1418"/>
      <c r="AQ43" s="1418"/>
      <c r="AR43" s="1418"/>
      <c r="AS43" s="1418"/>
      <c r="AT43" s="1418"/>
      <c r="AU43" s="1418"/>
      <c r="AV43" s="1418"/>
      <c r="AW43" s="1418"/>
      <c r="AX43" s="1418"/>
      <c r="AY43" s="1418"/>
      <c r="AZ43" s="1419"/>
      <c r="BA43" s="453"/>
      <c r="BB43" s="1465"/>
      <c r="BC43" s="1466"/>
      <c r="BD43" s="1431"/>
      <c r="BE43" s="1432"/>
      <c r="BF43" s="1432"/>
      <c r="BG43" s="1426" t="s">
        <v>1659</v>
      </c>
      <c r="BH43" s="1427"/>
      <c r="BI43" s="1428"/>
      <c r="BJ43" s="1444" t="s">
        <v>1547</v>
      </c>
      <c r="BK43" s="1445"/>
      <c r="BL43" s="1445"/>
      <c r="BM43" s="1445"/>
      <c r="BN43" s="1445"/>
      <c r="BO43" s="1445"/>
      <c r="BP43" s="1445"/>
      <c r="BQ43" s="1446"/>
      <c r="BR43" s="1447" t="s">
        <v>689</v>
      </c>
      <c r="BS43" s="1448"/>
      <c r="BT43" s="1448"/>
      <c r="BU43" s="1449"/>
      <c r="BV43" s="1450" t="s">
        <v>1547</v>
      </c>
      <c r="BW43" s="1450"/>
      <c r="BX43" s="1450"/>
      <c r="BY43" s="1450"/>
      <c r="BZ43" s="1450"/>
      <c r="CA43" s="1450"/>
      <c r="CB43" s="1450"/>
      <c r="CC43" s="1450"/>
      <c r="CD43" s="1450"/>
      <c r="CE43" s="1450"/>
      <c r="CF43" s="1450"/>
      <c r="CG43" s="1450"/>
      <c r="CH43" s="1450"/>
      <c r="CI43" s="1450"/>
      <c r="CJ43" s="1450"/>
      <c r="CK43" s="1450"/>
      <c r="CL43" s="1450"/>
      <c r="CM43" s="1450"/>
      <c r="CN43" s="1450"/>
      <c r="CO43" s="1450"/>
      <c r="CP43" s="1450"/>
      <c r="CQ43" s="1450"/>
      <c r="CR43" s="1450"/>
      <c r="CS43" s="1450"/>
      <c r="CT43" s="1450"/>
      <c r="CU43" s="1450"/>
      <c r="CV43" s="1450"/>
      <c r="CW43" s="1450"/>
      <c r="CX43" s="1450"/>
      <c r="CY43" s="1450"/>
      <c r="CZ43" s="1451"/>
      <c r="DA43" s="299"/>
      <c r="DB43" s="299"/>
      <c r="DC43" s="299"/>
      <c r="DD43" s="299"/>
      <c r="DE43" s="299"/>
      <c r="DF43" s="299"/>
      <c r="DG43" s="299"/>
    </row>
    <row r="44" spans="1:111" ht="27" customHeight="1" thickBot="1">
      <c r="A44" s="443"/>
      <c r="B44" s="1535"/>
      <c r="C44" s="1536"/>
      <c r="D44" s="1537"/>
      <c r="E44" s="1402" t="s">
        <v>1547</v>
      </c>
      <c r="F44" s="1403"/>
      <c r="G44" s="1403"/>
      <c r="H44" s="1403"/>
      <c r="I44" s="1403"/>
      <c r="J44" s="1403"/>
      <c r="K44" s="1403"/>
      <c r="L44" s="1403"/>
      <c r="M44" s="1403"/>
      <c r="N44" s="1403"/>
      <c r="O44" s="1404"/>
      <c r="P44" s="1405" t="s">
        <v>1547</v>
      </c>
      <c r="Q44" s="1406"/>
      <c r="R44" s="1407"/>
      <c r="S44" s="1405" t="s">
        <v>1547</v>
      </c>
      <c r="T44" s="1406"/>
      <c r="U44" s="1407"/>
      <c r="V44" s="1408" t="s">
        <v>1547</v>
      </c>
      <c r="W44" s="1409"/>
      <c r="X44" s="1409"/>
      <c r="Y44" s="1409"/>
      <c r="Z44" s="1410"/>
      <c r="AA44" s="1413"/>
      <c r="AB44" s="1414"/>
      <c r="AC44" s="1420"/>
      <c r="AD44" s="1421"/>
      <c r="AE44" s="1421"/>
      <c r="AF44" s="1421"/>
      <c r="AG44" s="1421"/>
      <c r="AH44" s="1421"/>
      <c r="AI44" s="1421"/>
      <c r="AJ44" s="1421"/>
      <c r="AK44" s="1421"/>
      <c r="AL44" s="1421"/>
      <c r="AM44" s="1421"/>
      <c r="AN44" s="1421"/>
      <c r="AO44" s="1421"/>
      <c r="AP44" s="1421"/>
      <c r="AQ44" s="1421"/>
      <c r="AR44" s="1421"/>
      <c r="AS44" s="1421"/>
      <c r="AT44" s="1421"/>
      <c r="AU44" s="1421"/>
      <c r="AV44" s="1421"/>
      <c r="AW44" s="1421"/>
      <c r="AX44" s="1421"/>
      <c r="AY44" s="1421"/>
      <c r="AZ44" s="1422"/>
      <c r="BA44" s="453"/>
      <c r="BB44" s="1465"/>
      <c r="BC44" s="1466"/>
      <c r="BD44" s="1381" t="s">
        <v>1660</v>
      </c>
      <c r="BE44" s="1382"/>
      <c r="BF44" s="1382"/>
      <c r="BG44" s="1383" t="s">
        <v>778</v>
      </c>
      <c r="BH44" s="1384"/>
      <c r="BI44" s="1385"/>
      <c r="BJ44" s="1386" t="s">
        <v>1547</v>
      </c>
      <c r="BK44" s="1387"/>
      <c r="BL44" s="1387"/>
      <c r="BM44" s="1387"/>
      <c r="BN44" s="1388" t="s">
        <v>1547</v>
      </c>
      <c r="BO44" s="1389"/>
      <c r="BP44" s="1389"/>
      <c r="BQ44" s="1389"/>
      <c r="BR44" s="1389"/>
      <c r="BS44" s="1389"/>
      <c r="BT44" s="1389"/>
      <c r="BU44" s="1389"/>
      <c r="BV44" s="1389"/>
      <c r="BW44" s="1389"/>
      <c r="BX44" s="1389"/>
      <c r="BY44" s="1389"/>
      <c r="BZ44" s="1389"/>
      <c r="CA44" s="1389"/>
      <c r="CB44" s="1389"/>
      <c r="CC44" s="1389"/>
      <c r="CD44" s="1390"/>
      <c r="CE44" s="1391" t="s">
        <v>1661</v>
      </c>
      <c r="CF44" s="1392"/>
      <c r="CG44" s="1393" t="s">
        <v>1547</v>
      </c>
      <c r="CH44" s="513"/>
      <c r="CI44" s="1352" t="s">
        <v>1547</v>
      </c>
      <c r="CJ44" s="1353"/>
      <c r="CK44" s="1353"/>
      <c r="CL44" s="1353"/>
      <c r="CM44" s="1353"/>
      <c r="CN44" s="1353"/>
      <c r="CO44" s="1353"/>
      <c r="CP44" s="1353"/>
      <c r="CQ44" s="1353"/>
      <c r="CR44" s="1353"/>
      <c r="CS44" s="1353"/>
      <c r="CT44" s="1353"/>
      <c r="CU44" s="1353"/>
      <c r="CV44" s="1353"/>
      <c r="CW44" s="1353"/>
      <c r="CX44" s="1353"/>
      <c r="CY44" s="1353"/>
      <c r="CZ44" s="1354"/>
      <c r="DA44" s="299"/>
      <c r="DB44" s="299"/>
      <c r="DC44" s="299"/>
      <c r="DD44" s="299"/>
      <c r="DE44" s="299"/>
      <c r="DF44" s="299"/>
      <c r="DG44" s="299"/>
    </row>
    <row r="45" spans="1:111" ht="25.5" customHeight="1" thickTop="1">
      <c r="A45" s="443"/>
      <c r="B45" s="1535"/>
      <c r="C45" s="1536"/>
      <c r="D45" s="1537"/>
      <c r="E45" s="1355" t="s">
        <v>810</v>
      </c>
      <c r="F45" s="1355"/>
      <c r="G45" s="1355"/>
      <c r="H45" s="1355"/>
      <c r="I45" s="1356" t="s">
        <v>1547</v>
      </c>
      <c r="J45" s="1357"/>
      <c r="K45" s="1357"/>
      <c r="L45" s="1357"/>
      <c r="M45" s="1357"/>
      <c r="N45" s="1358" t="s">
        <v>815</v>
      </c>
      <c r="O45" s="1359"/>
      <c r="P45" s="1360" t="s">
        <v>1547</v>
      </c>
      <c r="Q45" s="1360"/>
      <c r="R45" s="1360"/>
      <c r="S45" s="1360"/>
      <c r="T45" s="1360"/>
      <c r="U45" s="1360"/>
      <c r="V45" s="1360"/>
      <c r="W45" s="1360"/>
      <c r="X45" s="1360"/>
      <c r="Y45" s="1360"/>
      <c r="Z45" s="1361"/>
      <c r="AA45" s="1413"/>
      <c r="AB45" s="1414"/>
      <c r="AC45" s="1420"/>
      <c r="AD45" s="1421"/>
      <c r="AE45" s="1421"/>
      <c r="AF45" s="1421"/>
      <c r="AG45" s="1421"/>
      <c r="AH45" s="1421"/>
      <c r="AI45" s="1421"/>
      <c r="AJ45" s="1421"/>
      <c r="AK45" s="1421"/>
      <c r="AL45" s="1421"/>
      <c r="AM45" s="1421"/>
      <c r="AN45" s="1421"/>
      <c r="AO45" s="1421"/>
      <c r="AP45" s="1421"/>
      <c r="AQ45" s="1421"/>
      <c r="AR45" s="1421"/>
      <c r="AS45" s="1421"/>
      <c r="AT45" s="1421"/>
      <c r="AU45" s="1421"/>
      <c r="AV45" s="1421"/>
      <c r="AW45" s="1421"/>
      <c r="AX45" s="1421"/>
      <c r="AY45" s="1421"/>
      <c r="AZ45" s="1422"/>
      <c r="BA45" s="454"/>
      <c r="BB45" s="1362" t="s">
        <v>1662</v>
      </c>
      <c r="BC45" s="1363"/>
      <c r="BD45" s="1363"/>
      <c r="BE45" s="1363"/>
      <c r="BF45" s="1363"/>
      <c r="BG45" s="1366" t="s">
        <v>1676</v>
      </c>
      <c r="BH45" s="1367"/>
      <c r="BI45" s="1367"/>
      <c r="BJ45" s="1367"/>
      <c r="BK45" s="1367"/>
      <c r="BL45" s="1367"/>
      <c r="BM45" s="1367"/>
      <c r="BN45" s="1367"/>
      <c r="BO45" s="1367"/>
      <c r="BP45" s="1367"/>
      <c r="BQ45" s="1367"/>
      <c r="BR45" s="1367"/>
      <c r="BS45" s="1367"/>
      <c r="BT45" s="1367"/>
      <c r="BU45" s="1367"/>
      <c r="BV45" s="1367"/>
      <c r="BW45" s="1367"/>
      <c r="BX45" s="1367"/>
      <c r="BY45" s="1367"/>
      <c r="BZ45" s="1367"/>
      <c r="CA45" s="1367"/>
      <c r="CB45" s="1367"/>
      <c r="CC45" s="1367"/>
      <c r="CD45" s="1367"/>
      <c r="CE45" s="1367"/>
      <c r="CF45" s="1367"/>
      <c r="CG45" s="1367"/>
      <c r="CH45" s="1367"/>
      <c r="CI45" s="1367"/>
      <c r="CJ45" s="1367"/>
      <c r="CK45" s="1367"/>
      <c r="CL45" s="1367"/>
      <c r="CM45" s="1367"/>
      <c r="CN45" s="1367"/>
      <c r="CO45" s="1367"/>
      <c r="CP45" s="1367"/>
      <c r="CQ45" s="1367"/>
      <c r="CR45" s="1367"/>
      <c r="CS45" s="1367"/>
      <c r="CT45" s="1367"/>
      <c r="CU45" s="1367"/>
      <c r="CV45" s="1367"/>
      <c r="CW45" s="1367"/>
      <c r="CX45" s="1367"/>
      <c r="CY45" s="1367"/>
      <c r="CZ45" s="1368"/>
      <c r="DA45" s="299"/>
      <c r="DB45" s="299"/>
      <c r="DC45" s="299"/>
      <c r="DD45" s="299"/>
      <c r="DE45" s="299"/>
      <c r="DF45" s="299"/>
      <c r="DG45" s="299"/>
    </row>
    <row r="46" spans="1:111" ht="25.5" customHeight="1">
      <c r="A46" s="443"/>
      <c r="B46" s="1535"/>
      <c r="C46" s="1536"/>
      <c r="D46" s="1537"/>
      <c r="E46" s="1375" t="s">
        <v>785</v>
      </c>
      <c r="F46" s="1375"/>
      <c r="G46" s="1375"/>
      <c r="H46" s="1375"/>
      <c r="I46" s="1376" t="s">
        <v>1547</v>
      </c>
      <c r="J46" s="1377"/>
      <c r="K46" s="1377"/>
      <c r="L46" s="1377"/>
      <c r="M46" s="1377"/>
      <c r="N46" s="1377"/>
      <c r="O46" s="1377"/>
      <c r="P46" s="1377"/>
      <c r="Q46" s="1377"/>
      <c r="R46" s="1377"/>
      <c r="S46" s="1377"/>
      <c r="T46" s="1377"/>
      <c r="U46" s="1377"/>
      <c r="V46" s="1377"/>
      <c r="W46" s="1377"/>
      <c r="X46" s="1377"/>
      <c r="Y46" s="1377"/>
      <c r="Z46" s="1378"/>
      <c r="AA46" s="1413"/>
      <c r="AB46" s="1414"/>
      <c r="AC46" s="1420"/>
      <c r="AD46" s="1421"/>
      <c r="AE46" s="1421"/>
      <c r="AF46" s="1421"/>
      <c r="AG46" s="1421"/>
      <c r="AH46" s="1421"/>
      <c r="AI46" s="1421"/>
      <c r="AJ46" s="1421"/>
      <c r="AK46" s="1421"/>
      <c r="AL46" s="1421"/>
      <c r="AM46" s="1421"/>
      <c r="AN46" s="1421"/>
      <c r="AO46" s="1421"/>
      <c r="AP46" s="1421"/>
      <c r="AQ46" s="1421"/>
      <c r="AR46" s="1421"/>
      <c r="AS46" s="1421"/>
      <c r="AT46" s="1421"/>
      <c r="AU46" s="1421"/>
      <c r="AV46" s="1421"/>
      <c r="AW46" s="1421"/>
      <c r="AX46" s="1421"/>
      <c r="AY46" s="1421"/>
      <c r="AZ46" s="1422"/>
      <c r="BA46" s="454"/>
      <c r="BB46" s="1329"/>
      <c r="BC46" s="1330"/>
      <c r="BD46" s="1330"/>
      <c r="BE46" s="1330"/>
      <c r="BF46" s="1330"/>
      <c r="BG46" s="1369"/>
      <c r="BH46" s="1370"/>
      <c r="BI46" s="1370"/>
      <c r="BJ46" s="1370"/>
      <c r="BK46" s="1370"/>
      <c r="BL46" s="1370"/>
      <c r="BM46" s="1370"/>
      <c r="BN46" s="1370"/>
      <c r="BO46" s="1370"/>
      <c r="BP46" s="1370"/>
      <c r="BQ46" s="1370"/>
      <c r="BR46" s="1370"/>
      <c r="BS46" s="1370"/>
      <c r="BT46" s="1370"/>
      <c r="BU46" s="1370"/>
      <c r="BV46" s="1370"/>
      <c r="BW46" s="1370"/>
      <c r="BX46" s="1370"/>
      <c r="BY46" s="1370"/>
      <c r="BZ46" s="1370"/>
      <c r="CA46" s="1370"/>
      <c r="CB46" s="1370"/>
      <c r="CC46" s="1370"/>
      <c r="CD46" s="1370"/>
      <c r="CE46" s="1370"/>
      <c r="CF46" s="1370"/>
      <c r="CG46" s="1370"/>
      <c r="CH46" s="1370"/>
      <c r="CI46" s="1370"/>
      <c r="CJ46" s="1370"/>
      <c r="CK46" s="1370"/>
      <c r="CL46" s="1370"/>
      <c r="CM46" s="1370"/>
      <c r="CN46" s="1370"/>
      <c r="CO46" s="1370"/>
      <c r="CP46" s="1370"/>
      <c r="CQ46" s="1370"/>
      <c r="CR46" s="1370"/>
      <c r="CS46" s="1370"/>
      <c r="CT46" s="1370"/>
      <c r="CU46" s="1370"/>
      <c r="CV46" s="1370"/>
      <c r="CW46" s="1370"/>
      <c r="CX46" s="1370"/>
      <c r="CY46" s="1370"/>
      <c r="CZ46" s="1371"/>
      <c r="DA46" s="299"/>
      <c r="DB46" s="299"/>
      <c r="DC46" s="299"/>
      <c r="DD46" s="299"/>
      <c r="DE46" s="299"/>
      <c r="DF46" s="299"/>
      <c r="DG46" s="299"/>
    </row>
    <row r="47" spans="1:111" ht="24" customHeight="1" thickBot="1">
      <c r="A47" s="443"/>
      <c r="B47" s="1535"/>
      <c r="C47" s="1536"/>
      <c r="D47" s="1537"/>
      <c r="E47" s="1379" t="s">
        <v>719</v>
      </c>
      <c r="F47" s="1379"/>
      <c r="G47" s="1379"/>
      <c r="H47" s="1379"/>
      <c r="I47" s="1308" t="s">
        <v>1547</v>
      </c>
      <c r="J47" s="1309"/>
      <c r="K47" s="1309"/>
      <c r="L47" s="1309"/>
      <c r="M47" s="1309"/>
      <c r="N47" s="1309"/>
      <c r="O47" s="1309"/>
      <c r="P47" s="1309"/>
      <c r="Q47" s="1309"/>
      <c r="R47" s="1309"/>
      <c r="S47" s="1309"/>
      <c r="T47" s="1309"/>
      <c r="U47" s="1309"/>
      <c r="V47" s="1309"/>
      <c r="W47" s="1309"/>
      <c r="X47" s="1309"/>
      <c r="Y47" s="1309"/>
      <c r="Z47" s="1310"/>
      <c r="AA47" s="1415"/>
      <c r="AB47" s="1416"/>
      <c r="AC47" s="1423"/>
      <c r="AD47" s="1424"/>
      <c r="AE47" s="1424"/>
      <c r="AF47" s="1424"/>
      <c r="AG47" s="1424"/>
      <c r="AH47" s="1424"/>
      <c r="AI47" s="1424"/>
      <c r="AJ47" s="1424"/>
      <c r="AK47" s="1424"/>
      <c r="AL47" s="1424"/>
      <c r="AM47" s="1424"/>
      <c r="AN47" s="1424"/>
      <c r="AO47" s="1424"/>
      <c r="AP47" s="1424"/>
      <c r="AQ47" s="1424"/>
      <c r="AR47" s="1424"/>
      <c r="AS47" s="1424"/>
      <c r="AT47" s="1424"/>
      <c r="AU47" s="1424"/>
      <c r="AV47" s="1424"/>
      <c r="AW47" s="1424"/>
      <c r="AX47" s="1424"/>
      <c r="AY47" s="1424"/>
      <c r="AZ47" s="1425"/>
      <c r="BA47" s="454"/>
      <c r="BB47" s="1364"/>
      <c r="BC47" s="1365"/>
      <c r="BD47" s="1365"/>
      <c r="BE47" s="1365"/>
      <c r="BF47" s="1365"/>
      <c r="BG47" s="1372"/>
      <c r="BH47" s="1373"/>
      <c r="BI47" s="1373"/>
      <c r="BJ47" s="1373"/>
      <c r="BK47" s="1373"/>
      <c r="BL47" s="1373"/>
      <c r="BM47" s="1373"/>
      <c r="BN47" s="1373"/>
      <c r="BO47" s="1373"/>
      <c r="BP47" s="1373"/>
      <c r="BQ47" s="1373"/>
      <c r="BR47" s="1373"/>
      <c r="BS47" s="1373"/>
      <c r="BT47" s="1373"/>
      <c r="BU47" s="1373"/>
      <c r="BV47" s="1373"/>
      <c r="BW47" s="1373"/>
      <c r="BX47" s="1373"/>
      <c r="BY47" s="1373"/>
      <c r="BZ47" s="1373"/>
      <c r="CA47" s="1373"/>
      <c r="CB47" s="1373"/>
      <c r="CC47" s="1373"/>
      <c r="CD47" s="1373"/>
      <c r="CE47" s="1373"/>
      <c r="CF47" s="1373"/>
      <c r="CG47" s="1373"/>
      <c r="CH47" s="1373"/>
      <c r="CI47" s="1373"/>
      <c r="CJ47" s="1373"/>
      <c r="CK47" s="1373"/>
      <c r="CL47" s="1373"/>
      <c r="CM47" s="1373"/>
      <c r="CN47" s="1373"/>
      <c r="CO47" s="1373"/>
      <c r="CP47" s="1373"/>
      <c r="CQ47" s="1373"/>
      <c r="CR47" s="1373"/>
      <c r="CS47" s="1373"/>
      <c r="CT47" s="1373"/>
      <c r="CU47" s="1373"/>
      <c r="CV47" s="1373"/>
      <c r="CW47" s="1373"/>
      <c r="CX47" s="1373"/>
      <c r="CY47" s="1373"/>
      <c r="CZ47" s="1374"/>
      <c r="DA47" s="299"/>
      <c r="DB47" s="299"/>
      <c r="DC47" s="299"/>
      <c r="DD47" s="299"/>
      <c r="DE47" s="299"/>
      <c r="DF47" s="299"/>
      <c r="DG47" s="299"/>
    </row>
    <row r="48" spans="1:111" ht="26.25" customHeight="1" thickBot="1">
      <c r="A48" s="443"/>
      <c r="B48" s="1538"/>
      <c r="C48" s="1539"/>
      <c r="D48" s="1540"/>
      <c r="E48" s="1380"/>
      <c r="F48" s="1380"/>
      <c r="G48" s="1380"/>
      <c r="H48" s="1380"/>
      <c r="I48" s="1311"/>
      <c r="J48" s="1312"/>
      <c r="K48" s="1312"/>
      <c r="L48" s="1312"/>
      <c r="M48" s="1312"/>
      <c r="N48" s="1312"/>
      <c r="O48" s="1312"/>
      <c r="P48" s="1312"/>
      <c r="Q48" s="1312"/>
      <c r="R48" s="1312"/>
      <c r="S48" s="1312"/>
      <c r="T48" s="1312"/>
      <c r="U48" s="1312"/>
      <c r="V48" s="1312"/>
      <c r="W48" s="1312"/>
      <c r="X48" s="1312"/>
      <c r="Y48" s="1312"/>
      <c r="Z48" s="1313"/>
      <c r="AA48" s="1314" t="s">
        <v>689</v>
      </c>
      <c r="AB48" s="1315"/>
      <c r="AC48" s="1320" t="s">
        <v>1678</v>
      </c>
      <c r="AD48" s="1321"/>
      <c r="AE48" s="1321"/>
      <c r="AF48" s="1321"/>
      <c r="AG48" s="1321"/>
      <c r="AH48" s="1321"/>
      <c r="AI48" s="1321"/>
      <c r="AJ48" s="1321"/>
      <c r="AK48" s="1321"/>
      <c r="AL48" s="1321"/>
      <c r="AM48" s="1321"/>
      <c r="AN48" s="1321"/>
      <c r="AO48" s="1321"/>
      <c r="AP48" s="1321"/>
      <c r="AQ48" s="1321"/>
      <c r="AR48" s="1321"/>
      <c r="AS48" s="1321"/>
      <c r="AT48" s="1321"/>
      <c r="AU48" s="1321"/>
      <c r="AV48" s="1321"/>
      <c r="AW48" s="1321"/>
      <c r="AX48" s="1321"/>
      <c r="AY48" s="1321"/>
      <c r="AZ48" s="1322"/>
      <c r="BA48" s="455"/>
      <c r="BB48" s="1327" t="s">
        <v>1663</v>
      </c>
      <c r="BC48" s="1328"/>
      <c r="BD48" s="1328"/>
      <c r="BE48" s="1328"/>
      <c r="BF48" s="1328"/>
      <c r="BG48" s="1333" t="s">
        <v>1677</v>
      </c>
      <c r="BH48" s="1334"/>
      <c r="BI48" s="1334"/>
      <c r="BJ48" s="1334"/>
      <c r="BK48" s="1334"/>
      <c r="BL48" s="1334"/>
      <c r="BM48" s="1334"/>
      <c r="BN48" s="1334"/>
      <c r="BO48" s="1334"/>
      <c r="BP48" s="1334"/>
      <c r="BQ48" s="1334"/>
      <c r="BR48" s="1334"/>
      <c r="BS48" s="1334"/>
      <c r="BT48" s="1334"/>
      <c r="BU48" s="1334"/>
      <c r="BV48" s="1334"/>
      <c r="BW48" s="1334"/>
      <c r="BX48" s="1334"/>
      <c r="BY48" s="1334"/>
      <c r="BZ48" s="1334"/>
      <c r="CA48" s="1334"/>
      <c r="CB48" s="1334"/>
      <c r="CC48" s="1334"/>
      <c r="CD48" s="1334"/>
      <c r="CE48" s="1334"/>
      <c r="CF48" s="1334"/>
      <c r="CG48" s="1334"/>
      <c r="CH48" s="1334"/>
      <c r="CI48" s="1334"/>
      <c r="CJ48" s="1334"/>
      <c r="CK48" s="1334"/>
      <c r="CL48" s="1334"/>
      <c r="CM48" s="1334"/>
      <c r="CN48" s="1334"/>
      <c r="CO48" s="1334"/>
      <c r="CP48" s="1334"/>
      <c r="CQ48" s="1334"/>
      <c r="CR48" s="1334"/>
      <c r="CS48" s="1334"/>
      <c r="CT48" s="1334"/>
      <c r="CU48" s="1334"/>
      <c r="CV48" s="1334"/>
      <c r="CW48" s="1334"/>
      <c r="CX48" s="1334"/>
      <c r="CY48" s="1334"/>
      <c r="CZ48" s="1335"/>
      <c r="DA48" s="299"/>
      <c r="DB48" s="299"/>
      <c r="DC48" s="299"/>
      <c r="DD48" s="299"/>
      <c r="DE48" s="299"/>
      <c r="DF48" s="299"/>
      <c r="DG48" s="299"/>
    </row>
    <row r="49" spans="1:111" ht="25.5" customHeight="1">
      <c r="A49" s="443"/>
      <c r="B49" s="1340" t="s">
        <v>1664</v>
      </c>
      <c r="C49" s="1341"/>
      <c r="D49" s="1342"/>
      <c r="E49" s="1346" t="s">
        <v>1547</v>
      </c>
      <c r="F49" s="1347"/>
      <c r="G49" s="1347"/>
      <c r="H49" s="1347"/>
      <c r="I49" s="1347"/>
      <c r="J49" s="1347"/>
      <c r="K49" s="1347"/>
      <c r="L49" s="1347"/>
      <c r="M49" s="1347"/>
      <c r="N49" s="1347"/>
      <c r="O49" s="1347"/>
      <c r="P49" s="1347"/>
      <c r="Q49" s="1347"/>
      <c r="R49" s="1347"/>
      <c r="S49" s="1347"/>
      <c r="T49" s="1347"/>
      <c r="U49" s="1347"/>
      <c r="V49" s="1347"/>
      <c r="W49" s="1347"/>
      <c r="X49" s="1347"/>
      <c r="Y49" s="1347"/>
      <c r="Z49" s="1348"/>
      <c r="AA49" s="1316"/>
      <c r="AB49" s="1317"/>
      <c r="AC49" s="1323"/>
      <c r="AD49" s="1321"/>
      <c r="AE49" s="1321"/>
      <c r="AF49" s="1321"/>
      <c r="AG49" s="1321"/>
      <c r="AH49" s="1321"/>
      <c r="AI49" s="1321"/>
      <c r="AJ49" s="1321"/>
      <c r="AK49" s="1321"/>
      <c r="AL49" s="1321"/>
      <c r="AM49" s="1321"/>
      <c r="AN49" s="1321"/>
      <c r="AO49" s="1321"/>
      <c r="AP49" s="1321"/>
      <c r="AQ49" s="1321"/>
      <c r="AR49" s="1321"/>
      <c r="AS49" s="1321"/>
      <c r="AT49" s="1321"/>
      <c r="AU49" s="1321"/>
      <c r="AV49" s="1321"/>
      <c r="AW49" s="1321"/>
      <c r="AX49" s="1321"/>
      <c r="AY49" s="1321"/>
      <c r="AZ49" s="1322"/>
      <c r="BA49" s="455"/>
      <c r="BB49" s="1329"/>
      <c r="BC49" s="1330"/>
      <c r="BD49" s="1330"/>
      <c r="BE49" s="1330"/>
      <c r="BF49" s="1330"/>
      <c r="BG49" s="1336"/>
      <c r="BH49" s="1334"/>
      <c r="BI49" s="1334"/>
      <c r="BJ49" s="1334"/>
      <c r="BK49" s="1334"/>
      <c r="BL49" s="1334"/>
      <c r="BM49" s="1334"/>
      <c r="BN49" s="1334"/>
      <c r="BO49" s="1334"/>
      <c r="BP49" s="1334"/>
      <c r="BQ49" s="1334"/>
      <c r="BR49" s="1334"/>
      <c r="BS49" s="1334"/>
      <c r="BT49" s="1334"/>
      <c r="BU49" s="1334"/>
      <c r="BV49" s="1334"/>
      <c r="BW49" s="1334"/>
      <c r="BX49" s="1334"/>
      <c r="BY49" s="1334"/>
      <c r="BZ49" s="1334"/>
      <c r="CA49" s="1334"/>
      <c r="CB49" s="1334"/>
      <c r="CC49" s="1334"/>
      <c r="CD49" s="1334"/>
      <c r="CE49" s="1334"/>
      <c r="CF49" s="1334"/>
      <c r="CG49" s="1334"/>
      <c r="CH49" s="1334"/>
      <c r="CI49" s="1334"/>
      <c r="CJ49" s="1334"/>
      <c r="CK49" s="1334"/>
      <c r="CL49" s="1334"/>
      <c r="CM49" s="1334"/>
      <c r="CN49" s="1334"/>
      <c r="CO49" s="1334"/>
      <c r="CP49" s="1334"/>
      <c r="CQ49" s="1334"/>
      <c r="CR49" s="1334"/>
      <c r="CS49" s="1334"/>
      <c r="CT49" s="1334"/>
      <c r="CU49" s="1334"/>
      <c r="CV49" s="1334"/>
      <c r="CW49" s="1334"/>
      <c r="CX49" s="1334"/>
      <c r="CY49" s="1334"/>
      <c r="CZ49" s="1335"/>
      <c r="DA49" s="299"/>
      <c r="DB49" s="299"/>
      <c r="DC49" s="299"/>
      <c r="DD49" s="299"/>
      <c r="DE49" s="299"/>
      <c r="DF49" s="299"/>
      <c r="DG49" s="299"/>
    </row>
    <row r="50" spans="1:111" ht="25.5" customHeight="1" thickBot="1">
      <c r="A50" s="299"/>
      <c r="B50" s="1343"/>
      <c r="C50" s="1344"/>
      <c r="D50" s="1345"/>
      <c r="E50" s="1349"/>
      <c r="F50" s="1350"/>
      <c r="G50" s="1350"/>
      <c r="H50" s="1350"/>
      <c r="I50" s="1350"/>
      <c r="J50" s="1350"/>
      <c r="K50" s="1350"/>
      <c r="L50" s="1350"/>
      <c r="M50" s="1350"/>
      <c r="N50" s="1350"/>
      <c r="O50" s="1350"/>
      <c r="P50" s="1350"/>
      <c r="Q50" s="1350"/>
      <c r="R50" s="1350"/>
      <c r="S50" s="1350"/>
      <c r="T50" s="1350"/>
      <c r="U50" s="1350"/>
      <c r="V50" s="1350"/>
      <c r="W50" s="1350"/>
      <c r="X50" s="1350"/>
      <c r="Y50" s="1350"/>
      <c r="Z50" s="1351"/>
      <c r="AA50" s="1318"/>
      <c r="AB50" s="1319"/>
      <c r="AC50" s="1324"/>
      <c r="AD50" s="1325"/>
      <c r="AE50" s="1325"/>
      <c r="AF50" s="1325"/>
      <c r="AG50" s="1325"/>
      <c r="AH50" s="1325"/>
      <c r="AI50" s="1325"/>
      <c r="AJ50" s="1325"/>
      <c r="AK50" s="1325"/>
      <c r="AL50" s="1325"/>
      <c r="AM50" s="1325"/>
      <c r="AN50" s="1325"/>
      <c r="AO50" s="1325"/>
      <c r="AP50" s="1325"/>
      <c r="AQ50" s="1325"/>
      <c r="AR50" s="1325"/>
      <c r="AS50" s="1325"/>
      <c r="AT50" s="1325"/>
      <c r="AU50" s="1325"/>
      <c r="AV50" s="1325"/>
      <c r="AW50" s="1325"/>
      <c r="AX50" s="1325"/>
      <c r="AY50" s="1325"/>
      <c r="AZ50" s="1326"/>
      <c r="BA50" s="299"/>
      <c r="BB50" s="1331"/>
      <c r="BC50" s="1332"/>
      <c r="BD50" s="1332"/>
      <c r="BE50" s="1332"/>
      <c r="BF50" s="1332"/>
      <c r="BG50" s="1337"/>
      <c r="BH50" s="1338"/>
      <c r="BI50" s="1338"/>
      <c r="BJ50" s="1338"/>
      <c r="BK50" s="1338"/>
      <c r="BL50" s="1338"/>
      <c r="BM50" s="1338"/>
      <c r="BN50" s="1338"/>
      <c r="BO50" s="1338"/>
      <c r="BP50" s="1338"/>
      <c r="BQ50" s="1338"/>
      <c r="BR50" s="1338"/>
      <c r="BS50" s="1338"/>
      <c r="BT50" s="1338"/>
      <c r="BU50" s="1338"/>
      <c r="BV50" s="1338"/>
      <c r="BW50" s="1338"/>
      <c r="BX50" s="1338"/>
      <c r="BY50" s="1338"/>
      <c r="BZ50" s="1338"/>
      <c r="CA50" s="1338"/>
      <c r="CB50" s="1338"/>
      <c r="CC50" s="1338"/>
      <c r="CD50" s="1338"/>
      <c r="CE50" s="1338"/>
      <c r="CF50" s="1338"/>
      <c r="CG50" s="1338"/>
      <c r="CH50" s="1338"/>
      <c r="CI50" s="1338"/>
      <c r="CJ50" s="1338"/>
      <c r="CK50" s="1338"/>
      <c r="CL50" s="1338"/>
      <c r="CM50" s="1338"/>
      <c r="CN50" s="1338"/>
      <c r="CO50" s="1338"/>
      <c r="CP50" s="1338"/>
      <c r="CQ50" s="1338"/>
      <c r="CR50" s="1338"/>
      <c r="CS50" s="1338"/>
      <c r="CT50" s="1338"/>
      <c r="CU50" s="1338"/>
      <c r="CV50" s="1338"/>
      <c r="CW50" s="1338"/>
      <c r="CX50" s="1338"/>
      <c r="CY50" s="1338"/>
      <c r="CZ50" s="1339"/>
      <c r="DA50" s="299"/>
      <c r="DB50" s="299"/>
      <c r="DC50" s="299"/>
      <c r="DD50" s="299"/>
      <c r="DE50" s="299"/>
      <c r="DF50" s="299"/>
      <c r="DG50" s="299"/>
    </row>
    <row r="51" spans="1:111" ht="27" customHeight="1">
      <c r="A51" s="299"/>
      <c r="B51" s="299"/>
      <c r="C51" s="299"/>
      <c r="D51" s="299"/>
      <c r="E51" s="299"/>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c r="AG51" s="299"/>
      <c r="AH51" s="299"/>
      <c r="AI51" s="299"/>
      <c r="AJ51" s="299"/>
      <c r="AK51" s="299"/>
      <c r="AL51" s="299"/>
      <c r="AM51" s="299"/>
      <c r="AN51" s="299"/>
      <c r="AO51" s="299"/>
      <c r="AP51" s="299"/>
      <c r="AQ51" s="299"/>
      <c r="AR51" s="299"/>
      <c r="AS51" s="299"/>
      <c r="AT51" s="299"/>
      <c r="AU51" s="299"/>
      <c r="AV51" s="299"/>
      <c r="AW51" s="299"/>
      <c r="AX51" s="299"/>
      <c r="AY51" s="299"/>
      <c r="AZ51" s="299"/>
      <c r="BA51" s="299"/>
      <c r="BB51" s="299"/>
      <c r="BC51" s="299"/>
      <c r="BD51" s="299"/>
      <c r="BE51" s="299"/>
      <c r="BF51" s="299"/>
      <c r="BG51" s="299"/>
      <c r="BH51" s="299"/>
      <c r="BI51" s="299"/>
      <c r="BJ51" s="299"/>
      <c r="BK51" s="299"/>
      <c r="BL51" s="299"/>
      <c r="BM51" s="299"/>
      <c r="BN51" s="299"/>
      <c r="BO51" s="299"/>
      <c r="BP51" s="299"/>
      <c r="BQ51" s="299"/>
      <c r="BR51" s="299"/>
      <c r="BS51" s="299"/>
      <c r="BT51" s="299"/>
      <c r="BU51" s="299"/>
      <c r="BV51" s="299"/>
      <c r="BW51" s="299"/>
      <c r="BX51" s="299"/>
      <c r="BY51" s="299"/>
      <c r="BZ51" s="299"/>
      <c r="CA51" s="299"/>
      <c r="CB51" s="299"/>
      <c r="CC51" s="299"/>
      <c r="CD51" s="299"/>
      <c r="CE51" s="299"/>
      <c r="CF51" s="299"/>
      <c r="CG51" s="299"/>
      <c r="CH51" s="299"/>
      <c r="CI51" s="299"/>
      <c r="CJ51" s="299"/>
      <c r="CK51" s="299"/>
      <c r="CL51" s="299"/>
      <c r="CM51" s="299"/>
      <c r="CN51" s="299"/>
      <c r="CO51" s="299"/>
      <c r="CP51" s="299"/>
      <c r="CQ51" s="299"/>
      <c r="CR51" s="299"/>
      <c r="CS51" s="299"/>
      <c r="CT51" s="299"/>
      <c r="CU51" s="299"/>
      <c r="CV51" s="299"/>
      <c r="CW51" s="299"/>
      <c r="CX51" s="299"/>
      <c r="CY51" s="299"/>
      <c r="CZ51" s="299"/>
      <c r="DA51" s="299"/>
      <c r="DB51" s="299"/>
      <c r="DC51" s="299"/>
      <c r="DD51" s="299"/>
      <c r="DE51" s="299"/>
      <c r="DF51" s="299"/>
      <c r="DG51" s="299"/>
    </row>
    <row r="52" spans="1:111" ht="27" customHeight="1">
      <c r="A52" s="299"/>
      <c r="B52" s="299"/>
      <c r="C52" s="299"/>
      <c r="D52" s="299"/>
      <c r="E52" s="299"/>
      <c r="F52" s="299"/>
      <c r="G52" s="299"/>
      <c r="H52" s="299"/>
      <c r="I52" s="299"/>
      <c r="J52" s="299"/>
      <c r="K52" s="299"/>
      <c r="L52" s="299"/>
      <c r="M52" s="299"/>
      <c r="N52" s="299"/>
      <c r="O52" s="299"/>
      <c r="P52" s="299"/>
      <c r="Q52" s="299"/>
      <c r="R52" s="299"/>
      <c r="S52" s="299"/>
      <c r="T52" s="299"/>
      <c r="U52" s="299"/>
      <c r="V52" s="299"/>
      <c r="W52" s="299"/>
      <c r="X52" s="299"/>
      <c r="Y52" s="299"/>
      <c r="Z52" s="299"/>
      <c r="AA52" s="299"/>
      <c r="AB52" s="299"/>
      <c r="AC52" s="299"/>
      <c r="AD52" s="299"/>
      <c r="AE52" s="299"/>
      <c r="AF52" s="299"/>
      <c r="AG52" s="299"/>
      <c r="AH52" s="299"/>
      <c r="AI52" s="299"/>
      <c r="AJ52" s="299"/>
      <c r="AK52" s="299"/>
      <c r="AL52" s="299"/>
      <c r="AM52" s="299"/>
      <c r="AN52" s="299"/>
      <c r="AO52" s="299"/>
      <c r="AP52" s="299"/>
      <c r="AQ52" s="299"/>
      <c r="AR52" s="299"/>
      <c r="AS52" s="299"/>
      <c r="AT52" s="299"/>
      <c r="AU52" s="299"/>
      <c r="AV52" s="299"/>
      <c r="AW52" s="299"/>
      <c r="AX52" s="299"/>
      <c r="AY52" s="299"/>
      <c r="AZ52" s="299"/>
      <c r="BA52" s="299"/>
      <c r="BB52" s="299"/>
      <c r="BC52" s="299"/>
      <c r="BD52" s="299"/>
      <c r="BE52" s="299"/>
      <c r="BF52" s="299"/>
      <c r="BG52" s="299"/>
      <c r="BH52" s="299"/>
      <c r="BI52" s="299"/>
      <c r="BJ52" s="299"/>
      <c r="BK52" s="299"/>
      <c r="BL52" s="299"/>
      <c r="BM52" s="299"/>
      <c r="BN52" s="299"/>
      <c r="BO52" s="299"/>
      <c r="BP52" s="299"/>
      <c r="BQ52" s="299"/>
      <c r="BR52" s="299"/>
      <c r="BS52" s="299"/>
      <c r="BT52" s="299"/>
      <c r="BU52" s="299"/>
      <c r="BV52" s="299"/>
      <c r="BW52" s="299"/>
      <c r="BX52" s="299"/>
      <c r="BY52" s="299"/>
      <c r="BZ52" s="299"/>
      <c r="CA52" s="299"/>
      <c r="CB52" s="299"/>
      <c r="CC52" s="299"/>
      <c r="CD52" s="299"/>
      <c r="CE52" s="299"/>
      <c r="CF52" s="299"/>
      <c r="CG52" s="299"/>
      <c r="CH52" s="299"/>
      <c r="CI52" s="299"/>
      <c r="CJ52" s="299"/>
      <c r="CK52" s="299"/>
      <c r="CL52" s="299"/>
      <c r="CM52" s="299"/>
      <c r="CN52" s="299"/>
      <c r="CO52" s="299"/>
      <c r="CP52" s="299"/>
      <c r="CQ52" s="299"/>
      <c r="CR52" s="299"/>
      <c r="CS52" s="299"/>
      <c r="CT52" s="299"/>
      <c r="CU52" s="299"/>
      <c r="CV52" s="299"/>
      <c r="CW52" s="299"/>
      <c r="CX52" s="299"/>
      <c r="CY52" s="299"/>
      <c r="CZ52" s="299"/>
      <c r="DA52" s="299"/>
      <c r="DB52" s="299"/>
      <c r="DC52" s="299"/>
      <c r="DD52" s="299"/>
      <c r="DE52" s="299"/>
      <c r="DF52" s="299"/>
      <c r="DG52" s="299"/>
    </row>
    <row r="53" spans="1:111" ht="27" customHeight="1">
      <c r="A53" s="299"/>
      <c r="B53" s="299"/>
      <c r="C53" s="299"/>
      <c r="D53" s="299"/>
      <c r="E53" s="29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299"/>
      <c r="AE53" s="299"/>
      <c r="AF53" s="299"/>
      <c r="AG53" s="299"/>
      <c r="AH53" s="299"/>
      <c r="AI53" s="299"/>
      <c r="AJ53" s="299"/>
      <c r="AK53" s="299"/>
      <c r="AL53" s="299"/>
      <c r="AM53" s="299"/>
      <c r="AN53" s="299"/>
      <c r="AO53" s="299"/>
      <c r="AP53" s="299"/>
      <c r="AQ53" s="299"/>
      <c r="AR53" s="299"/>
      <c r="AS53" s="299"/>
      <c r="AT53" s="299"/>
      <c r="AU53" s="299"/>
      <c r="AV53" s="299"/>
      <c r="AW53" s="299"/>
      <c r="AX53" s="299"/>
      <c r="AY53" s="299"/>
      <c r="AZ53" s="299"/>
      <c r="BA53" s="299"/>
      <c r="BB53" s="299"/>
      <c r="BC53" s="299"/>
      <c r="BD53" s="299"/>
      <c r="BE53" s="299"/>
      <c r="BF53" s="299"/>
      <c r="BG53" s="299"/>
      <c r="BH53" s="299"/>
      <c r="BI53" s="299"/>
      <c r="BJ53" s="299"/>
      <c r="BK53" s="299"/>
      <c r="BL53" s="299"/>
      <c r="BM53" s="299"/>
      <c r="BN53" s="299"/>
      <c r="BO53" s="299"/>
      <c r="BP53" s="299"/>
      <c r="BQ53" s="299"/>
      <c r="BR53" s="299"/>
      <c r="BS53" s="299"/>
      <c r="BT53" s="299"/>
      <c r="BU53" s="299"/>
      <c r="BV53" s="299"/>
      <c r="BW53" s="299"/>
      <c r="BX53" s="299"/>
      <c r="BY53" s="299"/>
      <c r="BZ53" s="299"/>
      <c r="CA53" s="299"/>
      <c r="CB53" s="299"/>
      <c r="CC53" s="299"/>
      <c r="CD53" s="299"/>
      <c r="CE53" s="299"/>
      <c r="CF53" s="299"/>
      <c r="CG53" s="299"/>
      <c r="CH53" s="299"/>
      <c r="CI53" s="299"/>
      <c r="CJ53" s="299"/>
      <c r="CK53" s="299"/>
      <c r="CL53" s="299"/>
      <c r="CM53" s="299"/>
      <c r="CN53" s="299"/>
      <c r="CO53" s="299"/>
      <c r="CP53" s="299"/>
      <c r="CQ53" s="299"/>
      <c r="CR53" s="299"/>
      <c r="CS53" s="299"/>
      <c r="CT53" s="299"/>
      <c r="CU53" s="299"/>
      <c r="CV53" s="299"/>
      <c r="CW53" s="299"/>
      <c r="CX53" s="299"/>
      <c r="CY53" s="299"/>
      <c r="CZ53" s="299"/>
      <c r="DA53" s="299"/>
      <c r="DB53" s="299"/>
      <c r="DC53" s="299"/>
      <c r="DD53" s="299"/>
      <c r="DE53" s="299"/>
      <c r="DF53" s="299"/>
      <c r="DG53" s="299"/>
    </row>
    <row r="54" spans="1:111" ht="27" customHeight="1">
      <c r="B54" s="299"/>
      <c r="C54" s="299"/>
      <c r="D54" s="299"/>
      <c r="E54" s="299"/>
      <c r="F54" s="299"/>
      <c r="G54" s="299"/>
      <c r="H54" s="299"/>
      <c r="I54" s="299"/>
      <c r="J54" s="299"/>
      <c r="K54" s="299"/>
      <c r="L54" s="299"/>
      <c r="M54" s="299"/>
      <c r="N54" s="299"/>
      <c r="O54" s="299"/>
      <c r="P54" s="299"/>
      <c r="Q54" s="299"/>
      <c r="R54" s="299"/>
      <c r="S54" s="299"/>
      <c r="T54" s="299"/>
      <c r="U54" s="299"/>
      <c r="V54" s="299"/>
      <c r="W54" s="299"/>
      <c r="X54" s="299"/>
      <c r="Y54" s="299"/>
      <c r="Z54" s="299"/>
      <c r="AA54" s="299"/>
      <c r="AB54" s="299"/>
      <c r="AC54" s="299"/>
      <c r="AD54" s="299"/>
      <c r="AE54" s="299"/>
      <c r="AF54" s="299"/>
      <c r="AG54" s="299"/>
      <c r="AH54" s="299"/>
      <c r="AI54" s="299"/>
      <c r="AJ54" s="299"/>
      <c r="AK54" s="299"/>
      <c r="AL54" s="299"/>
      <c r="AM54" s="299"/>
      <c r="AN54" s="299"/>
      <c r="AO54" s="299"/>
      <c r="AP54" s="299"/>
      <c r="AQ54" s="299"/>
      <c r="AR54" s="299"/>
      <c r="AS54" s="299"/>
      <c r="AT54" s="299"/>
      <c r="AU54" s="299"/>
      <c r="AV54" s="299"/>
      <c r="AW54" s="299"/>
      <c r="AX54" s="299"/>
      <c r="AY54" s="299"/>
      <c r="AZ54" s="299"/>
      <c r="BA54" s="299"/>
      <c r="BB54" s="299"/>
      <c r="BC54" s="299"/>
      <c r="BD54" s="299"/>
      <c r="BE54" s="299"/>
      <c r="BF54" s="299"/>
      <c r="BG54" s="299"/>
      <c r="BH54" s="299"/>
      <c r="BI54" s="299"/>
      <c r="BJ54" s="299"/>
      <c r="BK54" s="299"/>
      <c r="BL54" s="299"/>
      <c r="BM54" s="299"/>
      <c r="BN54" s="299"/>
      <c r="BO54" s="299"/>
      <c r="BP54" s="299"/>
      <c r="BQ54" s="299"/>
      <c r="BR54" s="299"/>
      <c r="BS54" s="299"/>
      <c r="BT54" s="299"/>
      <c r="BU54" s="299"/>
      <c r="BV54" s="299"/>
      <c r="BW54" s="299"/>
      <c r="BX54" s="299"/>
      <c r="BY54" s="299"/>
      <c r="BZ54" s="299"/>
      <c r="CA54" s="299"/>
      <c r="CB54" s="299"/>
      <c r="CC54" s="299"/>
      <c r="CD54" s="299"/>
      <c r="CE54" s="299"/>
      <c r="CF54" s="299"/>
      <c r="CG54" s="299"/>
      <c r="CH54" s="299"/>
      <c r="CI54" s="299"/>
      <c r="CJ54" s="299"/>
      <c r="CK54" s="299"/>
      <c r="CL54" s="299"/>
      <c r="CM54" s="299"/>
      <c r="CN54" s="299"/>
      <c r="CO54" s="299"/>
      <c r="CP54" s="299"/>
      <c r="CQ54" s="299"/>
      <c r="CR54" s="299"/>
      <c r="CS54" s="299"/>
      <c r="CT54" s="299"/>
      <c r="CU54" s="299"/>
      <c r="CV54" s="299"/>
      <c r="CW54" s="299"/>
      <c r="CX54" s="299"/>
      <c r="CY54" s="299"/>
      <c r="CZ54" s="299"/>
      <c r="DA54" s="299"/>
      <c r="DB54" s="299"/>
      <c r="DC54" s="299"/>
      <c r="DD54" s="299"/>
      <c r="DE54" s="299"/>
      <c r="DF54" s="299"/>
      <c r="DG54" s="299"/>
    </row>
    <row r="55" spans="1:111" s="441" customFormat="1" ht="27" customHeight="1"/>
  </sheetData>
  <mergeCells count="507">
    <mergeCell ref="BB9:CB9"/>
    <mergeCell ref="CC9:CZ9"/>
    <mergeCell ref="B10:E11"/>
    <mergeCell ref="F10:S11"/>
    <mergeCell ref="T10:X10"/>
    <mergeCell ref="Y10:AA10"/>
    <mergeCell ref="AB10:AC10"/>
    <mergeCell ref="AD10:AF10"/>
    <mergeCell ref="AG10:AZ10"/>
    <mergeCell ref="BB10:BC10"/>
    <mergeCell ref="B9:N9"/>
    <mergeCell ref="O9:AC9"/>
    <mergeCell ref="AD9:AF9"/>
    <mergeCell ref="AG9:AN9"/>
    <mergeCell ref="AO9:AP9"/>
    <mergeCell ref="AQ9:AZ9"/>
    <mergeCell ref="CY11:CZ11"/>
    <mergeCell ref="DA11:DG17"/>
    <mergeCell ref="B12:D12"/>
    <mergeCell ref="E12:O12"/>
    <mergeCell ref="P12:S12"/>
    <mergeCell ref="T12:Z12"/>
    <mergeCell ref="AA12:AC12"/>
    <mergeCell ref="AD12:AN12"/>
    <mergeCell ref="T11:AB11"/>
    <mergeCell ref="AD11:AF11"/>
    <mergeCell ref="AG11:AO11"/>
    <mergeCell ref="AP11:AR11"/>
    <mergeCell ref="AS11:AZ11"/>
    <mergeCell ref="BB11:BC15"/>
    <mergeCell ref="AO12:AR12"/>
    <mergeCell ref="AS12:AZ12"/>
    <mergeCell ref="AR13:AZ13"/>
    <mergeCell ref="B15:Z15"/>
    <mergeCell ref="BD10:CB15"/>
    <mergeCell ref="CC10:CE10"/>
    <mergeCell ref="CF10:CO10"/>
    <mergeCell ref="CP10:CR10"/>
    <mergeCell ref="CS10:CZ10"/>
    <mergeCell ref="DA10:DG10"/>
    <mergeCell ref="B13:D13"/>
    <mergeCell ref="E13:O13"/>
    <mergeCell ref="P13:R13"/>
    <mergeCell ref="S13:Z13"/>
    <mergeCell ref="AA13:AC13"/>
    <mergeCell ref="AD13:AN13"/>
    <mergeCell ref="AO13:AQ13"/>
    <mergeCell ref="CP11:CS11"/>
    <mergeCell ref="CT11:CX11"/>
    <mergeCell ref="CC11:CD20"/>
    <mergeCell ref="CE11:CH11"/>
    <mergeCell ref="CI11:CL11"/>
    <mergeCell ref="CM11:CO11"/>
    <mergeCell ref="CI13:CK13"/>
    <mergeCell ref="CL13:CQ13"/>
    <mergeCell ref="CR13:CT13"/>
    <mergeCell ref="CU13:CZ13"/>
    <mergeCell ref="CE14:CH15"/>
    <mergeCell ref="CI14:CZ15"/>
    <mergeCell ref="CE12:CH13"/>
    <mergeCell ref="CI12:CO12"/>
    <mergeCell ref="CP12:CZ12"/>
    <mergeCell ref="AA15:AZ15"/>
    <mergeCell ref="B16:E16"/>
    <mergeCell ref="F16:M16"/>
    <mergeCell ref="N16:Q16"/>
    <mergeCell ref="R16:Z16"/>
    <mergeCell ref="AA16:AD16"/>
    <mergeCell ref="AE16:AH16"/>
    <mergeCell ref="AI16:AK16"/>
    <mergeCell ref="AL16:AP16"/>
    <mergeCell ref="AQ16:AT16"/>
    <mergeCell ref="AU16:AZ16"/>
    <mergeCell ref="BB16:BC16"/>
    <mergeCell ref="BD16:CB20"/>
    <mergeCell ref="CE16:CH17"/>
    <mergeCell ref="CI16:CZ17"/>
    <mergeCell ref="B17:E17"/>
    <mergeCell ref="F17:Z17"/>
    <mergeCell ref="AA17:AC17"/>
    <mergeCell ref="AD17:AV17"/>
    <mergeCell ref="AW17:AZ17"/>
    <mergeCell ref="DA18:DG18"/>
    <mergeCell ref="B19:C23"/>
    <mergeCell ref="D19:Z23"/>
    <mergeCell ref="AA19:AD19"/>
    <mergeCell ref="AE19:AF19"/>
    <mergeCell ref="AG19:AZ19"/>
    <mergeCell ref="AA20:AC26"/>
    <mergeCell ref="AD20:AH20"/>
    <mergeCell ref="BB17:BC20"/>
    <mergeCell ref="B18:E18"/>
    <mergeCell ref="F18:Z18"/>
    <mergeCell ref="AA18:AC18"/>
    <mergeCell ref="AD18:AI18"/>
    <mergeCell ref="AJ18:AL18"/>
    <mergeCell ref="AM18:AR18"/>
    <mergeCell ref="AS18:AU18"/>
    <mergeCell ref="AV18:AZ18"/>
    <mergeCell ref="AI20:AM20"/>
    <mergeCell ref="CG21:CO21"/>
    <mergeCell ref="CQ21:CR21"/>
    <mergeCell ref="CT21:CU21"/>
    <mergeCell ref="BB22:BC25"/>
    <mergeCell ref="CG22:CM22"/>
    <mergeCell ref="CN22:CZ22"/>
    <mergeCell ref="CC23:CD25"/>
    <mergeCell ref="AN20:AO20"/>
    <mergeCell ref="AP20:AT20"/>
    <mergeCell ref="AU20:AX20"/>
    <mergeCell ref="AY20:AZ20"/>
    <mergeCell ref="AN21:AO21"/>
    <mergeCell ref="AP21:AT21"/>
    <mergeCell ref="AU21:AX21"/>
    <mergeCell ref="AY21:AZ21"/>
    <mergeCell ref="CE18:CF20"/>
    <mergeCell ref="CG18:CZ20"/>
    <mergeCell ref="AD22:AH22"/>
    <mergeCell ref="AI22:AM22"/>
    <mergeCell ref="AN22:AO22"/>
    <mergeCell ref="AP22:AT22"/>
    <mergeCell ref="AU22:AX22"/>
    <mergeCell ref="AY22:AZ22"/>
    <mergeCell ref="BB21:BC21"/>
    <mergeCell ref="BD21:CB25"/>
    <mergeCell ref="CC21:CF22"/>
    <mergeCell ref="AD21:AH21"/>
    <mergeCell ref="AI21:AM21"/>
    <mergeCell ref="AT24:AX24"/>
    <mergeCell ref="AY24:AZ24"/>
    <mergeCell ref="CE24:CF25"/>
    <mergeCell ref="CG24:CZ25"/>
    <mergeCell ref="AD25:AH25"/>
    <mergeCell ref="AI25:AO25"/>
    <mergeCell ref="AP25:AS25"/>
    <mergeCell ref="AT25:AZ25"/>
    <mergeCell ref="CE23:CI23"/>
    <mergeCell ref="CJ23:CP23"/>
    <mergeCell ref="CQ23:CS23"/>
    <mergeCell ref="CT23:CZ23"/>
    <mergeCell ref="AD24:AH24"/>
    <mergeCell ref="AI24:AM24"/>
    <mergeCell ref="AN24:AO24"/>
    <mergeCell ref="AP24:AS24"/>
    <mergeCell ref="AD23:AH23"/>
    <mergeCell ref="AI23:AM23"/>
    <mergeCell ref="AN23:AO23"/>
    <mergeCell ref="AP23:AT23"/>
    <mergeCell ref="AU23:AV23"/>
    <mergeCell ref="AW23:AX23"/>
    <mergeCell ref="CP26:CR26"/>
    <mergeCell ref="CS26:CZ26"/>
    <mergeCell ref="AA27:AB41"/>
    <mergeCell ref="AC27:AK27"/>
    <mergeCell ref="AL27:AN27"/>
    <mergeCell ref="AO27:AQ27"/>
    <mergeCell ref="AR27:AT27"/>
    <mergeCell ref="AD26:AH26"/>
    <mergeCell ref="AI26:AZ26"/>
    <mergeCell ref="BB26:BF26"/>
    <mergeCell ref="BG26:BN26"/>
    <mergeCell ref="BO26:BT26"/>
    <mergeCell ref="BU26:CB26"/>
    <mergeCell ref="AU27:AW27"/>
    <mergeCell ref="AX27:AZ27"/>
    <mergeCell ref="BB27:BF27"/>
    <mergeCell ref="BG27:BI27"/>
    <mergeCell ref="BJ27:BM27"/>
    <mergeCell ref="BN27:BP27"/>
    <mergeCell ref="CC26:CF26"/>
    <mergeCell ref="CG26:CL26"/>
    <mergeCell ref="CM26:CO26"/>
    <mergeCell ref="BQ27:BT27"/>
    <mergeCell ref="BU27:BW27"/>
    <mergeCell ref="BX27:CB27"/>
    <mergeCell ref="CC27:CD29"/>
    <mergeCell ref="CE27:CH27"/>
    <mergeCell ref="CI27:CZ27"/>
    <mergeCell ref="BX28:CB28"/>
    <mergeCell ref="CE28:CH29"/>
    <mergeCell ref="CI28:CZ29"/>
    <mergeCell ref="BB28:BF28"/>
    <mergeCell ref="BG28:BI28"/>
    <mergeCell ref="BJ28:BM28"/>
    <mergeCell ref="BN28:BP28"/>
    <mergeCell ref="BQ28:BT28"/>
    <mergeCell ref="BU28:BW28"/>
    <mergeCell ref="AC28:AK28"/>
    <mergeCell ref="AL28:AN28"/>
    <mergeCell ref="AO28:AQ28"/>
    <mergeCell ref="AR28:AT28"/>
    <mergeCell ref="AU28:AW28"/>
    <mergeCell ref="AX28:AZ28"/>
    <mergeCell ref="BB29:BF29"/>
    <mergeCell ref="BG29:BN29"/>
    <mergeCell ref="BO29:BT29"/>
    <mergeCell ref="BU29:CB29"/>
    <mergeCell ref="B30:D30"/>
    <mergeCell ref="E30:Z30"/>
    <mergeCell ref="AL30:AN30"/>
    <mergeCell ref="AO30:AQ30"/>
    <mergeCell ref="AR30:AT30"/>
    <mergeCell ref="AU30:AW30"/>
    <mergeCell ref="AC29:AK29"/>
    <mergeCell ref="AL29:AN29"/>
    <mergeCell ref="AO29:AQ29"/>
    <mergeCell ref="AR29:AT29"/>
    <mergeCell ref="AU29:AW29"/>
    <mergeCell ref="AX29:AZ29"/>
    <mergeCell ref="B24:C29"/>
    <mergeCell ref="D24:Z29"/>
    <mergeCell ref="CI30:CZ30"/>
    <mergeCell ref="B31:D32"/>
    <mergeCell ref="E31:Z31"/>
    <mergeCell ref="AL31:AN31"/>
    <mergeCell ref="AO31:AQ31"/>
    <mergeCell ref="AR31:AT31"/>
    <mergeCell ref="AU31:AW31"/>
    <mergeCell ref="AX31:AZ31"/>
    <mergeCell ref="BB31:BF33"/>
    <mergeCell ref="BG31:BJ31"/>
    <mergeCell ref="AX30:AZ30"/>
    <mergeCell ref="BB30:BF30"/>
    <mergeCell ref="BG30:BN30"/>
    <mergeCell ref="BO30:BT30"/>
    <mergeCell ref="BU30:CB30"/>
    <mergeCell ref="CC30:CH30"/>
    <mergeCell ref="BK32:BP32"/>
    <mergeCell ref="BQ32:BT32"/>
    <mergeCell ref="BU32:CB32"/>
    <mergeCell ref="BK31:BP31"/>
    <mergeCell ref="BQ31:BT31"/>
    <mergeCell ref="BU31:CB31"/>
    <mergeCell ref="CC31:CD33"/>
    <mergeCell ref="CE31:CZ33"/>
    <mergeCell ref="E32:G32"/>
    <mergeCell ref="H32:Z32"/>
    <mergeCell ref="AL32:AN32"/>
    <mergeCell ref="AO32:AQ32"/>
    <mergeCell ref="AR32:AT32"/>
    <mergeCell ref="B33:D34"/>
    <mergeCell ref="E33:G33"/>
    <mergeCell ref="H33:K33"/>
    <mergeCell ref="L33:Z33"/>
    <mergeCell ref="AL33:AN33"/>
    <mergeCell ref="AO33:AQ33"/>
    <mergeCell ref="AU32:AW32"/>
    <mergeCell ref="AX32:AZ32"/>
    <mergeCell ref="BG32:BJ32"/>
    <mergeCell ref="CG34:CK34"/>
    <mergeCell ref="CL34:CM34"/>
    <mergeCell ref="CO34:CS34"/>
    <mergeCell ref="B35:E35"/>
    <mergeCell ref="F35:G35"/>
    <mergeCell ref="H35:I35"/>
    <mergeCell ref="J35:K35"/>
    <mergeCell ref="L35:M35"/>
    <mergeCell ref="BU33:CB33"/>
    <mergeCell ref="E34:G34"/>
    <mergeCell ref="H34:K34"/>
    <mergeCell ref="L34:Z34"/>
    <mergeCell ref="AL34:AN34"/>
    <mergeCell ref="AO34:AQ34"/>
    <mergeCell ref="AR34:AT34"/>
    <mergeCell ref="AU34:AW34"/>
    <mergeCell ref="AX34:AZ34"/>
    <mergeCell ref="BB34:BF35"/>
    <mergeCell ref="AR33:AT33"/>
    <mergeCell ref="AU33:AW33"/>
    <mergeCell ref="AX33:AZ33"/>
    <mergeCell ref="BG33:BJ33"/>
    <mergeCell ref="BK33:BP33"/>
    <mergeCell ref="BQ33:BT33"/>
    <mergeCell ref="CG35:CK35"/>
    <mergeCell ref="CL35:CM35"/>
    <mergeCell ref="CO35:CS35"/>
    <mergeCell ref="B36:E36"/>
    <mergeCell ref="F36:G36"/>
    <mergeCell ref="H36:I36"/>
    <mergeCell ref="J36:K36"/>
    <mergeCell ref="L36:M36"/>
    <mergeCell ref="N36:O36"/>
    <mergeCell ref="P36:Q36"/>
    <mergeCell ref="AL35:AN35"/>
    <mergeCell ref="AO35:AQ35"/>
    <mergeCell ref="AR35:AT35"/>
    <mergeCell ref="AU35:AW35"/>
    <mergeCell ref="AX35:AZ35"/>
    <mergeCell ref="CC35:CF35"/>
    <mergeCell ref="N35:O35"/>
    <mergeCell ref="P35:Q35"/>
    <mergeCell ref="R35:S35"/>
    <mergeCell ref="T35:U35"/>
    <mergeCell ref="V35:W35"/>
    <mergeCell ref="X35:Y35"/>
    <mergeCell ref="BG34:CB35"/>
    <mergeCell ref="CC34:CF34"/>
    <mergeCell ref="AR36:AT36"/>
    <mergeCell ref="AU36:AW36"/>
    <mergeCell ref="AX36:AZ36"/>
    <mergeCell ref="BB36:BG38"/>
    <mergeCell ref="BH36:BI38"/>
    <mergeCell ref="BJ36:BK38"/>
    <mergeCell ref="AX37:AZ37"/>
    <mergeCell ref="R36:S36"/>
    <mergeCell ref="T36:U36"/>
    <mergeCell ref="V36:W36"/>
    <mergeCell ref="X36:Y36"/>
    <mergeCell ref="AL36:AN36"/>
    <mergeCell ref="AO36:AQ36"/>
    <mergeCell ref="CB36:CC38"/>
    <mergeCell ref="CD36:CE38"/>
    <mergeCell ref="CF36:CG38"/>
    <mergeCell ref="CH36:CI38"/>
    <mergeCell ref="BL36:BM38"/>
    <mergeCell ref="BN36:BO38"/>
    <mergeCell ref="BP36:BQ38"/>
    <mergeCell ref="BR36:BS38"/>
    <mergeCell ref="BT36:BU38"/>
    <mergeCell ref="BV36:BW38"/>
    <mergeCell ref="V37:W37"/>
    <mergeCell ref="X37:Y37"/>
    <mergeCell ref="AL37:AN37"/>
    <mergeCell ref="AO37:AQ37"/>
    <mergeCell ref="AR37:AT37"/>
    <mergeCell ref="AU37:AW37"/>
    <mergeCell ref="CV36:CZ38"/>
    <mergeCell ref="B37:E37"/>
    <mergeCell ref="F37:G37"/>
    <mergeCell ref="H37:I37"/>
    <mergeCell ref="J37:K37"/>
    <mergeCell ref="L37:M37"/>
    <mergeCell ref="N37:O37"/>
    <mergeCell ref="P37:Q37"/>
    <mergeCell ref="R37:S37"/>
    <mergeCell ref="T37:U37"/>
    <mergeCell ref="CJ36:CK38"/>
    <mergeCell ref="CL36:CM38"/>
    <mergeCell ref="CN36:CO38"/>
    <mergeCell ref="CP36:CQ38"/>
    <mergeCell ref="CR36:CS38"/>
    <mergeCell ref="CT36:CU38"/>
    <mergeCell ref="BX36:BY38"/>
    <mergeCell ref="BZ36:CA38"/>
    <mergeCell ref="B38:D48"/>
    <mergeCell ref="E38:O38"/>
    <mergeCell ref="P38:R38"/>
    <mergeCell ref="S38:U38"/>
    <mergeCell ref="V38:Z38"/>
    <mergeCell ref="AL38:AN38"/>
    <mergeCell ref="E44:O44"/>
    <mergeCell ref="P44:R44"/>
    <mergeCell ref="S44:U44"/>
    <mergeCell ref="V44:Z44"/>
    <mergeCell ref="AO38:AQ38"/>
    <mergeCell ref="AR38:AT38"/>
    <mergeCell ref="AU38:AW38"/>
    <mergeCell ref="AX38:AZ38"/>
    <mergeCell ref="E39:O39"/>
    <mergeCell ref="P39:R39"/>
    <mergeCell ref="S39:U39"/>
    <mergeCell ref="V39:Z39"/>
    <mergeCell ref="AC39:AK39"/>
    <mergeCell ref="AL39:AN39"/>
    <mergeCell ref="BL39:BM39"/>
    <mergeCell ref="BN39:BO39"/>
    <mergeCell ref="BP39:BQ39"/>
    <mergeCell ref="BR39:BS39"/>
    <mergeCell ref="AO39:AQ39"/>
    <mergeCell ref="AR39:AT39"/>
    <mergeCell ref="AU39:AW39"/>
    <mergeCell ref="AX39:AZ39"/>
    <mergeCell ref="BB39:BD39"/>
    <mergeCell ref="BE39:BG39"/>
    <mergeCell ref="CR39:CS39"/>
    <mergeCell ref="CT39:CU39"/>
    <mergeCell ref="CV39:CZ39"/>
    <mergeCell ref="E40:O40"/>
    <mergeCell ref="P40:R40"/>
    <mergeCell ref="S40:U40"/>
    <mergeCell ref="V40:Z40"/>
    <mergeCell ref="AL40:AN40"/>
    <mergeCell ref="AO40:AQ40"/>
    <mergeCell ref="AR40:AT40"/>
    <mergeCell ref="CF39:CG39"/>
    <mergeCell ref="CH39:CI39"/>
    <mergeCell ref="CJ39:CK39"/>
    <mergeCell ref="CL39:CM39"/>
    <mergeCell ref="CN39:CO39"/>
    <mergeCell ref="CP39:CQ39"/>
    <mergeCell ref="BT39:BU39"/>
    <mergeCell ref="BV39:BW39"/>
    <mergeCell ref="BX39:BY39"/>
    <mergeCell ref="BZ39:CA39"/>
    <mergeCell ref="CB39:CC39"/>
    <mergeCell ref="CD39:CE39"/>
    <mergeCell ref="BH39:BI39"/>
    <mergeCell ref="BJ39:BK39"/>
    <mergeCell ref="CF40:CG40"/>
    <mergeCell ref="CH40:CI40"/>
    <mergeCell ref="BL40:BM40"/>
    <mergeCell ref="BN40:BO40"/>
    <mergeCell ref="BP40:BQ40"/>
    <mergeCell ref="BR40:BS40"/>
    <mergeCell ref="BT40:BU40"/>
    <mergeCell ref="BV40:BW40"/>
    <mergeCell ref="AU40:AW40"/>
    <mergeCell ref="AX40:AZ40"/>
    <mergeCell ref="BB40:BD41"/>
    <mergeCell ref="BE40:BG40"/>
    <mergeCell ref="BH40:BI40"/>
    <mergeCell ref="BJ40:BK40"/>
    <mergeCell ref="BJ41:BK41"/>
    <mergeCell ref="BP41:BQ41"/>
    <mergeCell ref="BR41:BS41"/>
    <mergeCell ref="BT41:BU41"/>
    <mergeCell ref="BV41:BW41"/>
    <mergeCell ref="CV40:CZ40"/>
    <mergeCell ref="E41:O41"/>
    <mergeCell ref="P41:R41"/>
    <mergeCell ref="S41:U41"/>
    <mergeCell ref="V41:Z41"/>
    <mergeCell ref="AR41:AT41"/>
    <mergeCell ref="AU41:AW41"/>
    <mergeCell ref="AX41:AZ41"/>
    <mergeCell ref="BE41:BG41"/>
    <mergeCell ref="BH41:BI41"/>
    <mergeCell ref="CJ40:CK40"/>
    <mergeCell ref="CL40:CM40"/>
    <mergeCell ref="CN40:CO40"/>
    <mergeCell ref="CP40:CQ40"/>
    <mergeCell ref="CR40:CS40"/>
    <mergeCell ref="CT40:CU40"/>
    <mergeCell ref="BX40:BY40"/>
    <mergeCell ref="BZ40:CA40"/>
    <mergeCell ref="CB40:CC40"/>
    <mergeCell ref="CD40:CE40"/>
    <mergeCell ref="CV41:CZ41"/>
    <mergeCell ref="E42:O42"/>
    <mergeCell ref="P42:R42"/>
    <mergeCell ref="S42:U42"/>
    <mergeCell ref="V42:Z42"/>
    <mergeCell ref="AA42:AE42"/>
    <mergeCell ref="AF42:AK42"/>
    <mergeCell ref="AL42:AT42"/>
    <mergeCell ref="AU42:AZ42"/>
    <mergeCell ref="BB42:BC44"/>
    <mergeCell ref="CJ41:CK41"/>
    <mergeCell ref="CL41:CM41"/>
    <mergeCell ref="CN41:CO41"/>
    <mergeCell ref="CP41:CQ41"/>
    <mergeCell ref="CR41:CS41"/>
    <mergeCell ref="CT41:CU41"/>
    <mergeCell ref="BX41:BY41"/>
    <mergeCell ref="BZ41:CA41"/>
    <mergeCell ref="CB41:CC41"/>
    <mergeCell ref="CD41:CE41"/>
    <mergeCell ref="CF41:CG41"/>
    <mergeCell ref="CH41:CI41"/>
    <mergeCell ref="BL41:BM41"/>
    <mergeCell ref="BN41:BO41"/>
    <mergeCell ref="BN44:CD44"/>
    <mergeCell ref="CE44:CF44"/>
    <mergeCell ref="CG44:CH44"/>
    <mergeCell ref="CN42:CQ42"/>
    <mergeCell ref="CR42:CW42"/>
    <mergeCell ref="CX42:CZ42"/>
    <mergeCell ref="E43:O43"/>
    <mergeCell ref="P43:R43"/>
    <mergeCell ref="S43:U43"/>
    <mergeCell ref="V43:Z43"/>
    <mergeCell ref="AA43:AB47"/>
    <mergeCell ref="AC43:AZ47"/>
    <mergeCell ref="BG43:BI43"/>
    <mergeCell ref="BD42:BF43"/>
    <mergeCell ref="BG42:BI42"/>
    <mergeCell ref="BJ42:CA42"/>
    <mergeCell ref="CB42:CE42"/>
    <mergeCell ref="CF42:CI42"/>
    <mergeCell ref="CJ42:CM42"/>
    <mergeCell ref="BJ43:BQ43"/>
    <mergeCell ref="BR43:BU43"/>
    <mergeCell ref="BV43:CZ43"/>
    <mergeCell ref="A1:AT1"/>
    <mergeCell ref="A3:AT3"/>
    <mergeCell ref="A4:AO4"/>
    <mergeCell ref="A5:Z6"/>
    <mergeCell ref="I47:Z48"/>
    <mergeCell ref="AA48:AB50"/>
    <mergeCell ref="AC48:AZ50"/>
    <mergeCell ref="BB48:BF50"/>
    <mergeCell ref="BG48:CZ50"/>
    <mergeCell ref="B49:D50"/>
    <mergeCell ref="E49:Z50"/>
    <mergeCell ref="CI44:CZ44"/>
    <mergeCell ref="E45:H45"/>
    <mergeCell ref="I45:M45"/>
    <mergeCell ref="N45:O45"/>
    <mergeCell ref="P45:Z45"/>
    <mergeCell ref="BB45:BF47"/>
    <mergeCell ref="BG45:CZ47"/>
    <mergeCell ref="E46:H46"/>
    <mergeCell ref="I46:Z46"/>
    <mergeCell ref="E47:H48"/>
    <mergeCell ref="BD44:BF44"/>
    <mergeCell ref="BG44:BI44"/>
    <mergeCell ref="BJ44:BM44"/>
  </mergeCells>
  <phoneticPr fontId="2"/>
  <dataValidations count="2">
    <dataValidation imeMode="hiragana" allowBlank="1" showInputMessage="1" showErrorMessage="1" sqref="AG9 AQ9"/>
    <dataValidation imeMode="halfAlpha" allowBlank="1" showInputMessage="1" showErrorMessage="1" sqref="T12 AS12 AR13 S13"/>
  </dataValidation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28385" r:id="rId4" name="Group Box 1">
              <controlPr defaultSize="0" autoFill="0" autoPict="0">
                <anchor moveWithCells="1">
                  <from>
                    <xdr:col>5</xdr:col>
                    <xdr:colOff>9525</xdr:colOff>
                    <xdr:row>15</xdr:row>
                    <xdr:rowOff>9525</xdr:rowOff>
                  </from>
                  <to>
                    <xdr:col>26</xdr:col>
                    <xdr:colOff>152400</xdr:colOff>
                    <xdr:row>21</xdr:row>
                    <xdr:rowOff>28575</xdr:rowOff>
                  </to>
                </anchor>
              </controlPr>
            </control>
          </mc:Choice>
        </mc:AlternateContent>
        <mc:AlternateContent xmlns:mc="http://schemas.openxmlformats.org/markup-compatibility/2006">
          <mc:Choice Requires="x14">
            <control shapeId="528386" r:id="rId5" name="Group Box 2">
              <controlPr defaultSize="0" autoFill="0" autoPict="0">
                <anchor moveWithCells="1">
                  <from>
                    <xdr:col>3</xdr:col>
                    <xdr:colOff>123825</xdr:colOff>
                    <xdr:row>17</xdr:row>
                    <xdr:rowOff>133350</xdr:rowOff>
                  </from>
                  <to>
                    <xdr:col>25</xdr:col>
                    <xdr:colOff>152400</xdr:colOff>
                    <xdr:row>25</xdr:row>
                    <xdr:rowOff>66675</xdr:rowOff>
                  </to>
                </anchor>
              </controlPr>
            </control>
          </mc:Choice>
        </mc:AlternateContent>
        <mc:AlternateContent xmlns:mc="http://schemas.openxmlformats.org/markup-compatibility/2006">
          <mc:Choice Requires="x14">
            <control shapeId="528387" r:id="rId6" name="Group Box 3">
              <controlPr defaultSize="0" autoFill="0" autoPict="0">
                <anchor moveWithCells="1">
                  <from>
                    <xdr:col>4</xdr:col>
                    <xdr:colOff>38100</xdr:colOff>
                    <xdr:row>20</xdr:row>
                    <xdr:rowOff>152400</xdr:rowOff>
                  </from>
                  <to>
                    <xdr:col>25</xdr:col>
                    <xdr:colOff>152400</xdr:colOff>
                    <xdr:row>27</xdr:row>
                    <xdr:rowOff>123825</xdr:rowOff>
                  </to>
                </anchor>
              </controlPr>
            </control>
          </mc:Choice>
        </mc:AlternateContent>
        <mc:AlternateContent xmlns:mc="http://schemas.openxmlformats.org/markup-compatibility/2006">
          <mc:Choice Requires="x14">
            <control shapeId="528388" r:id="rId7" name="Group Box 4">
              <controlPr defaultSize="0" autoFill="0" autoPict="0">
                <anchor moveWithCells="1">
                  <from>
                    <xdr:col>4</xdr:col>
                    <xdr:colOff>0</xdr:colOff>
                    <xdr:row>27</xdr:row>
                    <xdr:rowOff>276225</xdr:rowOff>
                  </from>
                  <to>
                    <xdr:col>21</xdr:col>
                    <xdr:colOff>66675</xdr:colOff>
                    <xdr:row>34</xdr:row>
                    <xdr:rowOff>123825</xdr:rowOff>
                  </to>
                </anchor>
              </controlPr>
            </control>
          </mc:Choice>
        </mc:AlternateContent>
        <mc:AlternateContent xmlns:mc="http://schemas.openxmlformats.org/markup-compatibility/2006">
          <mc:Choice Requires="x14">
            <control shapeId="528389" r:id="rId8" name="Group Box 5">
              <controlPr defaultSize="0" autoFill="0" autoPict="0">
                <anchor moveWithCells="1">
                  <from>
                    <xdr:col>4</xdr:col>
                    <xdr:colOff>57150</xdr:colOff>
                    <xdr:row>28</xdr:row>
                    <xdr:rowOff>0</xdr:rowOff>
                  </from>
                  <to>
                    <xdr:col>21</xdr:col>
                    <xdr:colOff>38100</xdr:colOff>
                    <xdr:row>34</xdr:row>
                    <xdr:rowOff>142875</xdr:rowOff>
                  </to>
                </anchor>
              </controlPr>
            </control>
          </mc:Choice>
        </mc:AlternateContent>
        <mc:AlternateContent xmlns:mc="http://schemas.openxmlformats.org/markup-compatibility/2006">
          <mc:Choice Requires="x14">
            <control shapeId="528390" r:id="rId9" name="Group Box 6">
              <controlPr defaultSize="0" autoFill="0" autoPict="0">
                <anchor moveWithCells="1">
                  <from>
                    <xdr:col>3</xdr:col>
                    <xdr:colOff>152400</xdr:colOff>
                    <xdr:row>31</xdr:row>
                    <xdr:rowOff>152400</xdr:rowOff>
                  </from>
                  <to>
                    <xdr:col>19</xdr:col>
                    <xdr:colOff>152400</xdr:colOff>
                    <xdr:row>39</xdr:row>
                    <xdr:rowOff>114300</xdr:rowOff>
                  </to>
                </anchor>
              </controlPr>
            </control>
          </mc:Choice>
        </mc:AlternateContent>
        <mc:AlternateContent xmlns:mc="http://schemas.openxmlformats.org/markup-compatibility/2006">
          <mc:Choice Requires="x14">
            <control shapeId="528391" r:id="rId10" name="Group Box 7">
              <controlPr defaultSize="0" autoFill="0" autoPict="0">
                <anchor moveWithCells="1">
                  <from>
                    <xdr:col>4</xdr:col>
                    <xdr:colOff>85725</xdr:colOff>
                    <xdr:row>36</xdr:row>
                    <xdr:rowOff>304800</xdr:rowOff>
                  </from>
                  <to>
                    <xdr:col>25</xdr:col>
                    <xdr:colOff>152400</xdr:colOff>
                    <xdr:row>45</xdr:row>
                    <xdr:rowOff>85725</xdr:rowOff>
                  </to>
                </anchor>
              </controlPr>
            </control>
          </mc:Choice>
        </mc:AlternateContent>
        <mc:AlternateContent xmlns:mc="http://schemas.openxmlformats.org/markup-compatibility/2006">
          <mc:Choice Requires="x14">
            <control shapeId="528392" r:id="rId11" name="Group Box 8">
              <controlPr defaultSize="0" autoFill="0" autoPict="0">
                <anchor moveWithCells="1">
                  <from>
                    <xdr:col>3</xdr:col>
                    <xdr:colOff>104775</xdr:colOff>
                    <xdr:row>42</xdr:row>
                    <xdr:rowOff>247650</xdr:rowOff>
                  </from>
                  <to>
                    <xdr:col>18</xdr:col>
                    <xdr:colOff>66675</xdr:colOff>
                    <xdr:row>48</xdr:row>
                    <xdr:rowOff>104775</xdr:rowOff>
                  </to>
                </anchor>
              </controlPr>
            </control>
          </mc:Choice>
        </mc:AlternateContent>
        <mc:AlternateContent xmlns:mc="http://schemas.openxmlformats.org/markup-compatibility/2006">
          <mc:Choice Requires="x14">
            <control shapeId="528393" r:id="rId12" name="Group Box 9">
              <controlPr defaultSize="0" autoFill="0" autoPict="0">
                <anchor moveWithCells="1">
                  <from>
                    <xdr:col>59</xdr:col>
                    <xdr:colOff>28575</xdr:colOff>
                    <xdr:row>45</xdr:row>
                    <xdr:rowOff>0</xdr:rowOff>
                  </from>
                  <to>
                    <xdr:col>68</xdr:col>
                    <xdr:colOff>0</xdr:colOff>
                    <xdr:row>50</xdr:row>
                    <xdr:rowOff>247650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26"/>
  <sheetViews>
    <sheetView workbookViewId="0">
      <selection activeCell="I5" sqref="I5"/>
    </sheetView>
  </sheetViews>
  <sheetFormatPr defaultRowHeight="13.5"/>
  <cols>
    <col min="1" max="1" width="4.625" style="247" customWidth="1"/>
    <col min="2" max="2" width="14.125" style="247" customWidth="1"/>
    <col min="3" max="3" width="22.625" style="247" customWidth="1"/>
    <col min="4" max="4" width="47.625" style="247" customWidth="1"/>
    <col min="5" max="5" width="3.625" style="247" customWidth="1"/>
    <col min="6" max="16384" width="9" style="247"/>
  </cols>
  <sheetData>
    <row r="1" spans="1:5" ht="30" customHeight="1">
      <c r="B1" s="2102" t="s">
        <v>1511</v>
      </c>
      <c r="C1" s="2102"/>
      <c r="D1" s="2102"/>
    </row>
    <row r="2" spans="1:5" ht="12" customHeight="1">
      <c r="B2" s="405"/>
    </row>
    <row r="3" spans="1:5" ht="105" customHeight="1">
      <c r="A3" s="2103" t="s">
        <v>1537</v>
      </c>
      <c r="B3" s="2103"/>
      <c r="C3" s="2103"/>
      <c r="D3" s="2103"/>
      <c r="E3" s="2103"/>
    </row>
    <row r="4" spans="1:5" ht="8.25" customHeight="1">
      <c r="B4" s="406"/>
    </row>
    <row r="5" spans="1:5" ht="27" customHeight="1">
      <c r="A5" s="2104" t="s">
        <v>1512</v>
      </c>
      <c r="B5" s="2104"/>
    </row>
    <row r="6" spans="1:5" ht="166.5" customHeight="1">
      <c r="A6" s="2105" t="s">
        <v>1538</v>
      </c>
      <c r="B6" s="2105"/>
      <c r="C6" s="2105"/>
      <c r="D6" s="2105"/>
      <c r="E6" s="2105"/>
    </row>
    <row r="7" spans="1:5" ht="10.5" customHeight="1" thickBot="1">
      <c r="B7" s="406"/>
    </row>
    <row r="8" spans="1:5" ht="18" customHeight="1" thickBot="1">
      <c r="B8" s="407" t="s">
        <v>1513</v>
      </c>
      <c r="C8" s="408" t="s">
        <v>1514</v>
      </c>
      <c r="D8" s="2106" t="s">
        <v>1515</v>
      </c>
      <c r="E8" s="2107"/>
    </row>
    <row r="9" spans="1:5" ht="36" customHeight="1">
      <c r="B9" s="409" t="s">
        <v>1516</v>
      </c>
      <c r="C9" s="410" t="s">
        <v>1517</v>
      </c>
      <c r="D9" s="2108" t="s">
        <v>1518</v>
      </c>
      <c r="E9" s="2109"/>
    </row>
    <row r="10" spans="1:5" ht="36" customHeight="1">
      <c r="B10" s="411" t="s">
        <v>1519</v>
      </c>
      <c r="C10" s="412" t="s">
        <v>1520</v>
      </c>
      <c r="D10" s="2095" t="s">
        <v>1521</v>
      </c>
      <c r="E10" s="2096"/>
    </row>
    <row r="11" spans="1:5" ht="36" customHeight="1">
      <c r="B11" s="411" t="s">
        <v>1522</v>
      </c>
      <c r="C11" s="412" t="s">
        <v>1523</v>
      </c>
      <c r="D11" s="2095" t="s">
        <v>1524</v>
      </c>
      <c r="E11" s="2096"/>
    </row>
    <row r="12" spans="1:5" ht="100.5" customHeight="1">
      <c r="B12" s="2097" t="s">
        <v>1525</v>
      </c>
      <c r="C12" s="413" t="s">
        <v>1526</v>
      </c>
      <c r="D12" s="2095" t="s">
        <v>1527</v>
      </c>
      <c r="E12" s="2096"/>
    </row>
    <row r="13" spans="1:5" ht="33" customHeight="1" thickBot="1">
      <c r="B13" s="2098"/>
      <c r="C13" s="414" t="s">
        <v>1528</v>
      </c>
      <c r="D13" s="2099" t="s">
        <v>1529</v>
      </c>
      <c r="E13" s="2100"/>
    </row>
    <row r="15" spans="1:5" ht="14.25">
      <c r="B15" s="2101" t="s">
        <v>1539</v>
      </c>
      <c r="C15" s="2101"/>
      <c r="D15" s="415" t="s">
        <v>1540</v>
      </c>
      <c r="E15" s="415"/>
    </row>
    <row r="16" spans="1:5" ht="14.25">
      <c r="B16" s="415"/>
      <c r="C16" s="416" t="s">
        <v>1541</v>
      </c>
      <c r="D16" s="415" t="s">
        <v>1542</v>
      </c>
      <c r="E16" s="415"/>
    </row>
    <row r="17" spans="1:5" ht="14.25">
      <c r="C17" s="416" t="s">
        <v>1543</v>
      </c>
      <c r="D17" s="415" t="s">
        <v>1544</v>
      </c>
      <c r="E17" s="415"/>
    </row>
    <row r="18" spans="1:5" ht="14.25">
      <c r="A18" s="406"/>
    </row>
    <row r="19" spans="1:5" ht="14.25">
      <c r="A19" s="2093" t="s">
        <v>1530</v>
      </c>
      <c r="B19" s="2093"/>
      <c r="C19" s="2093"/>
      <c r="D19" s="2093"/>
      <c r="E19" s="2093"/>
    </row>
    <row r="20" spans="1:5" ht="24" customHeight="1">
      <c r="B20" s="2094" t="s">
        <v>1531</v>
      </c>
      <c r="C20" s="2094"/>
      <c r="D20" s="2094"/>
      <c r="E20" s="2094"/>
    </row>
    <row r="21" spans="1:5" ht="39" customHeight="1">
      <c r="B21" s="2094" t="s">
        <v>1532</v>
      </c>
      <c r="C21" s="2094"/>
      <c r="D21" s="2094"/>
      <c r="E21" s="2094"/>
    </row>
    <row r="22" spans="1:5" ht="39" customHeight="1">
      <c r="B22" s="2094" t="s">
        <v>1533</v>
      </c>
      <c r="C22" s="2094"/>
      <c r="D22" s="2094"/>
      <c r="E22" s="2094"/>
    </row>
    <row r="23" spans="1:5" ht="36" customHeight="1">
      <c r="B23" s="2094" t="s">
        <v>1534</v>
      </c>
      <c r="C23" s="2094"/>
      <c r="D23" s="2094"/>
      <c r="E23" s="2094"/>
    </row>
    <row r="24" spans="1:5" ht="14.25">
      <c r="A24" s="415"/>
      <c r="B24" s="417"/>
      <c r="C24" s="417"/>
      <c r="D24" s="417"/>
      <c r="E24" s="417"/>
    </row>
    <row r="25" spans="1:5" ht="14.25">
      <c r="A25" s="2093" t="s">
        <v>1535</v>
      </c>
      <c r="B25" s="2093"/>
      <c r="C25" s="2093"/>
      <c r="D25" s="2093"/>
      <c r="E25" s="2093"/>
    </row>
    <row r="26" spans="1:5" ht="24" customHeight="1">
      <c r="B26" s="415" t="s">
        <v>1536</v>
      </c>
      <c r="C26" s="415"/>
      <c r="D26" s="415"/>
      <c r="E26" s="415"/>
    </row>
  </sheetData>
  <mergeCells count="18">
    <mergeCell ref="D9:E9"/>
    <mergeCell ref="B1:D1"/>
    <mergeCell ref="A3:E3"/>
    <mergeCell ref="A5:B5"/>
    <mergeCell ref="A6:E6"/>
    <mergeCell ref="D8:E8"/>
    <mergeCell ref="A25:E25"/>
    <mergeCell ref="D10:E10"/>
    <mergeCell ref="D11:E11"/>
    <mergeCell ref="B12:B13"/>
    <mergeCell ref="D12:E12"/>
    <mergeCell ref="D13:E13"/>
    <mergeCell ref="B15:C15"/>
    <mergeCell ref="A19:E19"/>
    <mergeCell ref="B20:E20"/>
    <mergeCell ref="B21:E21"/>
    <mergeCell ref="B22:E22"/>
    <mergeCell ref="B23:E23"/>
  </mergeCells>
  <phoneticPr fontId="2"/>
  <printOptions horizontalCentered="1"/>
  <pageMargins left="0.51181102362204722" right="0.51181102362204722" top="0.55118110236220474" bottom="0.35433070866141736"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B2:AK42"/>
  <sheetViews>
    <sheetView showGridLines="0" zoomScaleNormal="100" zoomScaleSheetLayoutView="100" workbookViewId="0">
      <selection activeCell="AK7" sqref="AK7"/>
    </sheetView>
  </sheetViews>
  <sheetFormatPr defaultColWidth="3.625" defaultRowHeight="23.25" customHeight="1"/>
  <sheetData>
    <row r="2" spans="2:37" ht="23.25" customHeight="1">
      <c r="K2" s="481" t="s">
        <v>321</v>
      </c>
      <c r="L2" s="481"/>
      <c r="M2" s="481"/>
      <c r="N2" s="481"/>
      <c r="O2" s="481"/>
      <c r="P2" s="481"/>
      <c r="Q2" s="481"/>
      <c r="R2" s="481"/>
      <c r="S2" s="481"/>
      <c r="T2" s="481"/>
      <c r="U2" s="481"/>
      <c r="V2" s="481"/>
      <c r="W2" s="481"/>
    </row>
    <row r="3" spans="2:37" ht="23.25" customHeight="1">
      <c r="C3" t="s">
        <v>322</v>
      </c>
      <c r="D3" s="2110" t="s">
        <v>1132</v>
      </c>
      <c r="E3" s="2110"/>
      <c r="F3" s="2110"/>
      <c r="G3" s="2110"/>
      <c r="H3" s="2110"/>
      <c r="K3" s="481"/>
      <c r="L3" s="481"/>
      <c r="M3" s="481"/>
      <c r="N3" s="481"/>
      <c r="O3" s="481"/>
      <c r="P3" s="481"/>
      <c r="Q3" s="481"/>
      <c r="R3" s="481"/>
      <c r="S3" s="481"/>
      <c r="T3" s="481"/>
      <c r="U3" s="481"/>
      <c r="V3" s="481"/>
      <c r="W3" s="481"/>
    </row>
    <row r="4" spans="2:37" ht="23.25" customHeight="1">
      <c r="C4" s="29"/>
      <c r="D4" s="29"/>
      <c r="E4" s="29"/>
      <c r="F4" s="225"/>
      <c r="G4" s="225"/>
      <c r="H4" s="225"/>
      <c r="I4" s="225"/>
      <c r="J4" s="225"/>
      <c r="K4" s="225"/>
      <c r="L4" s="29"/>
      <c r="M4" s="29"/>
      <c r="N4" s="29"/>
      <c r="O4" s="29"/>
      <c r="P4" s="29"/>
      <c r="Q4" s="29"/>
      <c r="R4" s="2111" t="s">
        <v>1133</v>
      </c>
      <c r="S4" s="2111"/>
      <c r="T4" s="2111"/>
      <c r="V4" s="2118" t="s">
        <v>1129</v>
      </c>
      <c r="W4" s="2118"/>
      <c r="X4" s="2118"/>
      <c r="Y4" s="2118"/>
      <c r="Z4" s="2118"/>
      <c r="AA4" s="2118"/>
      <c r="AB4" s="2118"/>
      <c r="AC4" s="2118"/>
      <c r="AD4" s="2118"/>
      <c r="AE4" s="2118"/>
      <c r="AF4" s="2118"/>
    </row>
    <row r="5" spans="2:37" ht="23.25" customHeight="1">
      <c r="C5" s="21" t="s">
        <v>469</v>
      </c>
      <c r="D5" s="21"/>
      <c r="E5" s="21"/>
      <c r="F5" s="226" t="s">
        <v>1121</v>
      </c>
      <c r="G5" s="227"/>
      <c r="H5" s="227"/>
      <c r="I5" s="227"/>
      <c r="J5" s="227"/>
      <c r="K5" s="227"/>
      <c r="L5" s="21" t="s">
        <v>478</v>
      </c>
      <c r="M5" s="21"/>
      <c r="N5" s="229" t="s">
        <v>1122</v>
      </c>
      <c r="O5" s="228"/>
      <c r="P5" s="21" t="s">
        <v>535</v>
      </c>
      <c r="Q5" s="21"/>
      <c r="R5" s="2112"/>
      <c r="S5" s="2112"/>
      <c r="T5" s="2112"/>
      <c r="V5" s="2121" t="s">
        <v>1130</v>
      </c>
      <c r="W5" s="2121"/>
      <c r="X5" s="2121"/>
      <c r="Y5" s="2121"/>
      <c r="Z5" s="2121"/>
      <c r="AA5" s="2121"/>
      <c r="AB5" s="2121"/>
      <c r="AC5" s="2121"/>
      <c r="AD5" s="2121"/>
      <c r="AE5" s="2121"/>
      <c r="AF5" s="2121"/>
    </row>
    <row r="6" spans="2:37" ht="23.25" customHeight="1" thickBot="1">
      <c r="V6" s="1"/>
      <c r="W6" s="1"/>
      <c r="X6" s="2122" t="s">
        <v>1131</v>
      </c>
      <c r="Y6" s="2122"/>
      <c r="Z6" s="2122" t="s">
        <v>1131</v>
      </c>
      <c r="AA6" s="2122"/>
      <c r="AB6" s="2122" t="s">
        <v>1131</v>
      </c>
      <c r="AC6" s="2122"/>
      <c r="AD6" s="2122" t="s">
        <v>1131</v>
      </c>
      <c r="AE6" s="2122"/>
    </row>
    <row r="7" spans="2:37" ht="36" customHeight="1" thickBot="1">
      <c r="C7" s="2113" t="s">
        <v>524</v>
      </c>
      <c r="D7" s="2114"/>
      <c r="E7" s="2114"/>
      <c r="F7" s="2114"/>
      <c r="G7" s="2114"/>
      <c r="H7" s="2114"/>
      <c r="I7" s="2114"/>
      <c r="J7" s="2114"/>
      <c r="K7" s="2114"/>
      <c r="L7" s="2114"/>
      <c r="M7" s="2114"/>
      <c r="N7" s="2114"/>
      <c r="O7" s="2114"/>
      <c r="P7" s="61" t="s">
        <v>323</v>
      </c>
      <c r="Q7" s="2114" t="s">
        <v>902</v>
      </c>
      <c r="R7" s="2114"/>
      <c r="S7" s="2114"/>
      <c r="T7" s="2114"/>
      <c r="U7" s="2114"/>
      <c r="V7" s="2114"/>
      <c r="W7" s="2115"/>
      <c r="X7" s="2116" t="s">
        <v>140</v>
      </c>
      <c r="Y7" s="2117"/>
      <c r="Z7" s="2117" t="s">
        <v>141</v>
      </c>
      <c r="AA7" s="2117"/>
      <c r="AB7" s="2117" t="s">
        <v>142</v>
      </c>
      <c r="AC7" s="2117"/>
      <c r="AD7" s="2119" t="s">
        <v>922</v>
      </c>
      <c r="AE7" s="2120"/>
    </row>
    <row r="8" spans="2:37" ht="23.25" customHeight="1">
      <c r="B8" s="478">
        <v>1</v>
      </c>
      <c r="C8" s="2123" t="s">
        <v>499</v>
      </c>
      <c r="D8" s="635"/>
      <c r="E8" s="635"/>
      <c r="F8" s="635"/>
      <c r="G8" s="635"/>
      <c r="H8" s="635"/>
      <c r="I8" s="635"/>
      <c r="J8" s="635"/>
      <c r="K8" s="635"/>
      <c r="L8" s="635"/>
      <c r="M8" s="635"/>
      <c r="N8" s="635"/>
      <c r="O8" s="635"/>
      <c r="P8" s="51">
        <v>0</v>
      </c>
      <c r="Q8" s="2124" t="s">
        <v>314</v>
      </c>
      <c r="R8" s="2124"/>
      <c r="S8" s="2124"/>
      <c r="T8" s="2124"/>
      <c r="U8" s="2124"/>
      <c r="V8" s="2124"/>
      <c r="W8" s="2125"/>
      <c r="X8" s="2126" t="str">
        <f>IF(急性期看護師!AC23="","",急性期看護師!AC23)</f>
        <v/>
      </c>
      <c r="Y8" s="2127"/>
      <c r="Z8" s="2127" t="str">
        <f>IF(回復期看護師!AC23="","",回復期看護師!AC23)</f>
        <v/>
      </c>
      <c r="AA8" s="2127"/>
      <c r="AB8" s="2127" t="str">
        <f>IF(回復期看護師!AF23="","",回復期看護師!AF23)</f>
        <v/>
      </c>
      <c r="AC8" s="2127"/>
      <c r="AD8" s="2127" t="str">
        <f>IF(生活期医師!AF31="","",生活期医師!AF31)</f>
        <v/>
      </c>
      <c r="AE8" s="2135"/>
    </row>
    <row r="9" spans="2:37" ht="23.25" customHeight="1">
      <c r="B9" s="478"/>
      <c r="C9" s="569"/>
      <c r="D9" s="554"/>
      <c r="E9" s="554"/>
      <c r="F9" s="554"/>
      <c r="G9" s="554"/>
      <c r="H9" s="554"/>
      <c r="I9" s="554"/>
      <c r="J9" s="554"/>
      <c r="K9" s="554"/>
      <c r="L9" s="554"/>
      <c r="M9" s="554"/>
      <c r="N9" s="554"/>
      <c r="O9" s="554"/>
      <c r="P9" s="46">
        <v>1</v>
      </c>
      <c r="Q9" s="2137" t="s">
        <v>315</v>
      </c>
      <c r="R9" s="2137"/>
      <c r="S9" s="2137"/>
      <c r="T9" s="2137"/>
      <c r="U9" s="2137"/>
      <c r="V9" s="2137"/>
      <c r="W9" s="2138"/>
      <c r="X9" s="2128"/>
      <c r="Y9" s="667"/>
      <c r="Z9" s="667"/>
      <c r="AA9" s="667"/>
      <c r="AB9" s="667"/>
      <c r="AC9" s="667"/>
      <c r="AD9" s="667"/>
      <c r="AE9" s="2136"/>
      <c r="AK9" s="29"/>
    </row>
    <row r="10" spans="2:37" ht="23.25" customHeight="1">
      <c r="B10" s="478">
        <v>2</v>
      </c>
      <c r="C10" s="2129" t="s">
        <v>718</v>
      </c>
      <c r="D10" s="2130"/>
      <c r="E10" s="2130"/>
      <c r="F10" s="2130"/>
      <c r="G10" s="2130"/>
      <c r="H10" s="2130"/>
      <c r="I10" s="2130"/>
      <c r="J10" s="2130"/>
      <c r="K10" s="2130"/>
      <c r="L10" s="2130"/>
      <c r="M10" s="2130"/>
      <c r="N10" s="2130"/>
      <c r="O10" s="2130"/>
      <c r="P10" s="53">
        <v>0</v>
      </c>
      <c r="Q10" s="2131" t="s">
        <v>316</v>
      </c>
      <c r="R10" s="2131"/>
      <c r="S10" s="2131"/>
      <c r="T10" s="2131"/>
      <c r="U10" s="2131"/>
      <c r="V10" s="2131"/>
      <c r="W10" s="2132"/>
      <c r="X10" s="2133" t="str">
        <f>IF(急性期看護師!AC24="","",急性期看護師!AC24)</f>
        <v/>
      </c>
      <c r="Y10" s="2134"/>
      <c r="Z10" s="2134" t="str">
        <f>IF(回復期看護師!AC24="","",回復期看護師!AC24)</f>
        <v/>
      </c>
      <c r="AA10" s="2134"/>
      <c r="AB10" s="2134" t="str">
        <f>IF(回復期看護師!AF24="","",回復期看護師!AF24)</f>
        <v/>
      </c>
      <c r="AC10" s="2134"/>
      <c r="AD10" s="2134" t="str">
        <f>IF(生活期医師!AF32="","",生活期医師!AF32)</f>
        <v/>
      </c>
      <c r="AE10" s="2139"/>
    </row>
    <row r="11" spans="2:37" ht="23.25" customHeight="1">
      <c r="B11" s="478"/>
      <c r="C11" s="2129"/>
      <c r="D11" s="2130"/>
      <c r="E11" s="2130"/>
      <c r="F11" s="2130"/>
      <c r="G11" s="2130"/>
      <c r="H11" s="2130"/>
      <c r="I11" s="2130"/>
      <c r="J11" s="2130"/>
      <c r="K11" s="2130"/>
      <c r="L11" s="2130"/>
      <c r="M11" s="2130"/>
      <c r="N11" s="2130"/>
      <c r="O11" s="2130"/>
      <c r="P11" s="53">
        <v>1</v>
      </c>
      <c r="Q11" s="2131" t="s">
        <v>317</v>
      </c>
      <c r="R11" s="2131"/>
      <c r="S11" s="2131"/>
      <c r="T11" s="2131"/>
      <c r="U11" s="2131"/>
      <c r="V11" s="2131"/>
      <c r="W11" s="2132"/>
      <c r="X11" s="2133"/>
      <c r="Y11" s="2134"/>
      <c r="Z11" s="2134"/>
      <c r="AA11" s="2134"/>
      <c r="AB11" s="2134"/>
      <c r="AC11" s="2134"/>
      <c r="AD11" s="2134"/>
      <c r="AE11" s="2139"/>
    </row>
    <row r="12" spans="2:37" ht="23.25" customHeight="1">
      <c r="B12" s="478">
        <v>3</v>
      </c>
      <c r="C12" s="569" t="s">
        <v>500</v>
      </c>
      <c r="D12" s="554"/>
      <c r="E12" s="554"/>
      <c r="F12" s="554"/>
      <c r="G12" s="554"/>
      <c r="H12" s="554"/>
      <c r="I12" s="554"/>
      <c r="J12" s="554"/>
      <c r="K12" s="554"/>
      <c r="L12" s="554"/>
      <c r="M12" s="554"/>
      <c r="N12" s="554"/>
      <c r="O12" s="554"/>
      <c r="P12" s="46">
        <v>0</v>
      </c>
      <c r="Q12" s="2137" t="s">
        <v>316</v>
      </c>
      <c r="R12" s="2137"/>
      <c r="S12" s="2137"/>
      <c r="T12" s="2137"/>
      <c r="U12" s="2137"/>
      <c r="V12" s="2137"/>
      <c r="W12" s="2138"/>
      <c r="X12" s="2128" t="str">
        <f>IF(急性期看護師!AC25="","",急性期看護師!AC25)</f>
        <v/>
      </c>
      <c r="Y12" s="667"/>
      <c r="Z12" s="667" t="str">
        <f>IF(回復期看護師!AC25="","",回復期看護師!AC25)</f>
        <v/>
      </c>
      <c r="AA12" s="667"/>
      <c r="AB12" s="667" t="str">
        <f>IF(回復期看護師!AF25="","",回復期看護師!AF25)</f>
        <v/>
      </c>
      <c r="AC12" s="667"/>
      <c r="AD12" s="667" t="str">
        <f>IF(生活期医師!AF33="","",生活期医師!AF33)</f>
        <v/>
      </c>
      <c r="AE12" s="2136"/>
    </row>
    <row r="13" spans="2:37" ht="23.25" customHeight="1">
      <c r="B13" s="478"/>
      <c r="C13" s="569"/>
      <c r="D13" s="554"/>
      <c r="E13" s="554"/>
      <c r="F13" s="554"/>
      <c r="G13" s="554"/>
      <c r="H13" s="554"/>
      <c r="I13" s="554"/>
      <c r="J13" s="554"/>
      <c r="K13" s="554"/>
      <c r="L13" s="554"/>
      <c r="M13" s="554"/>
      <c r="N13" s="554"/>
      <c r="O13" s="554"/>
      <c r="P13" s="46">
        <v>1</v>
      </c>
      <c r="Q13" s="2137" t="s">
        <v>517</v>
      </c>
      <c r="R13" s="2137"/>
      <c r="S13" s="2137"/>
      <c r="T13" s="2137"/>
      <c r="U13" s="2137"/>
      <c r="V13" s="2137"/>
      <c r="W13" s="2138"/>
      <c r="X13" s="2128"/>
      <c r="Y13" s="667"/>
      <c r="Z13" s="667"/>
      <c r="AA13" s="667"/>
      <c r="AB13" s="667"/>
      <c r="AC13" s="667"/>
      <c r="AD13" s="667"/>
      <c r="AE13" s="2136"/>
    </row>
    <row r="14" spans="2:37" ht="23.25" customHeight="1">
      <c r="B14" s="478"/>
      <c r="C14" s="569"/>
      <c r="D14" s="554"/>
      <c r="E14" s="554"/>
      <c r="F14" s="554"/>
      <c r="G14" s="554"/>
      <c r="H14" s="554"/>
      <c r="I14" s="554"/>
      <c r="J14" s="554"/>
      <c r="K14" s="554"/>
      <c r="L14" s="554"/>
      <c r="M14" s="554"/>
      <c r="N14" s="554"/>
      <c r="O14" s="554"/>
      <c r="P14" s="46">
        <v>2</v>
      </c>
      <c r="Q14" s="2137" t="s">
        <v>317</v>
      </c>
      <c r="R14" s="2137"/>
      <c r="S14" s="2137"/>
      <c r="T14" s="2137"/>
      <c r="U14" s="2137"/>
      <c r="V14" s="2137"/>
      <c r="W14" s="2138"/>
      <c r="X14" s="2128"/>
      <c r="Y14" s="667"/>
      <c r="Z14" s="667"/>
      <c r="AA14" s="667"/>
      <c r="AB14" s="667"/>
      <c r="AC14" s="667"/>
      <c r="AD14" s="667"/>
      <c r="AE14" s="2136"/>
    </row>
    <row r="15" spans="2:37" ht="23.25" customHeight="1">
      <c r="B15" s="478">
        <v>4</v>
      </c>
      <c r="C15" s="2129" t="s">
        <v>501</v>
      </c>
      <c r="D15" s="2130"/>
      <c r="E15" s="2130"/>
      <c r="F15" s="2130"/>
      <c r="G15" s="2130"/>
      <c r="H15" s="2130"/>
      <c r="I15" s="2130"/>
      <c r="J15" s="2130"/>
      <c r="K15" s="2130"/>
      <c r="L15" s="2130"/>
      <c r="M15" s="2130"/>
      <c r="N15" s="2130"/>
      <c r="O15" s="2130"/>
      <c r="P15" s="53">
        <v>0</v>
      </c>
      <c r="Q15" s="2131" t="s">
        <v>316</v>
      </c>
      <c r="R15" s="2131"/>
      <c r="S15" s="2131"/>
      <c r="T15" s="2131"/>
      <c r="U15" s="2131"/>
      <c r="V15" s="2131"/>
      <c r="W15" s="2132"/>
      <c r="X15" s="2133" t="str">
        <f>IF(急性期看護師!AC26="","",急性期看護師!AC26)</f>
        <v/>
      </c>
      <c r="Y15" s="2134"/>
      <c r="Z15" s="2134" t="str">
        <f>IF(回復期看護師!AC26="","",回復期看護師!AC26)</f>
        <v/>
      </c>
      <c r="AA15" s="2134"/>
      <c r="AB15" s="2134" t="str">
        <f>IF(回復期看護師!AF26="","",回復期看護師!AF26)</f>
        <v/>
      </c>
      <c r="AC15" s="2134"/>
      <c r="AD15" s="2134" t="str">
        <f>IF(生活期医師!AF34="","",生活期医師!AF34)</f>
        <v/>
      </c>
      <c r="AE15" s="2139"/>
    </row>
    <row r="16" spans="2:37" ht="23.25" customHeight="1">
      <c r="B16" s="478"/>
      <c r="C16" s="2129"/>
      <c r="D16" s="2130"/>
      <c r="E16" s="2130"/>
      <c r="F16" s="2130"/>
      <c r="G16" s="2130"/>
      <c r="H16" s="2130"/>
      <c r="I16" s="2130"/>
      <c r="J16" s="2130"/>
      <c r="K16" s="2130"/>
      <c r="L16" s="2130"/>
      <c r="M16" s="2130"/>
      <c r="N16" s="2130"/>
      <c r="O16" s="2130"/>
      <c r="P16" s="53">
        <v>1</v>
      </c>
      <c r="Q16" s="2131" t="s">
        <v>317</v>
      </c>
      <c r="R16" s="2131"/>
      <c r="S16" s="2131"/>
      <c r="T16" s="2131"/>
      <c r="U16" s="2131"/>
      <c r="V16" s="2131"/>
      <c r="W16" s="2132"/>
      <c r="X16" s="2133"/>
      <c r="Y16" s="2134"/>
      <c r="Z16" s="2134"/>
      <c r="AA16" s="2134"/>
      <c r="AB16" s="2134"/>
      <c r="AC16" s="2134"/>
      <c r="AD16" s="2134"/>
      <c r="AE16" s="2139"/>
    </row>
    <row r="17" spans="2:31" ht="23.25" customHeight="1">
      <c r="B17" s="478">
        <v>5</v>
      </c>
      <c r="C17" s="569" t="s">
        <v>502</v>
      </c>
      <c r="D17" s="554"/>
      <c r="E17" s="554"/>
      <c r="F17" s="554"/>
      <c r="G17" s="554"/>
      <c r="H17" s="554"/>
      <c r="I17" s="554"/>
      <c r="J17" s="554"/>
      <c r="K17" s="554"/>
      <c r="L17" s="554"/>
      <c r="M17" s="554"/>
      <c r="N17" s="554"/>
      <c r="O17" s="554"/>
      <c r="P17" s="46">
        <v>0</v>
      </c>
      <c r="Q17" s="2137" t="s">
        <v>316</v>
      </c>
      <c r="R17" s="2137"/>
      <c r="S17" s="2137"/>
      <c r="T17" s="2137"/>
      <c r="U17" s="2137"/>
      <c r="V17" s="2137"/>
      <c r="W17" s="2138"/>
      <c r="X17" s="2128" t="str">
        <f>IF(急性期看護師!AC27="","",急性期看護師!AC27)</f>
        <v/>
      </c>
      <c r="Y17" s="667"/>
      <c r="Z17" s="667" t="str">
        <f>IF(回復期看護師!AC27="","",回復期看護師!AC27)</f>
        <v/>
      </c>
      <c r="AA17" s="667"/>
      <c r="AB17" s="667" t="str">
        <f>IF(回復期看護師!AF27="","",回復期看護師!AF27)</f>
        <v/>
      </c>
      <c r="AC17" s="667"/>
      <c r="AD17" s="667" t="str">
        <f>IF(生活期医師!AF35="","",生活期医師!AF35)</f>
        <v/>
      </c>
      <c r="AE17" s="2136"/>
    </row>
    <row r="18" spans="2:31" ht="23.25" customHeight="1">
      <c r="B18" s="478"/>
      <c r="C18" s="569"/>
      <c r="D18" s="554"/>
      <c r="E18" s="554"/>
      <c r="F18" s="554"/>
      <c r="G18" s="554"/>
      <c r="H18" s="554"/>
      <c r="I18" s="554"/>
      <c r="J18" s="554"/>
      <c r="K18" s="554"/>
      <c r="L18" s="554"/>
      <c r="M18" s="554"/>
      <c r="N18" s="554"/>
      <c r="O18" s="554"/>
      <c r="P18" s="46">
        <v>1</v>
      </c>
      <c r="Q18" s="2137" t="s">
        <v>518</v>
      </c>
      <c r="R18" s="2137"/>
      <c r="S18" s="2137"/>
      <c r="T18" s="2137"/>
      <c r="U18" s="2137"/>
      <c r="V18" s="2137"/>
      <c r="W18" s="2138"/>
      <c r="X18" s="2128"/>
      <c r="Y18" s="667"/>
      <c r="Z18" s="667"/>
      <c r="AA18" s="667"/>
      <c r="AB18" s="667"/>
      <c r="AC18" s="667"/>
      <c r="AD18" s="667"/>
      <c r="AE18" s="2136"/>
    </row>
    <row r="19" spans="2:31" ht="23.25" customHeight="1">
      <c r="B19" s="478"/>
      <c r="C19" s="569"/>
      <c r="D19" s="554"/>
      <c r="E19" s="554"/>
      <c r="F19" s="554"/>
      <c r="G19" s="554"/>
      <c r="H19" s="554"/>
      <c r="I19" s="554"/>
      <c r="J19" s="554"/>
      <c r="K19" s="554"/>
      <c r="L19" s="554"/>
      <c r="M19" s="554"/>
      <c r="N19" s="554"/>
      <c r="O19" s="554"/>
      <c r="P19" s="46">
        <v>2</v>
      </c>
      <c r="Q19" s="2137" t="s">
        <v>327</v>
      </c>
      <c r="R19" s="2137"/>
      <c r="S19" s="2137"/>
      <c r="T19" s="2137"/>
      <c r="U19" s="2137"/>
      <c r="V19" s="2137"/>
      <c r="W19" s="2138"/>
      <c r="X19" s="2128"/>
      <c r="Y19" s="667"/>
      <c r="Z19" s="667"/>
      <c r="AA19" s="667"/>
      <c r="AB19" s="667"/>
      <c r="AC19" s="667"/>
      <c r="AD19" s="667"/>
      <c r="AE19" s="2136"/>
    </row>
    <row r="20" spans="2:31" ht="23.25" customHeight="1">
      <c r="B20" s="478">
        <v>6</v>
      </c>
      <c r="C20" s="2129" t="s">
        <v>503</v>
      </c>
      <c r="D20" s="2130"/>
      <c r="E20" s="2130"/>
      <c r="F20" s="2130"/>
      <c r="G20" s="2130"/>
      <c r="H20" s="2130"/>
      <c r="I20" s="2130"/>
      <c r="J20" s="2130"/>
      <c r="K20" s="2130"/>
      <c r="L20" s="2130"/>
      <c r="M20" s="2130"/>
      <c r="N20" s="2130"/>
      <c r="O20" s="2130"/>
      <c r="P20" s="53">
        <v>0</v>
      </c>
      <c r="Q20" s="2131" t="s">
        <v>328</v>
      </c>
      <c r="R20" s="2131"/>
      <c r="S20" s="2131"/>
      <c r="T20" s="2131"/>
      <c r="U20" s="2131"/>
      <c r="V20" s="2131"/>
      <c r="W20" s="2132"/>
      <c r="X20" s="2133" t="str">
        <f>IF(急性期看護師!AC28="","",急性期看護師!AC28)</f>
        <v/>
      </c>
      <c r="Y20" s="2134"/>
      <c r="Z20" s="2134" t="str">
        <f>IF(回復期看護師!AC28="","",回復期看護師!AC28)</f>
        <v/>
      </c>
      <c r="AA20" s="2134"/>
      <c r="AB20" s="2134" t="str">
        <f>IF(回復期看護師!AF28="","",回復期看護師!AF28)</f>
        <v/>
      </c>
      <c r="AC20" s="2134"/>
      <c r="AD20" s="2134" t="str">
        <f>IF(生活期医師!AF36="","",生活期医師!AF36)</f>
        <v/>
      </c>
      <c r="AE20" s="2139"/>
    </row>
    <row r="21" spans="2:31" ht="23.25" customHeight="1">
      <c r="B21" s="478"/>
      <c r="C21" s="2129"/>
      <c r="D21" s="2130"/>
      <c r="E21" s="2130"/>
      <c r="F21" s="2130"/>
      <c r="G21" s="2130"/>
      <c r="H21" s="2130"/>
      <c r="I21" s="2130"/>
      <c r="J21" s="2130"/>
      <c r="K21" s="2130"/>
      <c r="L21" s="2130"/>
      <c r="M21" s="2130"/>
      <c r="N21" s="2130"/>
      <c r="O21" s="2130"/>
      <c r="P21" s="53">
        <v>1</v>
      </c>
      <c r="Q21" s="2131" t="s">
        <v>519</v>
      </c>
      <c r="R21" s="2131"/>
      <c r="S21" s="2131"/>
      <c r="T21" s="2131"/>
      <c r="U21" s="2131"/>
      <c r="V21" s="2131"/>
      <c r="W21" s="2132"/>
      <c r="X21" s="2133"/>
      <c r="Y21" s="2134"/>
      <c r="Z21" s="2134"/>
      <c r="AA21" s="2134"/>
      <c r="AB21" s="2134"/>
      <c r="AC21" s="2134"/>
      <c r="AD21" s="2134"/>
      <c r="AE21" s="2139"/>
    </row>
    <row r="22" spans="2:31" ht="23.25" customHeight="1">
      <c r="B22" s="478"/>
      <c r="C22" s="2129"/>
      <c r="D22" s="2130"/>
      <c r="E22" s="2130"/>
      <c r="F22" s="2130"/>
      <c r="G22" s="2130"/>
      <c r="H22" s="2130"/>
      <c r="I22" s="2130"/>
      <c r="J22" s="2130"/>
      <c r="K22" s="2130"/>
      <c r="L22" s="2130"/>
      <c r="M22" s="2130"/>
      <c r="N22" s="2130"/>
      <c r="O22" s="2130"/>
      <c r="P22" s="53">
        <v>2</v>
      </c>
      <c r="Q22" s="2131" t="s">
        <v>327</v>
      </c>
      <c r="R22" s="2131"/>
      <c r="S22" s="2131"/>
      <c r="T22" s="2131"/>
      <c r="U22" s="2131"/>
      <c r="V22" s="2131"/>
      <c r="W22" s="2132"/>
      <c r="X22" s="2133"/>
      <c r="Y22" s="2134"/>
      <c r="Z22" s="2134"/>
      <c r="AA22" s="2134"/>
      <c r="AB22" s="2134"/>
      <c r="AC22" s="2134"/>
      <c r="AD22" s="2134"/>
      <c r="AE22" s="2139"/>
    </row>
    <row r="23" spans="2:31" ht="23.25" customHeight="1">
      <c r="B23" s="478">
        <v>7</v>
      </c>
      <c r="C23" s="569" t="s">
        <v>504</v>
      </c>
      <c r="D23" s="554"/>
      <c r="E23" s="554"/>
      <c r="F23" s="554"/>
      <c r="G23" s="554"/>
      <c r="H23" s="554"/>
      <c r="I23" s="554"/>
      <c r="J23" s="554"/>
      <c r="K23" s="554"/>
      <c r="L23" s="554"/>
      <c r="M23" s="554"/>
      <c r="N23" s="554"/>
      <c r="O23" s="554"/>
      <c r="P23" s="46">
        <v>0</v>
      </c>
      <c r="Q23" s="2137" t="s">
        <v>512</v>
      </c>
      <c r="R23" s="2137"/>
      <c r="S23" s="2137"/>
      <c r="T23" s="2137"/>
      <c r="U23" s="2137"/>
      <c r="V23" s="2137"/>
      <c r="W23" s="2138"/>
      <c r="X23" s="2128" t="str">
        <f>IF(急性期看護師!AC29="","",急性期看護師!AC29)</f>
        <v/>
      </c>
      <c r="Y23" s="667"/>
      <c r="Z23" s="667" t="str">
        <f>IF(回復期看護師!AC29="","",回復期看護師!AC29)</f>
        <v/>
      </c>
      <c r="AA23" s="667"/>
      <c r="AB23" s="667" t="str">
        <f>IF(回復期看護師!AF29="","",回復期看護師!AF29)</f>
        <v/>
      </c>
      <c r="AC23" s="667"/>
      <c r="AD23" s="667" t="str">
        <f>IF(生活期医師!AF37="","",生活期医師!AF37)</f>
        <v/>
      </c>
      <c r="AE23" s="2136"/>
    </row>
    <row r="24" spans="2:31" ht="23.25" customHeight="1">
      <c r="B24" s="478"/>
      <c r="C24" s="569"/>
      <c r="D24" s="554"/>
      <c r="E24" s="554"/>
      <c r="F24" s="554"/>
      <c r="G24" s="554"/>
      <c r="H24" s="554"/>
      <c r="I24" s="554"/>
      <c r="J24" s="554"/>
      <c r="K24" s="554"/>
      <c r="L24" s="554"/>
      <c r="M24" s="554"/>
      <c r="N24" s="554"/>
      <c r="O24" s="554"/>
      <c r="P24" s="46">
        <v>1</v>
      </c>
      <c r="Q24" s="2137" t="s">
        <v>947</v>
      </c>
      <c r="R24" s="2137"/>
      <c r="S24" s="2137"/>
      <c r="T24" s="2137"/>
      <c r="U24" s="2137"/>
      <c r="V24" s="2137"/>
      <c r="W24" s="2138"/>
      <c r="X24" s="2128"/>
      <c r="Y24" s="667"/>
      <c r="Z24" s="667"/>
      <c r="AA24" s="667"/>
      <c r="AB24" s="667"/>
      <c r="AC24" s="667"/>
      <c r="AD24" s="667"/>
      <c r="AE24" s="2136"/>
    </row>
    <row r="25" spans="2:31" ht="23.25" customHeight="1">
      <c r="B25" s="478">
        <v>8</v>
      </c>
      <c r="C25" s="2129" t="s">
        <v>505</v>
      </c>
      <c r="D25" s="2130"/>
      <c r="E25" s="2130"/>
      <c r="F25" s="2130"/>
      <c r="G25" s="2130"/>
      <c r="H25" s="2130"/>
      <c r="I25" s="2130"/>
      <c r="J25" s="2130"/>
      <c r="K25" s="2130"/>
      <c r="L25" s="2130"/>
      <c r="M25" s="2130"/>
      <c r="N25" s="2130"/>
      <c r="O25" s="2130"/>
      <c r="P25" s="53">
        <v>0</v>
      </c>
      <c r="Q25" s="2131" t="s">
        <v>328</v>
      </c>
      <c r="R25" s="2131"/>
      <c r="S25" s="2131"/>
      <c r="T25" s="2131"/>
      <c r="U25" s="2131"/>
      <c r="V25" s="2131"/>
      <c r="W25" s="2132"/>
      <c r="X25" s="2133" t="str">
        <f>IF(急性期看護師!AC30="","",急性期看護師!AC30)</f>
        <v/>
      </c>
      <c r="Y25" s="2134"/>
      <c r="Z25" s="2134" t="str">
        <f>IF(回復期看護師!AC30="","",回復期看護師!AC30)</f>
        <v/>
      </c>
      <c r="AA25" s="2134"/>
      <c r="AB25" s="2134" t="str">
        <f>IF(回復期看護師!AF30="","",回復期看護師!AF30)</f>
        <v/>
      </c>
      <c r="AC25" s="2134"/>
      <c r="AD25" s="2134" t="str">
        <f>IF(生活期医師!AF38="","",生活期医師!AF38)</f>
        <v/>
      </c>
      <c r="AE25" s="2139"/>
    </row>
    <row r="26" spans="2:31" ht="23.25" customHeight="1">
      <c r="B26" s="478"/>
      <c r="C26" s="2129"/>
      <c r="D26" s="2130"/>
      <c r="E26" s="2130"/>
      <c r="F26" s="2130"/>
      <c r="G26" s="2130"/>
      <c r="H26" s="2130"/>
      <c r="I26" s="2130"/>
      <c r="J26" s="2130"/>
      <c r="K26" s="2130"/>
      <c r="L26" s="2130"/>
      <c r="M26" s="2130"/>
      <c r="N26" s="2130"/>
      <c r="O26" s="2130"/>
      <c r="P26" s="53">
        <v>1</v>
      </c>
      <c r="Q26" s="2131" t="s">
        <v>327</v>
      </c>
      <c r="R26" s="2131"/>
      <c r="S26" s="2131"/>
      <c r="T26" s="2131"/>
      <c r="U26" s="2131"/>
      <c r="V26" s="2131"/>
      <c r="W26" s="2132"/>
      <c r="X26" s="2133"/>
      <c r="Y26" s="2134"/>
      <c r="Z26" s="2134"/>
      <c r="AA26" s="2134"/>
      <c r="AB26" s="2134"/>
      <c r="AC26" s="2134"/>
      <c r="AD26" s="2134"/>
      <c r="AE26" s="2139"/>
    </row>
    <row r="27" spans="2:31" ht="23.25" customHeight="1">
      <c r="B27" s="478">
        <v>9</v>
      </c>
      <c r="C27" s="569" t="s">
        <v>506</v>
      </c>
      <c r="D27" s="554"/>
      <c r="E27" s="554"/>
      <c r="F27" s="554"/>
      <c r="G27" s="554"/>
      <c r="H27" s="554"/>
      <c r="I27" s="554"/>
      <c r="J27" s="554"/>
      <c r="K27" s="554"/>
      <c r="L27" s="554"/>
      <c r="M27" s="554"/>
      <c r="N27" s="554"/>
      <c r="O27" s="554"/>
      <c r="P27" s="46">
        <v>0</v>
      </c>
      <c r="Q27" s="2137" t="s">
        <v>512</v>
      </c>
      <c r="R27" s="2137"/>
      <c r="S27" s="2137"/>
      <c r="T27" s="2137"/>
      <c r="U27" s="2137"/>
      <c r="V27" s="2137"/>
      <c r="W27" s="2138"/>
      <c r="X27" s="2128" t="str">
        <f>IF(急性期看護師!AC31="","",急性期看護師!AC31)</f>
        <v/>
      </c>
      <c r="Y27" s="667"/>
      <c r="Z27" s="667" t="str">
        <f>IF(回復期看護師!AC31="","",回復期看護師!AC31)</f>
        <v/>
      </c>
      <c r="AA27" s="667"/>
      <c r="AB27" s="667" t="str">
        <f>IF(回復期看護師!AF31="","",回復期看護師!AF31)</f>
        <v/>
      </c>
      <c r="AC27" s="667"/>
      <c r="AD27" s="667" t="str">
        <f>IF(生活期医師!AF39="","",生活期医師!AF39)</f>
        <v/>
      </c>
      <c r="AE27" s="2136"/>
    </row>
    <row r="28" spans="2:31" ht="23.25" customHeight="1">
      <c r="B28" s="478"/>
      <c r="C28" s="569"/>
      <c r="D28" s="554"/>
      <c r="E28" s="554"/>
      <c r="F28" s="554"/>
      <c r="G28" s="554"/>
      <c r="H28" s="554"/>
      <c r="I28" s="554"/>
      <c r="J28" s="554"/>
      <c r="K28" s="554"/>
      <c r="L28" s="554"/>
      <c r="M28" s="554"/>
      <c r="N28" s="554"/>
      <c r="O28" s="554"/>
      <c r="P28" s="46">
        <v>1</v>
      </c>
      <c r="Q28" s="2137" t="s">
        <v>520</v>
      </c>
      <c r="R28" s="2137"/>
      <c r="S28" s="2137"/>
      <c r="T28" s="2137"/>
      <c r="U28" s="2137"/>
      <c r="V28" s="2137"/>
      <c r="W28" s="2138"/>
      <c r="X28" s="2128"/>
      <c r="Y28" s="667"/>
      <c r="Z28" s="667"/>
      <c r="AA28" s="667"/>
      <c r="AB28" s="667"/>
      <c r="AC28" s="667"/>
      <c r="AD28" s="667"/>
      <c r="AE28" s="2136"/>
    </row>
    <row r="29" spans="2:31" ht="23.25" customHeight="1">
      <c r="B29" s="478"/>
      <c r="C29" s="569"/>
      <c r="D29" s="554"/>
      <c r="E29" s="554"/>
      <c r="F29" s="554"/>
      <c r="G29" s="554"/>
      <c r="H29" s="554"/>
      <c r="I29" s="554"/>
      <c r="J29" s="554"/>
      <c r="K29" s="554"/>
      <c r="L29" s="554"/>
      <c r="M29" s="554"/>
      <c r="N29" s="554"/>
      <c r="O29" s="554"/>
      <c r="P29" s="46">
        <v>2</v>
      </c>
      <c r="Q29" s="2137" t="s">
        <v>523</v>
      </c>
      <c r="R29" s="2137"/>
      <c r="S29" s="2137"/>
      <c r="T29" s="2137"/>
      <c r="U29" s="2137"/>
      <c r="V29" s="2137"/>
      <c r="W29" s="2138"/>
      <c r="X29" s="2128"/>
      <c r="Y29" s="667"/>
      <c r="Z29" s="667"/>
      <c r="AA29" s="667"/>
      <c r="AB29" s="667"/>
      <c r="AC29" s="667"/>
      <c r="AD29" s="667"/>
      <c r="AE29" s="2136"/>
    </row>
    <row r="30" spans="2:31" ht="23.25" customHeight="1">
      <c r="B30" s="478">
        <v>10</v>
      </c>
      <c r="C30" s="2129" t="s">
        <v>507</v>
      </c>
      <c r="D30" s="2130"/>
      <c r="E30" s="2130"/>
      <c r="F30" s="2130"/>
      <c r="G30" s="2130"/>
      <c r="H30" s="2130"/>
      <c r="I30" s="2130"/>
      <c r="J30" s="2130"/>
      <c r="K30" s="2130"/>
      <c r="L30" s="2130"/>
      <c r="M30" s="2130"/>
      <c r="N30" s="2130"/>
      <c r="O30" s="2130"/>
      <c r="P30" s="53">
        <v>0</v>
      </c>
      <c r="Q30" s="2131" t="s">
        <v>512</v>
      </c>
      <c r="R30" s="2131"/>
      <c r="S30" s="2131"/>
      <c r="T30" s="2131"/>
      <c r="U30" s="2131"/>
      <c r="V30" s="2131"/>
      <c r="W30" s="2132"/>
      <c r="X30" s="2133" t="str">
        <f>IF(急性期看護師!AC32="","",急性期看護師!AC32)</f>
        <v/>
      </c>
      <c r="Y30" s="2134"/>
      <c r="Z30" s="2134" t="str">
        <f>IF(回復期看護師!AC32="","",回復期看護師!AC32)</f>
        <v/>
      </c>
      <c r="AA30" s="2134"/>
      <c r="AB30" s="2134" t="str">
        <f>IF(回復期看護師!AF32="","",回復期看護師!AF32)</f>
        <v/>
      </c>
      <c r="AC30" s="2134"/>
      <c r="AD30" s="2134" t="str">
        <f>IF(生活期医師!AF40="","",生活期医師!AF40)</f>
        <v/>
      </c>
      <c r="AE30" s="2139"/>
    </row>
    <row r="31" spans="2:31" ht="23.25" customHeight="1">
      <c r="B31" s="478"/>
      <c r="C31" s="2129"/>
      <c r="D31" s="2130"/>
      <c r="E31" s="2130"/>
      <c r="F31" s="2130"/>
      <c r="G31" s="2130"/>
      <c r="H31" s="2130"/>
      <c r="I31" s="2130"/>
      <c r="J31" s="2130"/>
      <c r="K31" s="2130"/>
      <c r="L31" s="2130"/>
      <c r="M31" s="2130"/>
      <c r="N31" s="2130"/>
      <c r="O31" s="2130"/>
      <c r="P31" s="53">
        <v>1</v>
      </c>
      <c r="Q31" s="2131" t="s">
        <v>520</v>
      </c>
      <c r="R31" s="2131"/>
      <c r="S31" s="2131"/>
      <c r="T31" s="2131"/>
      <c r="U31" s="2131"/>
      <c r="V31" s="2131"/>
      <c r="W31" s="2132"/>
      <c r="X31" s="2133"/>
      <c r="Y31" s="2134"/>
      <c r="Z31" s="2134"/>
      <c r="AA31" s="2134"/>
      <c r="AB31" s="2134"/>
      <c r="AC31" s="2134"/>
      <c r="AD31" s="2134"/>
      <c r="AE31" s="2139"/>
    </row>
    <row r="32" spans="2:31" ht="23.25" customHeight="1">
      <c r="B32" s="478"/>
      <c r="C32" s="2129"/>
      <c r="D32" s="2130"/>
      <c r="E32" s="2130"/>
      <c r="F32" s="2130"/>
      <c r="G32" s="2130"/>
      <c r="H32" s="2130"/>
      <c r="I32" s="2130"/>
      <c r="J32" s="2130"/>
      <c r="K32" s="2130"/>
      <c r="L32" s="2130"/>
      <c r="M32" s="2130"/>
      <c r="N32" s="2130"/>
      <c r="O32" s="2130"/>
      <c r="P32" s="53">
        <v>2</v>
      </c>
      <c r="Q32" s="2131" t="s">
        <v>523</v>
      </c>
      <c r="R32" s="2131"/>
      <c r="S32" s="2131"/>
      <c r="T32" s="2131"/>
      <c r="U32" s="2131"/>
      <c r="V32" s="2131"/>
      <c r="W32" s="2132"/>
      <c r="X32" s="2133"/>
      <c r="Y32" s="2134"/>
      <c r="Z32" s="2134"/>
      <c r="AA32" s="2134"/>
      <c r="AB32" s="2134"/>
      <c r="AC32" s="2134"/>
      <c r="AD32" s="2134"/>
      <c r="AE32" s="2139"/>
    </row>
    <row r="33" spans="2:31" ht="23.25" customHeight="1">
      <c r="B33" s="478">
        <v>11</v>
      </c>
      <c r="C33" s="569" t="s">
        <v>508</v>
      </c>
      <c r="D33" s="554"/>
      <c r="E33" s="554"/>
      <c r="F33" s="554"/>
      <c r="G33" s="554"/>
      <c r="H33" s="554"/>
      <c r="I33" s="554"/>
      <c r="J33" s="554"/>
      <c r="K33" s="554"/>
      <c r="L33" s="554"/>
      <c r="M33" s="554"/>
      <c r="N33" s="554"/>
      <c r="O33" s="554"/>
      <c r="P33" s="46">
        <v>0</v>
      </c>
      <c r="Q33" s="2137" t="s">
        <v>328</v>
      </c>
      <c r="R33" s="2137"/>
      <c r="S33" s="2137"/>
      <c r="T33" s="2137"/>
      <c r="U33" s="2137"/>
      <c r="V33" s="2137"/>
      <c r="W33" s="2138"/>
      <c r="X33" s="2128" t="str">
        <f>IF(急性期看護師!AC33="","",急性期看護師!AC33)</f>
        <v/>
      </c>
      <c r="Y33" s="667"/>
      <c r="Z33" s="667" t="str">
        <f>IF(回復期看護師!AC33="","",回復期看護師!AC33)</f>
        <v/>
      </c>
      <c r="AA33" s="667"/>
      <c r="AB33" s="667" t="str">
        <f>IF(回復期看護師!AF33="","",回復期看護師!AF33)</f>
        <v/>
      </c>
      <c r="AC33" s="667"/>
      <c r="AD33" s="667" t="str">
        <f>IF(生活期医師!AF41="","",生活期医師!AF41)</f>
        <v/>
      </c>
      <c r="AE33" s="2136"/>
    </row>
    <row r="34" spans="2:31" ht="23.25" customHeight="1">
      <c r="B34" s="478"/>
      <c r="C34" s="569"/>
      <c r="D34" s="554"/>
      <c r="E34" s="554"/>
      <c r="F34" s="554"/>
      <c r="G34" s="554"/>
      <c r="H34" s="554"/>
      <c r="I34" s="554"/>
      <c r="J34" s="554"/>
      <c r="K34" s="554"/>
      <c r="L34" s="554"/>
      <c r="M34" s="554"/>
      <c r="N34" s="554"/>
      <c r="O34" s="554"/>
      <c r="P34" s="46">
        <v>1</v>
      </c>
      <c r="Q34" s="2137" t="s">
        <v>521</v>
      </c>
      <c r="R34" s="2137"/>
      <c r="S34" s="2137"/>
      <c r="T34" s="2137"/>
      <c r="U34" s="2137"/>
      <c r="V34" s="2137"/>
      <c r="W34" s="2138"/>
      <c r="X34" s="2128"/>
      <c r="Y34" s="667"/>
      <c r="Z34" s="667"/>
      <c r="AA34" s="667"/>
      <c r="AB34" s="667"/>
      <c r="AC34" s="667"/>
      <c r="AD34" s="667"/>
      <c r="AE34" s="2136"/>
    </row>
    <row r="35" spans="2:31" ht="23.25" customHeight="1">
      <c r="B35" s="478"/>
      <c r="C35" s="569"/>
      <c r="D35" s="554"/>
      <c r="E35" s="554"/>
      <c r="F35" s="554"/>
      <c r="G35" s="554"/>
      <c r="H35" s="554"/>
      <c r="I35" s="554"/>
      <c r="J35" s="554"/>
      <c r="K35" s="554"/>
      <c r="L35" s="554"/>
      <c r="M35" s="554"/>
      <c r="N35" s="554"/>
      <c r="O35" s="554"/>
      <c r="P35" s="46">
        <v>2</v>
      </c>
      <c r="Q35" s="2137" t="s">
        <v>329</v>
      </c>
      <c r="R35" s="2137"/>
      <c r="S35" s="2137"/>
      <c r="T35" s="2137"/>
      <c r="U35" s="2137"/>
      <c r="V35" s="2137"/>
      <c r="W35" s="2138"/>
      <c r="X35" s="2128"/>
      <c r="Y35" s="667"/>
      <c r="Z35" s="667"/>
      <c r="AA35" s="667"/>
      <c r="AB35" s="667"/>
      <c r="AC35" s="667"/>
      <c r="AD35" s="667"/>
      <c r="AE35" s="2136"/>
    </row>
    <row r="36" spans="2:31" ht="23.25" customHeight="1">
      <c r="B36" s="478">
        <v>12</v>
      </c>
      <c r="C36" s="2129" t="s">
        <v>509</v>
      </c>
      <c r="D36" s="2130"/>
      <c r="E36" s="2130"/>
      <c r="F36" s="2130"/>
      <c r="G36" s="2130"/>
      <c r="H36" s="2130"/>
      <c r="I36" s="2130"/>
      <c r="J36" s="2130"/>
      <c r="K36" s="2130"/>
      <c r="L36" s="2130"/>
      <c r="M36" s="2130"/>
      <c r="N36" s="2130"/>
      <c r="O36" s="2130"/>
      <c r="P36" s="53">
        <v>0</v>
      </c>
      <c r="Q36" s="2131" t="s">
        <v>330</v>
      </c>
      <c r="R36" s="2131"/>
      <c r="S36" s="2131"/>
      <c r="T36" s="2131"/>
      <c r="U36" s="2131"/>
      <c r="V36" s="2131"/>
      <c r="W36" s="2132"/>
      <c r="X36" s="2133" t="str">
        <f>IF(急性期看護師!AC34="","",急性期看護師!AC34)</f>
        <v/>
      </c>
      <c r="Y36" s="2134"/>
      <c r="Z36" s="2134" t="str">
        <f>IF(回復期看護師!AC34="","",回復期看護師!AC34)</f>
        <v/>
      </c>
      <c r="AA36" s="2134"/>
      <c r="AB36" s="2134" t="str">
        <f>IF(回復期看護師!AF34="","",回復期看護師!AF34)</f>
        <v/>
      </c>
      <c r="AC36" s="2134"/>
      <c r="AD36" s="2134" t="str">
        <f>IF(生活期医師!AF42="","",生活期医師!AF42)</f>
        <v/>
      </c>
      <c r="AE36" s="2139"/>
    </row>
    <row r="37" spans="2:31" ht="23.25" customHeight="1">
      <c r="B37" s="478"/>
      <c r="C37" s="2129"/>
      <c r="D37" s="2130"/>
      <c r="E37" s="2130"/>
      <c r="F37" s="2130"/>
      <c r="G37" s="2130"/>
      <c r="H37" s="2130"/>
      <c r="I37" s="2130"/>
      <c r="J37" s="2130"/>
      <c r="K37" s="2130"/>
      <c r="L37" s="2130"/>
      <c r="M37" s="2130"/>
      <c r="N37" s="2130"/>
      <c r="O37" s="2130"/>
      <c r="P37" s="53">
        <v>1</v>
      </c>
      <c r="Q37" s="2131" t="s">
        <v>331</v>
      </c>
      <c r="R37" s="2131"/>
      <c r="S37" s="2131"/>
      <c r="T37" s="2131"/>
      <c r="U37" s="2131"/>
      <c r="V37" s="2131"/>
      <c r="W37" s="2132"/>
      <c r="X37" s="2133"/>
      <c r="Y37" s="2134"/>
      <c r="Z37" s="2134"/>
      <c r="AA37" s="2134"/>
      <c r="AB37" s="2134"/>
      <c r="AC37" s="2134"/>
      <c r="AD37" s="2134"/>
      <c r="AE37" s="2139"/>
    </row>
    <row r="38" spans="2:31" ht="23.25" customHeight="1">
      <c r="B38" s="478">
        <v>13</v>
      </c>
      <c r="C38" s="569" t="s">
        <v>510</v>
      </c>
      <c r="D38" s="554"/>
      <c r="E38" s="554"/>
      <c r="F38" s="554"/>
      <c r="G38" s="554"/>
      <c r="H38" s="554"/>
      <c r="I38" s="554"/>
      <c r="J38" s="554"/>
      <c r="K38" s="554"/>
      <c r="L38" s="554"/>
      <c r="M38" s="554"/>
      <c r="N38" s="554"/>
      <c r="O38" s="554"/>
      <c r="P38" s="46">
        <v>0</v>
      </c>
      <c r="Q38" s="2137" t="s">
        <v>332</v>
      </c>
      <c r="R38" s="2137"/>
      <c r="S38" s="2137"/>
      <c r="T38" s="2137"/>
      <c r="U38" s="2137"/>
      <c r="V38" s="2137"/>
      <c r="W38" s="2138"/>
      <c r="X38" s="2128" t="str">
        <f>IF(急性期看護師!AC35="","",急性期看護師!AC35)</f>
        <v/>
      </c>
      <c r="Y38" s="667"/>
      <c r="Z38" s="667" t="str">
        <f>IF(回復期看護師!AC35="","",回復期看護師!AC35)</f>
        <v/>
      </c>
      <c r="AA38" s="667"/>
      <c r="AB38" s="667" t="str">
        <f>IF(回復期看護師!AF35="","",回復期看護師!AF35)</f>
        <v/>
      </c>
      <c r="AC38" s="667"/>
      <c r="AD38" s="667" t="str">
        <f>IF(生活期医師!AF43="","",生活期医師!AF43)</f>
        <v/>
      </c>
      <c r="AE38" s="2136"/>
    </row>
    <row r="39" spans="2:31" ht="23.25" customHeight="1" thickBot="1">
      <c r="B39" s="478"/>
      <c r="C39" s="567"/>
      <c r="D39" s="568"/>
      <c r="E39" s="568"/>
      <c r="F39" s="568"/>
      <c r="G39" s="568"/>
      <c r="H39" s="568"/>
      <c r="I39" s="568"/>
      <c r="J39" s="568"/>
      <c r="K39" s="568"/>
      <c r="L39" s="568"/>
      <c r="M39" s="568"/>
      <c r="N39" s="568"/>
      <c r="O39" s="568"/>
      <c r="P39" s="57">
        <v>1</v>
      </c>
      <c r="Q39" s="2155" t="s">
        <v>333</v>
      </c>
      <c r="R39" s="2155"/>
      <c r="S39" s="2155"/>
      <c r="T39" s="2155"/>
      <c r="U39" s="2155"/>
      <c r="V39" s="2155"/>
      <c r="W39" s="2156"/>
      <c r="X39" s="2140"/>
      <c r="Y39" s="2141"/>
      <c r="Z39" s="2141"/>
      <c r="AA39" s="2141"/>
      <c r="AB39" s="2141"/>
      <c r="AC39" s="2141"/>
      <c r="AD39" s="2141"/>
      <c r="AE39" s="2154"/>
    </row>
    <row r="40" spans="2:31" ht="23.25" customHeight="1">
      <c r="C40" s="2146" t="s">
        <v>646</v>
      </c>
      <c r="D40" s="2147"/>
      <c r="E40" s="2147"/>
      <c r="F40" s="2147"/>
      <c r="G40" s="2147"/>
      <c r="H40" s="2147"/>
      <c r="I40" s="2147"/>
      <c r="J40" s="2147"/>
      <c r="K40" s="2147"/>
      <c r="L40" s="2147"/>
      <c r="M40" s="2147"/>
      <c r="N40" s="2147"/>
      <c r="O40" s="2147"/>
      <c r="P40" s="2147"/>
      <c r="Q40" s="2147"/>
      <c r="R40" s="2147"/>
      <c r="S40" s="2147"/>
      <c r="T40" s="2147"/>
      <c r="U40" s="2147"/>
      <c r="V40" s="2147"/>
      <c r="W40" s="2148"/>
      <c r="X40" s="2152">
        <f>SUM(X8:Y39)</f>
        <v>0</v>
      </c>
      <c r="Y40" s="2142"/>
      <c r="Z40" s="2142">
        <f>SUM(Z8:AA39)</f>
        <v>0</v>
      </c>
      <c r="AA40" s="2142"/>
      <c r="AB40" s="2142">
        <f>SUM(AB8:AC39)</f>
        <v>0</v>
      </c>
      <c r="AC40" s="2142"/>
      <c r="AD40" s="2142" t="str">
        <f>IF(SUM(AD8:AE39)=0,"",SUM(AD8:AE39))</f>
        <v/>
      </c>
      <c r="AE40" s="2143"/>
    </row>
    <row r="41" spans="2:31" ht="23.25" customHeight="1" thickBot="1">
      <c r="C41" s="2149"/>
      <c r="D41" s="2150"/>
      <c r="E41" s="2150"/>
      <c r="F41" s="2150"/>
      <c r="G41" s="2150"/>
      <c r="H41" s="2150"/>
      <c r="I41" s="2150"/>
      <c r="J41" s="2150"/>
      <c r="K41" s="2150"/>
      <c r="L41" s="2150"/>
      <c r="M41" s="2150"/>
      <c r="N41" s="2150"/>
      <c r="O41" s="2150"/>
      <c r="P41" s="2150"/>
      <c r="Q41" s="2150"/>
      <c r="R41" s="2150"/>
      <c r="S41" s="2150"/>
      <c r="T41" s="2150"/>
      <c r="U41" s="2150"/>
      <c r="V41" s="2150"/>
      <c r="W41" s="2151"/>
      <c r="X41" s="2153"/>
      <c r="Y41" s="2144"/>
      <c r="Z41" s="2144"/>
      <c r="AA41" s="2144"/>
      <c r="AB41" s="2144"/>
      <c r="AC41" s="2144"/>
      <c r="AD41" s="2144"/>
      <c r="AE41" s="2145"/>
    </row>
    <row r="42" spans="2:31" ht="23.25" customHeight="1">
      <c r="Z42" s="478"/>
      <c r="AA42" s="478"/>
      <c r="AB42" s="478"/>
      <c r="AC42" s="478"/>
      <c r="AD42" s="478"/>
      <c r="AE42" s="478"/>
    </row>
  </sheetData>
  <sheetProtection selectLockedCells="1"/>
  <customSheetViews>
    <customSheetView guid="{DA3E2843-7809-455C-A4BC-B15E27031169}" showGridLines="0">
      <selection activeCell="R5" sqref="R5:S5"/>
      <pageMargins left="0.23622047244094491" right="0.23622047244094491" top="0.35433070866141736" bottom="0.55118110236220474" header="0.31496062992125984" footer="0.31496062992125984"/>
      <printOptions horizontalCentered="1"/>
      <pageSetup paperSize="9" scale="86" orientation="portrait" r:id="rId1"/>
      <headerFooter>
        <oddFooter>&amp;C京都府医師会地域連携パス</oddFooter>
      </headerFooter>
    </customSheetView>
    <customSheetView guid="{1546F4D9-DCE6-4EE4-BE10-3F8B30433F13}" showGridLines="0">
      <selection activeCell="R5" sqref="R5:S5"/>
      <pageMargins left="0.23622047244094491" right="0.23622047244094491" top="0.35433070866141736" bottom="0.55118110236220474" header="0.31496062992125984" footer="0.31496062992125984"/>
      <printOptions horizontalCentered="1"/>
      <pageSetup paperSize="9" scale="86" orientation="portrait" r:id="rId2"/>
      <headerFooter>
        <oddFooter>&amp;C京都府医師会地域連携パス</oddFooter>
      </headerFooter>
    </customSheetView>
  </customSheetViews>
  <mergeCells count="131">
    <mergeCell ref="AD40:AE41"/>
    <mergeCell ref="Z42:AE42"/>
    <mergeCell ref="C40:W41"/>
    <mergeCell ref="X40:Y41"/>
    <mergeCell ref="Z40:AA41"/>
    <mergeCell ref="AB40:AC41"/>
    <mergeCell ref="Z38:AA39"/>
    <mergeCell ref="AB38:AC39"/>
    <mergeCell ref="AD38:AE39"/>
    <mergeCell ref="Q39:W39"/>
    <mergeCell ref="B38:B39"/>
    <mergeCell ref="C38:O39"/>
    <mergeCell ref="Q38:W38"/>
    <mergeCell ref="X38:Y39"/>
    <mergeCell ref="Z36:AA37"/>
    <mergeCell ref="AB36:AC37"/>
    <mergeCell ref="AD36:AE37"/>
    <mergeCell ref="Q37:W37"/>
    <mergeCell ref="B36:B37"/>
    <mergeCell ref="C36:O37"/>
    <mergeCell ref="Q36:W36"/>
    <mergeCell ref="X36:Y37"/>
    <mergeCell ref="Z33:AA35"/>
    <mergeCell ref="AB33:AC35"/>
    <mergeCell ref="AD33:AE35"/>
    <mergeCell ref="Q34:W34"/>
    <mergeCell ref="Q35:W35"/>
    <mergeCell ref="B33:B35"/>
    <mergeCell ref="C33:O35"/>
    <mergeCell ref="Q33:W33"/>
    <mergeCell ref="X33:Y35"/>
    <mergeCell ref="Z30:AA32"/>
    <mergeCell ref="AB30:AC32"/>
    <mergeCell ref="AD30:AE32"/>
    <mergeCell ref="Q31:W31"/>
    <mergeCell ref="Q32:W32"/>
    <mergeCell ref="B30:B32"/>
    <mergeCell ref="C30:O32"/>
    <mergeCell ref="Q30:W30"/>
    <mergeCell ref="X30:Y32"/>
    <mergeCell ref="Z27:AA29"/>
    <mergeCell ref="AB27:AC29"/>
    <mergeCell ref="AD27:AE29"/>
    <mergeCell ref="Q28:W28"/>
    <mergeCell ref="Q29:W29"/>
    <mergeCell ref="B27:B29"/>
    <mergeCell ref="C27:O29"/>
    <mergeCell ref="Q27:W27"/>
    <mergeCell ref="X27:Y29"/>
    <mergeCell ref="Z25:AA26"/>
    <mergeCell ref="AB25:AC26"/>
    <mergeCell ref="AD25:AE26"/>
    <mergeCell ref="Q26:W26"/>
    <mergeCell ref="B25:B26"/>
    <mergeCell ref="C25:O26"/>
    <mergeCell ref="Q25:W25"/>
    <mergeCell ref="X25:Y26"/>
    <mergeCell ref="Z23:AA24"/>
    <mergeCell ref="AB23:AC24"/>
    <mergeCell ref="AD23:AE24"/>
    <mergeCell ref="Q24:W24"/>
    <mergeCell ref="B23:B24"/>
    <mergeCell ref="C23:O24"/>
    <mergeCell ref="Q23:W23"/>
    <mergeCell ref="X23:Y24"/>
    <mergeCell ref="Z20:AA22"/>
    <mergeCell ref="AB20:AC22"/>
    <mergeCell ref="AD20:AE22"/>
    <mergeCell ref="Q21:W21"/>
    <mergeCell ref="Q22:W22"/>
    <mergeCell ref="B20:B22"/>
    <mergeCell ref="C20:O22"/>
    <mergeCell ref="Q20:W20"/>
    <mergeCell ref="X20:Y22"/>
    <mergeCell ref="Z17:AA19"/>
    <mergeCell ref="AB17:AC19"/>
    <mergeCell ref="AD17:AE19"/>
    <mergeCell ref="Q18:W18"/>
    <mergeCell ref="Q19:W19"/>
    <mergeCell ref="B17:B19"/>
    <mergeCell ref="C17:O19"/>
    <mergeCell ref="Q17:W17"/>
    <mergeCell ref="X17:Y19"/>
    <mergeCell ref="Z15:AA16"/>
    <mergeCell ref="AB15:AC16"/>
    <mergeCell ref="AD15:AE16"/>
    <mergeCell ref="Q16:W16"/>
    <mergeCell ref="B15:B16"/>
    <mergeCell ref="C15:O16"/>
    <mergeCell ref="Q15:W15"/>
    <mergeCell ref="X15:Y16"/>
    <mergeCell ref="AD12:AE14"/>
    <mergeCell ref="Q13:W13"/>
    <mergeCell ref="Q14:W14"/>
    <mergeCell ref="B12:B14"/>
    <mergeCell ref="C12:O14"/>
    <mergeCell ref="Q12:W12"/>
    <mergeCell ref="X12:Y14"/>
    <mergeCell ref="Z12:AA14"/>
    <mergeCell ref="AB12:AC14"/>
    <mergeCell ref="AB8:AC9"/>
    <mergeCell ref="AD8:AE9"/>
    <mergeCell ref="Q9:W9"/>
    <mergeCell ref="Z10:AA11"/>
    <mergeCell ref="AB10:AC11"/>
    <mergeCell ref="AD10:AE11"/>
    <mergeCell ref="Q11:W11"/>
    <mergeCell ref="B8:B9"/>
    <mergeCell ref="C8:O9"/>
    <mergeCell ref="Q8:W8"/>
    <mergeCell ref="X8:Y9"/>
    <mergeCell ref="Z8:AA9"/>
    <mergeCell ref="Z6:AA6"/>
    <mergeCell ref="AB6:AC6"/>
    <mergeCell ref="AD6:AE6"/>
    <mergeCell ref="B10:B11"/>
    <mergeCell ref="C10:O11"/>
    <mergeCell ref="Q10:W10"/>
    <mergeCell ref="X10:Y11"/>
    <mergeCell ref="D3:H3"/>
    <mergeCell ref="R4:T5"/>
    <mergeCell ref="C7:O7"/>
    <mergeCell ref="Q7:W7"/>
    <mergeCell ref="X7:Y7"/>
    <mergeCell ref="Z7:AA7"/>
    <mergeCell ref="K2:W3"/>
    <mergeCell ref="V4:AF4"/>
    <mergeCell ref="AB7:AC7"/>
    <mergeCell ref="AD7:AE7"/>
    <mergeCell ref="V5:AF5"/>
    <mergeCell ref="X6:Y6"/>
  </mergeCells>
  <phoneticPr fontId="2"/>
  <printOptions horizontalCentered="1"/>
  <pageMargins left="0.23622047244094491" right="0.23622047244094491" top="0.35433070866141736" bottom="0.55118110236220474" header="0.31496062992125984" footer="0.31496062992125984"/>
  <pageSetup paperSize="9" scale="86" orientation="portrait"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CU31"/>
  <sheetViews>
    <sheetView showGridLines="0" zoomScaleNormal="100" zoomScaleSheetLayoutView="100" workbookViewId="0">
      <selection activeCell="AY33" sqref="AY33"/>
    </sheetView>
  </sheetViews>
  <sheetFormatPr defaultColWidth="1.625" defaultRowHeight="29.25" customHeight="1"/>
  <sheetData>
    <row r="1" spans="2:99" ht="29.25" customHeight="1">
      <c r="B1" s="572" t="s">
        <v>334</v>
      </c>
      <c r="C1" s="572"/>
      <c r="D1" s="2158" t="s">
        <v>1135</v>
      </c>
      <c r="E1" s="2158"/>
      <c r="F1" s="2158"/>
      <c r="G1" s="2158"/>
      <c r="H1" s="2158"/>
      <c r="I1" s="2158"/>
      <c r="J1" s="2158"/>
      <c r="K1" s="2159"/>
      <c r="L1" s="2159"/>
      <c r="M1" s="2159"/>
      <c r="N1" s="2159"/>
      <c r="O1" s="2159"/>
      <c r="P1" s="2159"/>
      <c r="AM1" s="17" t="s">
        <v>135</v>
      </c>
      <c r="BJ1" s="572" t="s">
        <v>334</v>
      </c>
      <c r="BK1" s="572"/>
      <c r="BL1" s="2158" t="s">
        <v>1135</v>
      </c>
      <c r="BM1" s="2158"/>
      <c r="BN1" s="2158"/>
      <c r="BO1" s="2158"/>
      <c r="BP1" s="2158"/>
      <c r="BQ1" s="2158"/>
      <c r="BR1" s="2158"/>
      <c r="BS1" s="2159"/>
      <c r="BT1" s="2159"/>
      <c r="BU1" s="2159"/>
      <c r="BV1" s="2159"/>
      <c r="BW1" s="2159"/>
      <c r="BX1" s="2159"/>
      <c r="CU1" s="17" t="s">
        <v>135</v>
      </c>
    </row>
    <row r="2" spans="2:99" ht="29.25" customHeight="1">
      <c r="B2" s="2160" t="s">
        <v>681</v>
      </c>
      <c r="C2" s="2160"/>
      <c r="D2" s="2161" t="s">
        <v>1136</v>
      </c>
      <c r="E2" s="2161"/>
      <c r="F2" s="2161"/>
      <c r="G2" s="2161"/>
      <c r="H2" s="2161"/>
      <c r="I2" s="2161"/>
      <c r="J2" s="2161"/>
      <c r="K2" s="2161"/>
      <c r="L2" s="2161"/>
      <c r="M2" s="2161"/>
      <c r="N2" s="2161"/>
      <c r="O2" s="2161"/>
      <c r="P2" s="2160" t="s">
        <v>478</v>
      </c>
      <c r="Q2" s="2160"/>
      <c r="R2" s="2163" t="s">
        <v>1122</v>
      </c>
      <c r="S2" s="2163"/>
      <c r="T2" s="2160" t="s">
        <v>535</v>
      </c>
      <c r="U2" s="2160"/>
      <c r="V2" s="2175" t="s">
        <v>1123</v>
      </c>
      <c r="W2" s="2175"/>
      <c r="X2" s="2175"/>
      <c r="Y2" s="2175"/>
      <c r="Z2" s="2160" t="s">
        <v>907</v>
      </c>
      <c r="AA2" s="2160"/>
      <c r="AH2" s="29"/>
      <c r="BJ2" s="2160" t="s">
        <v>681</v>
      </c>
      <c r="BK2" s="2160"/>
      <c r="BL2" s="2161" t="s">
        <v>1136</v>
      </c>
      <c r="BM2" s="2161"/>
      <c r="BN2" s="2161"/>
      <c r="BO2" s="2161"/>
      <c r="BP2" s="2161"/>
      <c r="BQ2" s="2161"/>
      <c r="BR2" s="2161"/>
      <c r="BS2" s="2161"/>
      <c r="BT2" s="2161"/>
      <c r="BU2" s="2161"/>
      <c r="BV2" s="2161"/>
      <c r="BW2" s="2161"/>
      <c r="BX2" s="2160" t="s">
        <v>478</v>
      </c>
      <c r="BY2" s="2160"/>
      <c r="BZ2" s="2163" t="s">
        <v>1122</v>
      </c>
      <c r="CA2" s="2163"/>
      <c r="CB2" s="2160" t="s">
        <v>535</v>
      </c>
      <c r="CC2" s="2160"/>
      <c r="CD2" s="2175" t="s">
        <v>1123</v>
      </c>
      <c r="CE2" s="2175"/>
      <c r="CF2" s="2175"/>
      <c r="CG2" s="2175"/>
      <c r="CH2" s="2160" t="s">
        <v>907</v>
      </c>
      <c r="CI2" s="2160"/>
    </row>
    <row r="3" spans="2:99" ht="29.25" customHeight="1" thickBot="1"/>
    <row r="4" spans="2:99" ht="29.25" customHeight="1">
      <c r="C4" s="54"/>
      <c r="D4" s="55"/>
      <c r="E4" s="55"/>
      <c r="F4" s="55"/>
      <c r="G4" s="55"/>
      <c r="H4" s="55"/>
      <c r="I4" s="55"/>
      <c r="J4" s="55"/>
      <c r="K4" s="55"/>
      <c r="L4" s="55"/>
      <c r="M4" s="55"/>
      <c r="N4" s="55"/>
      <c r="O4" s="55"/>
      <c r="P4" s="55"/>
      <c r="Q4" s="56"/>
      <c r="R4" s="2162" t="s">
        <v>335</v>
      </c>
      <c r="S4" s="574"/>
      <c r="T4" s="574"/>
      <c r="U4" s="574"/>
      <c r="V4" s="574"/>
      <c r="W4" s="574"/>
      <c r="X4" s="574"/>
      <c r="Y4" s="574"/>
      <c r="Z4" s="574"/>
      <c r="AA4" s="574"/>
      <c r="AB4" s="574" t="s">
        <v>336</v>
      </c>
      <c r="AC4" s="574"/>
      <c r="AD4" s="574"/>
      <c r="AE4" s="574"/>
      <c r="AF4" s="574"/>
      <c r="AG4" s="574"/>
      <c r="AH4" s="574"/>
      <c r="AI4" s="574"/>
      <c r="AJ4" s="574"/>
      <c r="AK4" s="574"/>
      <c r="AL4" s="574" t="s">
        <v>337</v>
      </c>
      <c r="AM4" s="574"/>
      <c r="AN4" s="574"/>
      <c r="AO4" s="574"/>
      <c r="AP4" s="574"/>
      <c r="AQ4" s="574"/>
      <c r="AR4" s="574"/>
      <c r="AS4" s="574"/>
      <c r="AT4" s="574"/>
      <c r="AU4" s="574"/>
      <c r="AV4" s="574" t="s">
        <v>47</v>
      </c>
      <c r="AW4" s="574"/>
      <c r="AX4" s="574"/>
      <c r="AY4" s="574"/>
      <c r="AZ4" s="574"/>
      <c r="BA4" s="574"/>
      <c r="BB4" s="574"/>
      <c r="BC4" s="574"/>
      <c r="BD4" s="574"/>
      <c r="BE4" s="2177"/>
      <c r="BK4" s="478"/>
      <c r="BL4" s="478"/>
      <c r="BM4" s="478"/>
      <c r="BN4" s="478"/>
    </row>
    <row r="5" spans="2:99" ht="29.25" customHeight="1">
      <c r="C5" s="2169" t="s">
        <v>46</v>
      </c>
      <c r="D5" s="2170"/>
      <c r="E5" s="2170"/>
      <c r="F5" s="2170"/>
      <c r="G5" s="2170"/>
      <c r="H5" s="2170"/>
      <c r="I5" s="2170"/>
      <c r="J5" s="2170"/>
      <c r="K5" s="2170"/>
      <c r="L5" s="2170"/>
      <c r="M5" s="2170"/>
      <c r="N5" s="2170"/>
      <c r="O5" s="2170"/>
      <c r="P5" s="2170"/>
      <c r="Q5" s="2171"/>
      <c r="R5" s="2164" t="s">
        <v>1140</v>
      </c>
      <c r="S5" s="2165"/>
      <c r="T5" s="2165"/>
      <c r="U5" s="2165"/>
      <c r="V5" s="2165"/>
      <c r="W5" s="2165"/>
      <c r="X5" s="2165"/>
      <c r="Y5" s="2165"/>
      <c r="Z5" s="2165"/>
      <c r="AA5" s="2165"/>
      <c r="AB5" s="2165" t="s">
        <v>1141</v>
      </c>
      <c r="AC5" s="2165"/>
      <c r="AD5" s="2165"/>
      <c r="AE5" s="2165"/>
      <c r="AF5" s="2165"/>
      <c r="AG5" s="2165"/>
      <c r="AH5" s="2165"/>
      <c r="AI5" s="2165"/>
      <c r="AJ5" s="2165"/>
      <c r="AK5" s="2165"/>
      <c r="AL5" s="2165" t="s">
        <v>1141</v>
      </c>
      <c r="AM5" s="2165"/>
      <c r="AN5" s="2165"/>
      <c r="AO5" s="2165"/>
      <c r="AP5" s="2165"/>
      <c r="AQ5" s="2165"/>
      <c r="AR5" s="2165"/>
      <c r="AS5" s="2165"/>
      <c r="AT5" s="2165"/>
      <c r="AU5" s="2165"/>
      <c r="AV5" s="2165" t="s">
        <v>1141</v>
      </c>
      <c r="AW5" s="2165"/>
      <c r="AX5" s="2165"/>
      <c r="AY5" s="2165"/>
      <c r="AZ5" s="2165"/>
      <c r="BA5" s="2165"/>
      <c r="BB5" s="2165"/>
      <c r="BC5" s="2165"/>
      <c r="BD5" s="2165"/>
      <c r="BE5" s="2176"/>
    </row>
    <row r="6" spans="2:99" ht="29.25" customHeight="1" thickBot="1">
      <c r="C6" s="2166" t="s">
        <v>136</v>
      </c>
      <c r="D6" s="2167"/>
      <c r="E6" s="2167"/>
      <c r="F6" s="2167"/>
      <c r="G6" s="2167"/>
      <c r="H6" s="2167"/>
      <c r="I6" s="2167"/>
      <c r="J6" s="2167"/>
      <c r="K6" s="2167"/>
      <c r="L6" s="2167"/>
      <c r="M6" s="2167"/>
      <c r="N6" s="2167"/>
      <c r="O6" s="2167"/>
      <c r="P6" s="2167"/>
      <c r="Q6" s="2168"/>
      <c r="R6" s="233"/>
      <c r="S6" s="234"/>
      <c r="T6" s="234"/>
      <c r="U6" s="234"/>
      <c r="V6" s="234"/>
      <c r="W6" s="234"/>
      <c r="X6" s="234"/>
      <c r="Y6" s="234"/>
      <c r="Z6" s="234"/>
      <c r="AA6" s="234"/>
      <c r="AB6" s="245"/>
      <c r="AC6" s="234"/>
      <c r="AD6" s="234"/>
      <c r="AE6" s="234"/>
      <c r="AF6" s="234"/>
      <c r="AG6" s="234"/>
      <c r="AH6" s="234"/>
      <c r="AI6" s="234"/>
      <c r="AJ6" s="234"/>
      <c r="AK6" s="235"/>
      <c r="AL6" s="234"/>
      <c r="AM6" s="234"/>
      <c r="AN6" s="234"/>
      <c r="AO6" s="234"/>
      <c r="AP6" s="234"/>
      <c r="AQ6" s="234"/>
      <c r="AR6" s="234"/>
      <c r="AS6" s="234"/>
      <c r="AT6" s="234"/>
      <c r="AU6" s="235"/>
      <c r="AV6" s="689"/>
      <c r="AW6" s="689"/>
      <c r="AX6" s="689"/>
      <c r="AY6" s="689"/>
      <c r="AZ6" s="689"/>
      <c r="BA6" s="689"/>
      <c r="BB6" s="689"/>
      <c r="BC6" s="689"/>
      <c r="BD6" s="689"/>
      <c r="BE6" s="2193"/>
    </row>
    <row r="7" spans="2:99" ht="29.25" customHeight="1">
      <c r="C7" s="2183" t="s">
        <v>338</v>
      </c>
      <c r="D7" s="2184"/>
      <c r="E7" s="2184"/>
      <c r="F7" s="2184"/>
      <c r="G7" s="2184"/>
      <c r="H7" s="2184"/>
      <c r="I7" s="2184"/>
      <c r="J7" s="2184"/>
      <c r="K7" s="2184"/>
      <c r="L7" s="2184"/>
      <c r="M7" s="2184"/>
      <c r="N7" s="2184"/>
      <c r="O7" s="2184"/>
      <c r="P7" s="2184"/>
      <c r="Q7" s="2185"/>
      <c r="R7" s="2126"/>
      <c r="S7" s="2127"/>
      <c r="T7" s="2127"/>
      <c r="U7" s="2127"/>
      <c r="V7" s="2127"/>
      <c r="W7" s="2127"/>
      <c r="X7" s="2127"/>
      <c r="Y7" s="2127"/>
      <c r="Z7" s="2127"/>
      <c r="AA7" s="2127"/>
      <c r="AB7" s="2127"/>
      <c r="AC7" s="2127"/>
      <c r="AD7" s="2127"/>
      <c r="AE7" s="2127"/>
      <c r="AF7" s="2127"/>
      <c r="AG7" s="2127"/>
      <c r="AH7" s="2127"/>
      <c r="AI7" s="2127"/>
      <c r="AJ7" s="2127"/>
      <c r="AK7" s="2127"/>
      <c r="AL7" s="2127"/>
      <c r="AM7" s="2127"/>
      <c r="AN7" s="2127"/>
      <c r="AO7" s="2127"/>
      <c r="AP7" s="2127"/>
      <c r="AQ7" s="2127"/>
      <c r="AR7" s="2127"/>
      <c r="AS7" s="2127"/>
      <c r="AT7" s="2127"/>
      <c r="AU7" s="2127"/>
      <c r="AV7" s="2172" t="s">
        <v>1137</v>
      </c>
      <c r="AW7" s="2173"/>
      <c r="AX7" s="2173"/>
      <c r="AY7" s="2173"/>
      <c r="AZ7" s="2173"/>
      <c r="BA7" s="2173"/>
      <c r="BB7" s="2173"/>
      <c r="BC7" s="2173"/>
      <c r="BD7" s="2173"/>
      <c r="BE7" s="2174"/>
    </row>
    <row r="8" spans="2:99" ht="29.25" customHeight="1">
      <c r="C8" s="2178" t="s">
        <v>339</v>
      </c>
      <c r="D8" s="2179"/>
      <c r="E8" s="2179"/>
      <c r="F8" s="2179"/>
      <c r="G8" s="2179"/>
      <c r="H8" s="2179"/>
      <c r="I8" s="2179"/>
      <c r="J8" s="2179"/>
      <c r="K8" s="2179"/>
      <c r="L8" s="2179"/>
      <c r="M8" s="2179"/>
      <c r="N8" s="2179"/>
      <c r="O8" s="2179"/>
      <c r="P8" s="2179"/>
      <c r="Q8" s="2180"/>
      <c r="R8" s="2128"/>
      <c r="S8" s="667"/>
      <c r="T8" s="667"/>
      <c r="U8" s="667"/>
      <c r="V8" s="667"/>
      <c r="W8" s="667"/>
      <c r="X8" s="667"/>
      <c r="Y8" s="667"/>
      <c r="Z8" s="667"/>
      <c r="AA8" s="667"/>
      <c r="AB8" s="667"/>
      <c r="AC8" s="667"/>
      <c r="AD8" s="667"/>
      <c r="AE8" s="667"/>
      <c r="AF8" s="667"/>
      <c r="AG8" s="667"/>
      <c r="AH8" s="667"/>
      <c r="AI8" s="667"/>
      <c r="AJ8" s="667"/>
      <c r="AK8" s="667"/>
      <c r="AL8" s="667"/>
      <c r="AM8" s="667"/>
      <c r="AN8" s="667"/>
      <c r="AO8" s="667"/>
      <c r="AP8" s="667"/>
      <c r="AQ8" s="667"/>
      <c r="AR8" s="667"/>
      <c r="AS8" s="667"/>
      <c r="AT8" s="667"/>
      <c r="AU8" s="667"/>
      <c r="AV8" s="2181" t="s">
        <v>1139</v>
      </c>
      <c r="AW8" s="2181"/>
      <c r="AX8" s="2181"/>
      <c r="AY8" s="2181"/>
      <c r="AZ8" s="2181"/>
      <c r="BA8" s="2181"/>
      <c r="BB8" s="2181"/>
      <c r="BC8" s="2181"/>
      <c r="BD8" s="2181"/>
      <c r="BE8" s="2182"/>
    </row>
    <row r="9" spans="2:99" ht="29.25" customHeight="1">
      <c r="C9" s="2178" t="s">
        <v>424</v>
      </c>
      <c r="D9" s="2179"/>
      <c r="E9" s="2179"/>
      <c r="F9" s="2179"/>
      <c r="G9" s="2179"/>
      <c r="H9" s="2179"/>
      <c r="I9" s="2179"/>
      <c r="J9" s="2179"/>
      <c r="K9" s="2179"/>
      <c r="L9" s="2179"/>
      <c r="M9" s="2179"/>
      <c r="N9" s="2179"/>
      <c r="O9" s="2179"/>
      <c r="P9" s="2179"/>
      <c r="Q9" s="2180"/>
      <c r="R9" s="2128"/>
      <c r="S9" s="667"/>
      <c r="T9" s="667"/>
      <c r="U9" s="667"/>
      <c r="V9" s="667"/>
      <c r="W9" s="667"/>
      <c r="X9" s="667"/>
      <c r="Y9" s="667"/>
      <c r="Z9" s="667"/>
      <c r="AA9" s="667"/>
      <c r="AB9" s="667"/>
      <c r="AC9" s="667"/>
      <c r="AD9" s="667"/>
      <c r="AE9" s="667"/>
      <c r="AF9" s="667"/>
      <c r="AG9" s="667"/>
      <c r="AH9" s="667"/>
      <c r="AI9" s="667"/>
      <c r="AJ9" s="667"/>
      <c r="AK9" s="667"/>
      <c r="AL9" s="667"/>
      <c r="AM9" s="667"/>
      <c r="AN9" s="667"/>
      <c r="AO9" s="667"/>
      <c r="AP9" s="667"/>
      <c r="AQ9" s="667"/>
      <c r="AR9" s="667"/>
      <c r="AS9" s="667"/>
      <c r="AT9" s="667"/>
      <c r="AU9" s="667"/>
      <c r="AV9" s="2181" t="s">
        <v>1139</v>
      </c>
      <c r="AW9" s="2181"/>
      <c r="AX9" s="2181"/>
      <c r="AY9" s="2181"/>
      <c r="AZ9" s="2181"/>
      <c r="BA9" s="2181"/>
      <c r="BB9" s="2181"/>
      <c r="BC9" s="2181"/>
      <c r="BD9" s="2181"/>
      <c r="BE9" s="2182"/>
    </row>
    <row r="10" spans="2:99" ht="29.25" customHeight="1">
      <c r="C10" s="2178" t="s">
        <v>340</v>
      </c>
      <c r="D10" s="2179"/>
      <c r="E10" s="2179"/>
      <c r="F10" s="2179"/>
      <c r="G10" s="2179"/>
      <c r="H10" s="2179"/>
      <c r="I10" s="2179"/>
      <c r="J10" s="2179"/>
      <c r="K10" s="2179"/>
      <c r="L10" s="2179"/>
      <c r="M10" s="2179"/>
      <c r="N10" s="2179"/>
      <c r="O10" s="2179"/>
      <c r="P10" s="2179"/>
      <c r="Q10" s="2180"/>
      <c r="R10" s="2128"/>
      <c r="S10" s="667"/>
      <c r="T10" s="667"/>
      <c r="U10" s="667"/>
      <c r="V10" s="667"/>
      <c r="W10" s="667"/>
      <c r="X10" s="667"/>
      <c r="Y10" s="667"/>
      <c r="Z10" s="667"/>
      <c r="AA10" s="667"/>
      <c r="AB10" s="667"/>
      <c r="AC10" s="667"/>
      <c r="AD10" s="667"/>
      <c r="AE10" s="667"/>
      <c r="AF10" s="667"/>
      <c r="AG10" s="667"/>
      <c r="AH10" s="667"/>
      <c r="AI10" s="667"/>
      <c r="AJ10" s="667"/>
      <c r="AK10" s="667"/>
      <c r="AL10" s="667"/>
      <c r="AM10" s="667"/>
      <c r="AN10" s="667"/>
      <c r="AO10" s="667"/>
      <c r="AP10" s="667"/>
      <c r="AQ10" s="667"/>
      <c r="AR10" s="667"/>
      <c r="AS10" s="667"/>
      <c r="AT10" s="667"/>
      <c r="AU10" s="667"/>
      <c r="AV10" s="2181" t="s">
        <v>1139</v>
      </c>
      <c r="AW10" s="2181"/>
      <c r="AX10" s="2181"/>
      <c r="AY10" s="2181"/>
      <c r="AZ10" s="2181"/>
      <c r="BA10" s="2181"/>
      <c r="BB10" s="2181"/>
      <c r="BC10" s="2181"/>
      <c r="BD10" s="2181"/>
      <c r="BE10" s="2182"/>
    </row>
    <row r="11" spans="2:99" ht="29.25" customHeight="1">
      <c r="C11" s="2178" t="s">
        <v>341</v>
      </c>
      <c r="D11" s="2179"/>
      <c r="E11" s="2179"/>
      <c r="F11" s="2179"/>
      <c r="G11" s="2179"/>
      <c r="H11" s="2179"/>
      <c r="I11" s="2179"/>
      <c r="J11" s="2179"/>
      <c r="K11" s="2179"/>
      <c r="L11" s="2179"/>
      <c r="M11" s="2179"/>
      <c r="N11" s="2179"/>
      <c r="O11" s="2179"/>
      <c r="P11" s="2179"/>
      <c r="Q11" s="2180"/>
      <c r="R11" s="2128"/>
      <c r="S11" s="667"/>
      <c r="T11" s="667"/>
      <c r="U11" s="667"/>
      <c r="V11" s="667"/>
      <c r="W11" s="667"/>
      <c r="X11" s="667"/>
      <c r="Y11" s="667"/>
      <c r="Z11" s="667"/>
      <c r="AA11" s="667"/>
      <c r="AB11" s="667"/>
      <c r="AC11" s="667"/>
      <c r="AD11" s="667"/>
      <c r="AE11" s="667"/>
      <c r="AF11" s="667"/>
      <c r="AG11" s="667"/>
      <c r="AH11" s="667"/>
      <c r="AI11" s="667"/>
      <c r="AJ11" s="667"/>
      <c r="AK11" s="667"/>
      <c r="AL11" s="667"/>
      <c r="AM11" s="667"/>
      <c r="AN11" s="667"/>
      <c r="AO11" s="667"/>
      <c r="AP11" s="667"/>
      <c r="AQ11" s="667"/>
      <c r="AR11" s="667"/>
      <c r="AS11" s="667"/>
      <c r="AT11" s="667"/>
      <c r="AU11" s="667"/>
      <c r="AV11" s="2181" t="s">
        <v>1139</v>
      </c>
      <c r="AW11" s="2181"/>
      <c r="AX11" s="2181"/>
      <c r="AY11" s="2181"/>
      <c r="AZ11" s="2181"/>
      <c r="BA11" s="2181"/>
      <c r="BB11" s="2181"/>
      <c r="BC11" s="2181"/>
      <c r="BD11" s="2181"/>
      <c r="BE11" s="2182"/>
    </row>
    <row r="12" spans="2:99" ht="29.25" customHeight="1">
      <c r="C12" s="2178" t="s">
        <v>342</v>
      </c>
      <c r="D12" s="2179"/>
      <c r="E12" s="2179"/>
      <c r="F12" s="2179"/>
      <c r="G12" s="2179"/>
      <c r="H12" s="2179"/>
      <c r="I12" s="2179"/>
      <c r="J12" s="2179"/>
      <c r="K12" s="2179"/>
      <c r="L12" s="2179"/>
      <c r="M12" s="2179"/>
      <c r="N12" s="2179"/>
      <c r="O12" s="2179"/>
      <c r="P12" s="2179"/>
      <c r="Q12" s="2180"/>
      <c r="R12" s="2128"/>
      <c r="S12" s="667"/>
      <c r="T12" s="667"/>
      <c r="U12" s="667"/>
      <c r="V12" s="667"/>
      <c r="W12" s="667"/>
      <c r="X12" s="667"/>
      <c r="Y12" s="667"/>
      <c r="Z12" s="667"/>
      <c r="AA12" s="667"/>
      <c r="AB12" s="667"/>
      <c r="AC12" s="667"/>
      <c r="AD12" s="667"/>
      <c r="AE12" s="667"/>
      <c r="AF12" s="667"/>
      <c r="AG12" s="667"/>
      <c r="AH12" s="667"/>
      <c r="AI12" s="667"/>
      <c r="AJ12" s="667"/>
      <c r="AK12" s="667"/>
      <c r="AL12" s="667"/>
      <c r="AM12" s="667"/>
      <c r="AN12" s="667"/>
      <c r="AO12" s="667"/>
      <c r="AP12" s="667"/>
      <c r="AQ12" s="667"/>
      <c r="AR12" s="667"/>
      <c r="AS12" s="667"/>
      <c r="AT12" s="667"/>
      <c r="AU12" s="667"/>
      <c r="AV12" s="2181" t="s">
        <v>1139</v>
      </c>
      <c r="AW12" s="2181"/>
      <c r="AX12" s="2181"/>
      <c r="AY12" s="2181"/>
      <c r="AZ12" s="2181"/>
      <c r="BA12" s="2181"/>
      <c r="BB12" s="2181"/>
      <c r="BC12" s="2181"/>
      <c r="BD12" s="2181"/>
      <c r="BE12" s="2182"/>
    </row>
    <row r="13" spans="2:99" ht="29.25" customHeight="1">
      <c r="C13" s="2178" t="s">
        <v>343</v>
      </c>
      <c r="D13" s="2179"/>
      <c r="E13" s="2179"/>
      <c r="F13" s="2179"/>
      <c r="G13" s="2179"/>
      <c r="H13" s="2179"/>
      <c r="I13" s="2179"/>
      <c r="J13" s="2179"/>
      <c r="K13" s="2179"/>
      <c r="L13" s="2179"/>
      <c r="M13" s="2179"/>
      <c r="N13" s="2179"/>
      <c r="O13" s="2179"/>
      <c r="P13" s="2179"/>
      <c r="Q13" s="2180"/>
      <c r="R13" s="2128"/>
      <c r="S13" s="667"/>
      <c r="T13" s="667"/>
      <c r="U13" s="667"/>
      <c r="V13" s="667"/>
      <c r="W13" s="667"/>
      <c r="X13" s="667"/>
      <c r="Y13" s="667"/>
      <c r="Z13" s="667"/>
      <c r="AA13" s="667"/>
      <c r="AB13" s="667"/>
      <c r="AC13" s="667"/>
      <c r="AD13" s="667"/>
      <c r="AE13" s="667"/>
      <c r="AF13" s="667"/>
      <c r="AG13" s="667"/>
      <c r="AH13" s="667"/>
      <c r="AI13" s="667"/>
      <c r="AJ13" s="667"/>
      <c r="AK13" s="667"/>
      <c r="AL13" s="667"/>
      <c r="AM13" s="667"/>
      <c r="AN13" s="667"/>
      <c r="AO13" s="667"/>
      <c r="AP13" s="667"/>
      <c r="AQ13" s="667"/>
      <c r="AR13" s="667"/>
      <c r="AS13" s="667"/>
      <c r="AT13" s="667"/>
      <c r="AU13" s="667"/>
      <c r="AV13" s="2181" t="s">
        <v>1139</v>
      </c>
      <c r="AW13" s="2181"/>
      <c r="AX13" s="2181"/>
      <c r="AY13" s="2181"/>
      <c r="AZ13" s="2181"/>
      <c r="BA13" s="2181"/>
      <c r="BB13" s="2181"/>
      <c r="BC13" s="2181"/>
      <c r="BD13" s="2181"/>
      <c r="BE13" s="2182"/>
    </row>
    <row r="14" spans="2:99" ht="29.25" customHeight="1">
      <c r="C14" s="2178" t="s">
        <v>72</v>
      </c>
      <c r="D14" s="2179"/>
      <c r="E14" s="2179"/>
      <c r="F14" s="2179"/>
      <c r="G14" s="2179"/>
      <c r="H14" s="2179"/>
      <c r="I14" s="2179"/>
      <c r="J14" s="2179"/>
      <c r="K14" s="2179"/>
      <c r="L14" s="2179"/>
      <c r="M14" s="2179"/>
      <c r="N14" s="2179"/>
      <c r="O14" s="2179"/>
      <c r="P14" s="2179"/>
      <c r="Q14" s="2180"/>
      <c r="R14" s="2128"/>
      <c r="S14" s="667"/>
      <c r="T14" s="667"/>
      <c r="U14" s="667"/>
      <c r="V14" s="667"/>
      <c r="W14" s="667"/>
      <c r="X14" s="667"/>
      <c r="Y14" s="667"/>
      <c r="Z14" s="667"/>
      <c r="AA14" s="667"/>
      <c r="AB14" s="667"/>
      <c r="AC14" s="667"/>
      <c r="AD14" s="667"/>
      <c r="AE14" s="667"/>
      <c r="AF14" s="667"/>
      <c r="AG14" s="667"/>
      <c r="AH14" s="667"/>
      <c r="AI14" s="667"/>
      <c r="AJ14" s="667"/>
      <c r="AK14" s="667"/>
      <c r="AL14" s="667"/>
      <c r="AM14" s="667"/>
      <c r="AN14" s="667"/>
      <c r="AO14" s="667"/>
      <c r="AP14" s="667"/>
      <c r="AQ14" s="667"/>
      <c r="AR14" s="667"/>
      <c r="AS14" s="667"/>
      <c r="AT14" s="667"/>
      <c r="AU14" s="667"/>
      <c r="AV14" s="2181" t="s">
        <v>1139</v>
      </c>
      <c r="AW14" s="2181"/>
      <c r="AX14" s="2181"/>
      <c r="AY14" s="2181"/>
      <c r="AZ14" s="2181"/>
      <c r="BA14" s="2181"/>
      <c r="BB14" s="2181"/>
      <c r="BC14" s="2181"/>
      <c r="BD14" s="2181"/>
      <c r="BE14" s="2182"/>
    </row>
    <row r="15" spans="2:99" ht="29.25" customHeight="1">
      <c r="C15" s="2178" t="s">
        <v>344</v>
      </c>
      <c r="D15" s="2179"/>
      <c r="E15" s="2179"/>
      <c r="F15" s="2179"/>
      <c r="G15" s="2179"/>
      <c r="H15" s="2179"/>
      <c r="I15" s="2179"/>
      <c r="J15" s="2179"/>
      <c r="K15" s="2179"/>
      <c r="L15" s="2179"/>
      <c r="M15" s="2179"/>
      <c r="N15" s="2179"/>
      <c r="O15" s="2179"/>
      <c r="P15" s="2179"/>
      <c r="Q15" s="2180"/>
      <c r="R15" s="2128"/>
      <c r="S15" s="667"/>
      <c r="T15" s="667"/>
      <c r="U15" s="667"/>
      <c r="V15" s="667"/>
      <c r="W15" s="667"/>
      <c r="X15" s="667"/>
      <c r="Y15" s="667"/>
      <c r="Z15" s="667"/>
      <c r="AA15" s="667"/>
      <c r="AB15" s="667"/>
      <c r="AC15" s="667"/>
      <c r="AD15" s="667"/>
      <c r="AE15" s="667"/>
      <c r="AF15" s="667"/>
      <c r="AG15" s="667"/>
      <c r="AH15" s="667"/>
      <c r="AI15" s="667"/>
      <c r="AJ15" s="667"/>
      <c r="AK15" s="667"/>
      <c r="AL15" s="667"/>
      <c r="AM15" s="667"/>
      <c r="AN15" s="667"/>
      <c r="AO15" s="667"/>
      <c r="AP15" s="667"/>
      <c r="AQ15" s="667"/>
      <c r="AR15" s="667"/>
      <c r="AS15" s="667"/>
      <c r="AT15" s="667"/>
      <c r="AU15" s="667"/>
      <c r="AV15" s="2181" t="s">
        <v>1139</v>
      </c>
      <c r="AW15" s="2181"/>
      <c r="AX15" s="2181"/>
      <c r="AY15" s="2181"/>
      <c r="AZ15" s="2181"/>
      <c r="BA15" s="2181"/>
      <c r="BB15" s="2181"/>
      <c r="BC15" s="2181"/>
      <c r="BD15" s="2181"/>
      <c r="BE15" s="2182"/>
    </row>
    <row r="16" spans="2:99" ht="29.25" customHeight="1">
      <c r="C16" s="2178" t="s">
        <v>345</v>
      </c>
      <c r="D16" s="2179"/>
      <c r="E16" s="2179"/>
      <c r="F16" s="2179"/>
      <c r="G16" s="2179"/>
      <c r="H16" s="2179"/>
      <c r="I16" s="2179"/>
      <c r="J16" s="2179"/>
      <c r="K16" s="2179"/>
      <c r="L16" s="2179"/>
      <c r="M16" s="2179"/>
      <c r="N16" s="2179"/>
      <c r="O16" s="2179"/>
      <c r="P16" s="2179"/>
      <c r="Q16" s="2180"/>
      <c r="R16" s="2128"/>
      <c r="S16" s="667"/>
      <c r="T16" s="667"/>
      <c r="U16" s="667"/>
      <c r="V16" s="667"/>
      <c r="W16" s="667"/>
      <c r="X16" s="667"/>
      <c r="Y16" s="667"/>
      <c r="Z16" s="667"/>
      <c r="AA16" s="667"/>
      <c r="AB16" s="667"/>
      <c r="AC16" s="667"/>
      <c r="AD16" s="667"/>
      <c r="AE16" s="667"/>
      <c r="AF16" s="667"/>
      <c r="AG16" s="667"/>
      <c r="AH16" s="667"/>
      <c r="AI16" s="667"/>
      <c r="AJ16" s="667"/>
      <c r="AK16" s="667"/>
      <c r="AL16" s="667"/>
      <c r="AM16" s="667"/>
      <c r="AN16" s="667"/>
      <c r="AO16" s="667"/>
      <c r="AP16" s="667"/>
      <c r="AQ16" s="667"/>
      <c r="AR16" s="667"/>
      <c r="AS16" s="667"/>
      <c r="AT16" s="667"/>
      <c r="AU16" s="667"/>
      <c r="AV16" s="2181" t="s">
        <v>1139</v>
      </c>
      <c r="AW16" s="2181"/>
      <c r="AX16" s="2181"/>
      <c r="AY16" s="2181"/>
      <c r="AZ16" s="2181"/>
      <c r="BA16" s="2181"/>
      <c r="BB16" s="2181"/>
      <c r="BC16" s="2181"/>
      <c r="BD16" s="2181"/>
      <c r="BE16" s="2182"/>
    </row>
    <row r="17" spans="1:67" ht="29.25" customHeight="1">
      <c r="C17" s="2178" t="s">
        <v>346</v>
      </c>
      <c r="D17" s="2179"/>
      <c r="E17" s="2179"/>
      <c r="F17" s="2179"/>
      <c r="G17" s="2179"/>
      <c r="H17" s="2179"/>
      <c r="I17" s="2179"/>
      <c r="J17" s="2179"/>
      <c r="K17" s="2179"/>
      <c r="L17" s="2179"/>
      <c r="M17" s="2179"/>
      <c r="N17" s="2179"/>
      <c r="O17" s="2179"/>
      <c r="P17" s="2179"/>
      <c r="Q17" s="2180"/>
      <c r="R17" s="2128"/>
      <c r="S17" s="667"/>
      <c r="T17" s="667"/>
      <c r="U17" s="667"/>
      <c r="V17" s="667"/>
      <c r="W17" s="667"/>
      <c r="X17" s="667"/>
      <c r="Y17" s="667"/>
      <c r="Z17" s="667"/>
      <c r="AA17" s="667"/>
      <c r="AB17" s="667"/>
      <c r="AC17" s="667"/>
      <c r="AD17" s="667"/>
      <c r="AE17" s="667"/>
      <c r="AF17" s="667"/>
      <c r="AG17" s="667"/>
      <c r="AH17" s="667"/>
      <c r="AI17" s="667"/>
      <c r="AJ17" s="667"/>
      <c r="AK17" s="667"/>
      <c r="AL17" s="667"/>
      <c r="AM17" s="667"/>
      <c r="AN17" s="667"/>
      <c r="AO17" s="667"/>
      <c r="AP17" s="667"/>
      <c r="AQ17" s="667"/>
      <c r="AR17" s="667"/>
      <c r="AS17" s="667"/>
      <c r="AT17" s="667"/>
      <c r="AU17" s="667"/>
      <c r="AV17" s="2181" t="s">
        <v>1139</v>
      </c>
      <c r="AW17" s="2181"/>
      <c r="AX17" s="2181"/>
      <c r="AY17" s="2181"/>
      <c r="AZ17" s="2181"/>
      <c r="BA17" s="2181"/>
      <c r="BB17" s="2181"/>
      <c r="BC17" s="2181"/>
      <c r="BD17" s="2181"/>
      <c r="BE17" s="2182"/>
    </row>
    <row r="18" spans="1:67" ht="29.25" customHeight="1">
      <c r="C18" s="2178" t="s">
        <v>347</v>
      </c>
      <c r="D18" s="2179"/>
      <c r="E18" s="2179"/>
      <c r="F18" s="2179"/>
      <c r="G18" s="2179"/>
      <c r="H18" s="2179"/>
      <c r="I18" s="2179"/>
      <c r="J18" s="2179"/>
      <c r="K18" s="2179"/>
      <c r="L18" s="2179"/>
      <c r="M18" s="2179"/>
      <c r="N18" s="2179"/>
      <c r="O18" s="2179"/>
      <c r="P18" s="2179"/>
      <c r="Q18" s="2180"/>
      <c r="R18" s="2128"/>
      <c r="S18" s="667"/>
      <c r="T18" s="667"/>
      <c r="U18" s="667"/>
      <c r="V18" s="667"/>
      <c r="W18" s="667"/>
      <c r="X18" s="667"/>
      <c r="Y18" s="667"/>
      <c r="Z18" s="667"/>
      <c r="AA18" s="667"/>
      <c r="AB18" s="667"/>
      <c r="AC18" s="667"/>
      <c r="AD18" s="667"/>
      <c r="AE18" s="667"/>
      <c r="AF18" s="667"/>
      <c r="AG18" s="667"/>
      <c r="AH18" s="667"/>
      <c r="AI18" s="667"/>
      <c r="AJ18" s="667"/>
      <c r="AK18" s="667"/>
      <c r="AL18" s="667"/>
      <c r="AM18" s="667"/>
      <c r="AN18" s="667"/>
      <c r="AO18" s="667"/>
      <c r="AP18" s="667"/>
      <c r="AQ18" s="667"/>
      <c r="AR18" s="667"/>
      <c r="AS18" s="667"/>
      <c r="AT18" s="667"/>
      <c r="AU18" s="667"/>
      <c r="AV18" s="2181" t="s">
        <v>1139</v>
      </c>
      <c r="AW18" s="2181"/>
      <c r="AX18" s="2181"/>
      <c r="AY18" s="2181"/>
      <c r="AZ18" s="2181"/>
      <c r="BA18" s="2181"/>
      <c r="BB18" s="2181"/>
      <c r="BC18" s="2181"/>
      <c r="BD18" s="2181"/>
      <c r="BE18" s="2182"/>
    </row>
    <row r="19" spans="1:67" ht="29.25" customHeight="1">
      <c r="C19" s="2178" t="s">
        <v>137</v>
      </c>
      <c r="D19" s="2179"/>
      <c r="E19" s="2179"/>
      <c r="F19" s="2179"/>
      <c r="G19" s="2179"/>
      <c r="H19" s="2179"/>
      <c r="I19" s="2179"/>
      <c r="J19" s="2179"/>
      <c r="K19" s="2179"/>
      <c r="L19" s="2179"/>
      <c r="M19" s="2179"/>
      <c r="N19" s="2179"/>
      <c r="O19" s="2179"/>
      <c r="P19" s="2179"/>
      <c r="Q19" s="2180"/>
      <c r="R19" s="2128"/>
      <c r="S19" s="667"/>
      <c r="T19" s="667"/>
      <c r="U19" s="667"/>
      <c r="V19" s="667"/>
      <c r="W19" s="667"/>
      <c r="X19" s="667"/>
      <c r="Y19" s="667"/>
      <c r="Z19" s="667"/>
      <c r="AA19" s="667"/>
      <c r="AB19" s="667"/>
      <c r="AC19" s="667"/>
      <c r="AD19" s="667"/>
      <c r="AE19" s="667"/>
      <c r="AF19" s="667"/>
      <c r="AG19" s="667"/>
      <c r="AH19" s="667"/>
      <c r="AI19" s="667"/>
      <c r="AJ19" s="667"/>
      <c r="AK19" s="667"/>
      <c r="AL19" s="667"/>
      <c r="AM19" s="667"/>
      <c r="AN19" s="667"/>
      <c r="AO19" s="667"/>
      <c r="AP19" s="667"/>
      <c r="AQ19" s="667"/>
      <c r="AR19" s="667"/>
      <c r="AS19" s="667"/>
      <c r="AT19" s="667"/>
      <c r="AU19" s="667"/>
      <c r="AV19" s="2181" t="s">
        <v>1139</v>
      </c>
      <c r="AW19" s="2181"/>
      <c r="AX19" s="2181"/>
      <c r="AY19" s="2181"/>
      <c r="AZ19" s="2181"/>
      <c r="BA19" s="2181"/>
      <c r="BB19" s="2181"/>
      <c r="BC19" s="2181"/>
      <c r="BD19" s="2181"/>
      <c r="BE19" s="2182"/>
    </row>
    <row r="20" spans="1:67" ht="29.25" customHeight="1">
      <c r="C20" s="2178" t="s">
        <v>348</v>
      </c>
      <c r="D20" s="2179"/>
      <c r="E20" s="2179"/>
      <c r="F20" s="2179"/>
      <c r="G20" s="2179"/>
      <c r="H20" s="2179"/>
      <c r="I20" s="2179"/>
      <c r="J20" s="2179"/>
      <c r="K20" s="2179"/>
      <c r="L20" s="2179"/>
      <c r="M20" s="2179"/>
      <c r="N20" s="2179"/>
      <c r="O20" s="2179"/>
      <c r="P20" s="2179"/>
      <c r="Q20" s="2180"/>
      <c r="R20" s="2128"/>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2181" t="s">
        <v>1139</v>
      </c>
      <c r="AW20" s="2181"/>
      <c r="AX20" s="2181"/>
      <c r="AY20" s="2181"/>
      <c r="AZ20" s="2181"/>
      <c r="BA20" s="2181"/>
      <c r="BB20" s="2181"/>
      <c r="BC20" s="2181"/>
      <c r="BD20" s="2181"/>
      <c r="BE20" s="2182"/>
    </row>
    <row r="21" spans="1:67" ht="29.25" customHeight="1">
      <c r="C21" s="2178" t="s">
        <v>349</v>
      </c>
      <c r="D21" s="2179"/>
      <c r="E21" s="2179"/>
      <c r="F21" s="2179"/>
      <c r="G21" s="2179"/>
      <c r="H21" s="2179"/>
      <c r="I21" s="2179"/>
      <c r="J21" s="2179"/>
      <c r="K21" s="2179"/>
      <c r="L21" s="2179"/>
      <c r="M21" s="2179"/>
      <c r="N21" s="2179"/>
      <c r="O21" s="2179"/>
      <c r="P21" s="2179"/>
      <c r="Q21" s="2180"/>
      <c r="R21" s="2128"/>
      <c r="S21" s="667"/>
      <c r="T21" s="667"/>
      <c r="U21" s="667"/>
      <c r="V21" s="667"/>
      <c r="W21" s="667"/>
      <c r="X21" s="667"/>
      <c r="Y21" s="667"/>
      <c r="Z21" s="667"/>
      <c r="AA21" s="667"/>
      <c r="AB21" s="667"/>
      <c r="AC21" s="667"/>
      <c r="AD21" s="667"/>
      <c r="AE21" s="667"/>
      <c r="AF21" s="667"/>
      <c r="AG21" s="667"/>
      <c r="AH21" s="667"/>
      <c r="AI21" s="667"/>
      <c r="AJ21" s="667"/>
      <c r="AK21" s="667"/>
      <c r="AL21" s="667"/>
      <c r="AM21" s="667"/>
      <c r="AN21" s="667"/>
      <c r="AO21" s="667"/>
      <c r="AP21" s="667"/>
      <c r="AQ21" s="667"/>
      <c r="AR21" s="667"/>
      <c r="AS21" s="667"/>
      <c r="AT21" s="667"/>
      <c r="AU21" s="667"/>
      <c r="AV21" s="2181" t="s">
        <v>1139</v>
      </c>
      <c r="AW21" s="2181"/>
      <c r="AX21" s="2181"/>
      <c r="AY21" s="2181"/>
      <c r="AZ21" s="2181"/>
      <c r="BA21" s="2181"/>
      <c r="BB21" s="2181"/>
      <c r="BC21" s="2181"/>
      <c r="BD21" s="2181"/>
      <c r="BE21" s="2182"/>
    </row>
    <row r="22" spans="1:67" ht="29.25" customHeight="1">
      <c r="C22" s="2178" t="s">
        <v>350</v>
      </c>
      <c r="D22" s="2179"/>
      <c r="E22" s="2179"/>
      <c r="F22" s="2179"/>
      <c r="G22" s="2179"/>
      <c r="H22" s="2179"/>
      <c r="I22" s="2179"/>
      <c r="J22" s="2179"/>
      <c r="K22" s="2179"/>
      <c r="L22" s="2179"/>
      <c r="M22" s="2179"/>
      <c r="N22" s="2179"/>
      <c r="O22" s="2179"/>
      <c r="P22" s="2179"/>
      <c r="Q22" s="2180"/>
      <c r="R22" s="2128"/>
      <c r="S22" s="667"/>
      <c r="T22" s="667"/>
      <c r="U22" s="667"/>
      <c r="V22" s="667"/>
      <c r="W22" s="667"/>
      <c r="X22" s="667"/>
      <c r="Y22" s="667"/>
      <c r="Z22" s="667"/>
      <c r="AA22" s="667"/>
      <c r="AB22" s="667"/>
      <c r="AC22" s="667"/>
      <c r="AD22" s="667"/>
      <c r="AE22" s="667"/>
      <c r="AF22" s="667"/>
      <c r="AG22" s="667"/>
      <c r="AH22" s="667"/>
      <c r="AI22" s="667"/>
      <c r="AJ22" s="667"/>
      <c r="AK22" s="667"/>
      <c r="AL22" s="667"/>
      <c r="AM22" s="667"/>
      <c r="AN22" s="667"/>
      <c r="AO22" s="667"/>
      <c r="AP22" s="667"/>
      <c r="AQ22" s="667"/>
      <c r="AR22" s="667"/>
      <c r="AS22" s="667"/>
      <c r="AT22" s="667"/>
      <c r="AU22" s="667"/>
      <c r="AV22" s="2181" t="s">
        <v>1139</v>
      </c>
      <c r="AW22" s="2181"/>
      <c r="AX22" s="2181"/>
      <c r="AY22" s="2181"/>
      <c r="AZ22" s="2181"/>
      <c r="BA22" s="2181"/>
      <c r="BB22" s="2181"/>
      <c r="BC22" s="2181"/>
      <c r="BD22" s="2181"/>
      <c r="BE22" s="2182"/>
    </row>
    <row r="23" spans="1:67" ht="29.25" customHeight="1">
      <c r="C23" s="2178" t="s">
        <v>351</v>
      </c>
      <c r="D23" s="2179"/>
      <c r="E23" s="2179"/>
      <c r="F23" s="2179"/>
      <c r="G23" s="2179"/>
      <c r="H23" s="2179"/>
      <c r="I23" s="2179"/>
      <c r="J23" s="2179"/>
      <c r="K23" s="2179"/>
      <c r="L23" s="2179"/>
      <c r="M23" s="2179"/>
      <c r="N23" s="2179"/>
      <c r="O23" s="2179"/>
      <c r="P23" s="2179"/>
      <c r="Q23" s="2180"/>
      <c r="R23" s="2128"/>
      <c r="S23" s="667"/>
      <c r="T23" s="667"/>
      <c r="U23" s="667"/>
      <c r="V23" s="667"/>
      <c r="W23" s="667"/>
      <c r="X23" s="667"/>
      <c r="Y23" s="667"/>
      <c r="Z23" s="667"/>
      <c r="AA23" s="667"/>
      <c r="AB23" s="667"/>
      <c r="AC23" s="667"/>
      <c r="AD23" s="667"/>
      <c r="AE23" s="667"/>
      <c r="AF23" s="667"/>
      <c r="AG23" s="667"/>
      <c r="AH23" s="667"/>
      <c r="AI23" s="667"/>
      <c r="AJ23" s="667"/>
      <c r="AK23" s="667"/>
      <c r="AL23" s="667"/>
      <c r="AM23" s="667"/>
      <c r="AN23" s="667"/>
      <c r="AO23" s="667"/>
      <c r="AP23" s="667"/>
      <c r="AQ23" s="667"/>
      <c r="AR23" s="667"/>
      <c r="AS23" s="667"/>
      <c r="AT23" s="667"/>
      <c r="AU23" s="667"/>
      <c r="AV23" s="2181" t="s">
        <v>1139</v>
      </c>
      <c r="AW23" s="2181"/>
      <c r="AX23" s="2181"/>
      <c r="AY23" s="2181"/>
      <c r="AZ23" s="2181"/>
      <c r="BA23" s="2181"/>
      <c r="BB23" s="2181"/>
      <c r="BC23" s="2181"/>
      <c r="BD23" s="2181"/>
      <c r="BE23" s="2182"/>
    </row>
    <row r="24" spans="1:67" ht="29.25" customHeight="1" thickBot="1">
      <c r="C24" s="2186" t="s">
        <v>352</v>
      </c>
      <c r="D24" s="2187"/>
      <c r="E24" s="2187"/>
      <c r="F24" s="2187"/>
      <c r="G24" s="2187"/>
      <c r="H24" s="2187"/>
      <c r="I24" s="2187"/>
      <c r="J24" s="2187"/>
      <c r="K24" s="2187"/>
      <c r="L24" s="2187"/>
      <c r="M24" s="2187"/>
      <c r="N24" s="2187"/>
      <c r="O24" s="2187"/>
      <c r="P24" s="2187"/>
      <c r="Q24" s="2188"/>
      <c r="R24" s="2140"/>
      <c r="S24" s="2141"/>
      <c r="T24" s="2141"/>
      <c r="U24" s="2141"/>
      <c r="V24" s="2141"/>
      <c r="W24" s="2141"/>
      <c r="X24" s="2141"/>
      <c r="Y24" s="2141"/>
      <c r="Z24" s="2141"/>
      <c r="AA24" s="2141"/>
      <c r="AB24" s="2141"/>
      <c r="AC24" s="2141"/>
      <c r="AD24" s="2141"/>
      <c r="AE24" s="2141"/>
      <c r="AF24" s="2141"/>
      <c r="AG24" s="2141"/>
      <c r="AH24" s="2141"/>
      <c r="AI24" s="2141"/>
      <c r="AJ24" s="2141"/>
      <c r="AK24" s="2141"/>
      <c r="AL24" s="2141"/>
      <c r="AM24" s="2141"/>
      <c r="AN24" s="2141"/>
      <c r="AO24" s="2141"/>
      <c r="AP24" s="2141"/>
      <c r="AQ24" s="2141"/>
      <c r="AR24" s="2141"/>
      <c r="AS24" s="2141"/>
      <c r="AT24" s="2141"/>
      <c r="AU24" s="2141"/>
      <c r="AV24" s="2189" t="s">
        <v>1138</v>
      </c>
      <c r="AW24" s="2189"/>
      <c r="AX24" s="2189"/>
      <c r="AY24" s="2189"/>
      <c r="AZ24" s="2189"/>
      <c r="BA24" s="2189"/>
      <c r="BB24" s="2189"/>
      <c r="BC24" s="2189"/>
      <c r="BD24" s="2189"/>
      <c r="BE24" s="2190"/>
    </row>
    <row r="25" spans="1:67" ht="29.25" customHeight="1">
      <c r="C25" s="981" t="s">
        <v>353</v>
      </c>
      <c r="D25" s="982"/>
      <c r="E25" s="982"/>
      <c r="F25" s="982"/>
      <c r="G25" s="982"/>
      <c r="H25" s="982"/>
      <c r="I25" s="982"/>
      <c r="J25" s="982"/>
      <c r="K25" s="982"/>
      <c r="L25" s="982"/>
      <c r="M25" s="982"/>
      <c r="N25" s="982"/>
      <c r="O25" s="982"/>
      <c r="P25" s="982"/>
      <c r="Q25" s="2191"/>
      <c r="R25" s="521">
        <f>SUM(R7:AA19)</f>
        <v>0</v>
      </c>
      <c r="S25" s="982"/>
      <c r="T25" s="982"/>
      <c r="U25" s="982"/>
      <c r="V25" s="982"/>
      <c r="W25" s="982"/>
      <c r="X25" s="982"/>
      <c r="Y25" s="982"/>
      <c r="Z25" s="982"/>
      <c r="AA25" s="982"/>
      <c r="AB25" s="982">
        <f>SUM(AB7:AK19)</f>
        <v>0</v>
      </c>
      <c r="AC25" s="982"/>
      <c r="AD25" s="982"/>
      <c r="AE25" s="982"/>
      <c r="AF25" s="982"/>
      <c r="AG25" s="982"/>
      <c r="AH25" s="982"/>
      <c r="AI25" s="982"/>
      <c r="AJ25" s="982"/>
      <c r="AK25" s="982"/>
      <c r="AL25" s="982">
        <f>SUM(AL7:AU19)</f>
        <v>0</v>
      </c>
      <c r="AM25" s="982"/>
      <c r="AN25" s="982"/>
      <c r="AO25" s="982"/>
      <c r="AP25" s="982"/>
      <c r="AQ25" s="982"/>
      <c r="AR25" s="982"/>
      <c r="AS25" s="982"/>
      <c r="AT25" s="982"/>
      <c r="AU25" s="982"/>
      <c r="AV25" s="982">
        <f>SUM(AV7:BE19)</f>
        <v>0</v>
      </c>
      <c r="AW25" s="982"/>
      <c r="AX25" s="982"/>
      <c r="AY25" s="982"/>
      <c r="AZ25" s="982"/>
      <c r="BA25" s="982"/>
      <c r="BB25" s="982"/>
      <c r="BC25" s="982"/>
      <c r="BD25" s="982"/>
      <c r="BE25" s="2191"/>
    </row>
    <row r="26" spans="1:67" ht="29.25" customHeight="1">
      <c r="C26" s="983" t="s">
        <v>354</v>
      </c>
      <c r="D26" s="984"/>
      <c r="E26" s="984"/>
      <c r="F26" s="984"/>
      <c r="G26" s="984"/>
      <c r="H26" s="984"/>
      <c r="I26" s="984"/>
      <c r="J26" s="984"/>
      <c r="K26" s="984"/>
      <c r="L26" s="984"/>
      <c r="M26" s="984"/>
      <c r="N26" s="984"/>
      <c r="O26" s="984"/>
      <c r="P26" s="984"/>
      <c r="Q26" s="1064"/>
      <c r="R26" s="1068">
        <f>SUM(R20:AA24)</f>
        <v>0</v>
      </c>
      <c r="S26" s="984"/>
      <c r="T26" s="984"/>
      <c r="U26" s="984"/>
      <c r="V26" s="984"/>
      <c r="W26" s="984"/>
      <c r="X26" s="984"/>
      <c r="Y26" s="984"/>
      <c r="Z26" s="984"/>
      <c r="AA26" s="984"/>
      <c r="AB26" s="984">
        <f>SUM(AB20:AK24)</f>
        <v>0</v>
      </c>
      <c r="AC26" s="984"/>
      <c r="AD26" s="984"/>
      <c r="AE26" s="984"/>
      <c r="AF26" s="984"/>
      <c r="AG26" s="984"/>
      <c r="AH26" s="984"/>
      <c r="AI26" s="984"/>
      <c r="AJ26" s="984"/>
      <c r="AK26" s="984"/>
      <c r="AL26" s="984">
        <f>SUM(AL20:AU24)</f>
        <v>0</v>
      </c>
      <c r="AM26" s="984"/>
      <c r="AN26" s="984"/>
      <c r="AO26" s="984"/>
      <c r="AP26" s="984"/>
      <c r="AQ26" s="984"/>
      <c r="AR26" s="984"/>
      <c r="AS26" s="984"/>
      <c r="AT26" s="984"/>
      <c r="AU26" s="984"/>
      <c r="AV26" s="984">
        <f>SUM(AV20:BE24)</f>
        <v>0</v>
      </c>
      <c r="AW26" s="984"/>
      <c r="AX26" s="984"/>
      <c r="AY26" s="984"/>
      <c r="AZ26" s="984"/>
      <c r="BA26" s="984"/>
      <c r="BB26" s="984"/>
      <c r="BC26" s="984"/>
      <c r="BD26" s="984"/>
      <c r="BE26" s="1064"/>
    </row>
    <row r="27" spans="1:67" ht="29.25" customHeight="1" thickBot="1">
      <c r="C27" s="985" t="s">
        <v>355</v>
      </c>
      <c r="D27" s="986"/>
      <c r="E27" s="986"/>
      <c r="F27" s="986"/>
      <c r="G27" s="986"/>
      <c r="H27" s="986"/>
      <c r="I27" s="986"/>
      <c r="J27" s="986"/>
      <c r="K27" s="986"/>
      <c r="L27" s="986"/>
      <c r="M27" s="986"/>
      <c r="N27" s="986"/>
      <c r="O27" s="986"/>
      <c r="P27" s="986"/>
      <c r="Q27" s="2192"/>
      <c r="R27" s="1091">
        <f>SUM(R25:AA26)</f>
        <v>0</v>
      </c>
      <c r="S27" s="986"/>
      <c r="T27" s="986"/>
      <c r="U27" s="986"/>
      <c r="V27" s="986"/>
      <c r="W27" s="986"/>
      <c r="X27" s="986"/>
      <c r="Y27" s="986"/>
      <c r="Z27" s="986"/>
      <c r="AA27" s="986"/>
      <c r="AB27" s="986">
        <f>SUM(AB25:AK26)</f>
        <v>0</v>
      </c>
      <c r="AC27" s="986"/>
      <c r="AD27" s="986"/>
      <c r="AE27" s="986"/>
      <c r="AF27" s="986"/>
      <c r="AG27" s="986"/>
      <c r="AH27" s="986"/>
      <c r="AI27" s="986"/>
      <c r="AJ27" s="986"/>
      <c r="AK27" s="986"/>
      <c r="AL27" s="986">
        <f>SUM(AL25:AU26)</f>
        <v>0</v>
      </c>
      <c r="AM27" s="986"/>
      <c r="AN27" s="986"/>
      <c r="AO27" s="986"/>
      <c r="AP27" s="986"/>
      <c r="AQ27" s="986"/>
      <c r="AR27" s="986"/>
      <c r="AS27" s="986"/>
      <c r="AT27" s="986"/>
      <c r="AU27" s="986"/>
      <c r="AV27" s="986">
        <f>SUM(AV25:BE26)</f>
        <v>0</v>
      </c>
      <c r="AW27" s="986"/>
      <c r="AX27" s="986"/>
      <c r="AY27" s="986"/>
      <c r="AZ27" s="986"/>
      <c r="BA27" s="986"/>
      <c r="BB27" s="986"/>
      <c r="BC27" s="986"/>
      <c r="BD27" s="986"/>
      <c r="BE27" s="2192"/>
    </row>
    <row r="28" spans="1:67" ht="29.25" customHeight="1">
      <c r="A28" s="230"/>
      <c r="B28" s="230"/>
      <c r="C28" s="230"/>
      <c r="D28" s="230"/>
      <c r="E28" s="230"/>
      <c r="F28" s="230"/>
      <c r="G28" s="230"/>
      <c r="H28" s="230"/>
      <c r="I28" s="230"/>
      <c r="J28" s="230"/>
      <c r="K28" s="230"/>
      <c r="L28" s="230"/>
      <c r="M28" s="230"/>
      <c r="N28" s="230"/>
      <c r="O28" s="230"/>
      <c r="P28" s="230"/>
      <c r="Q28" s="230"/>
      <c r="R28" s="230"/>
      <c r="S28" s="230"/>
      <c r="T28" s="230"/>
      <c r="U28" s="230"/>
      <c r="V28" s="230"/>
      <c r="W28" s="230"/>
      <c r="X28" s="230"/>
      <c r="Y28" s="230"/>
      <c r="Z28" s="230"/>
      <c r="AA28" s="230"/>
      <c r="AB28" s="230"/>
      <c r="AC28" s="230"/>
      <c r="AD28" s="230"/>
      <c r="AE28" s="230"/>
      <c r="AF28" s="230"/>
      <c r="AG28" s="230"/>
      <c r="AH28" s="230"/>
      <c r="AI28" s="230"/>
      <c r="AJ28" s="230"/>
      <c r="AK28" s="230"/>
      <c r="AL28" s="230"/>
      <c r="AM28" s="230"/>
      <c r="AN28" s="230"/>
      <c r="AO28" s="230"/>
      <c r="AP28" s="230"/>
      <c r="AQ28" s="230"/>
      <c r="AR28" s="230"/>
      <c r="AS28" s="230"/>
      <c r="AT28" s="230"/>
      <c r="AU28" s="230"/>
      <c r="AV28" s="230"/>
      <c r="AW28" s="230"/>
      <c r="AX28" s="230"/>
      <c r="AY28" s="230"/>
      <c r="AZ28" s="231" t="s">
        <v>1134</v>
      </c>
      <c r="BA28" s="230"/>
      <c r="BB28" s="230"/>
      <c r="BC28" s="230"/>
      <c r="BD28" s="230"/>
      <c r="BE28" s="230"/>
      <c r="BF28" s="1"/>
    </row>
    <row r="29" spans="1:67" ht="29.25" customHeight="1">
      <c r="A29" s="232"/>
      <c r="B29" s="232"/>
      <c r="C29" s="232"/>
      <c r="D29" s="232"/>
      <c r="E29" s="232"/>
      <c r="F29" s="232"/>
      <c r="G29" s="232"/>
      <c r="H29" s="232"/>
      <c r="I29" s="232"/>
      <c r="J29" s="232"/>
      <c r="K29" s="232"/>
      <c r="L29" s="232"/>
      <c r="M29" s="232"/>
      <c r="N29" s="232"/>
      <c r="O29" s="232"/>
      <c r="P29" s="232"/>
      <c r="Q29" s="232"/>
      <c r="R29" s="232"/>
      <c r="S29" s="232"/>
      <c r="U29" s="244"/>
      <c r="V29" s="244"/>
      <c r="W29" s="244"/>
      <c r="X29" s="244"/>
      <c r="Y29" s="244"/>
      <c r="Z29" s="244"/>
      <c r="AA29" s="244"/>
      <c r="AB29" s="244"/>
      <c r="AC29" s="244"/>
      <c r="AD29" s="244"/>
      <c r="AE29" s="244"/>
      <c r="AF29" s="244"/>
      <c r="AG29" s="244"/>
      <c r="AH29" s="244"/>
      <c r="AI29" s="244"/>
      <c r="AJ29" s="244"/>
      <c r="AK29" s="244"/>
      <c r="AL29" s="244"/>
      <c r="AM29" s="2157" t="s">
        <v>1230</v>
      </c>
      <c r="AN29" s="2157"/>
      <c r="AO29" s="2157"/>
      <c r="AP29" s="2157"/>
      <c r="AQ29" s="2157"/>
      <c r="AR29" s="2157"/>
      <c r="AS29" s="2157"/>
      <c r="AT29" s="2157"/>
      <c r="AU29" s="2157"/>
      <c r="AV29" s="2157"/>
      <c r="AW29" s="2157"/>
      <c r="AX29" s="2157"/>
      <c r="AY29" s="2157"/>
      <c r="AZ29" s="2157"/>
      <c r="BA29" s="2157"/>
      <c r="BB29" s="2157"/>
      <c r="BC29" s="2157"/>
      <c r="BD29" s="2157"/>
      <c r="BE29" s="2157"/>
      <c r="BF29" s="2157"/>
      <c r="BG29" s="2157"/>
      <c r="BH29" s="244"/>
      <c r="BI29" s="244"/>
      <c r="BJ29" s="244"/>
      <c r="BK29" s="244"/>
      <c r="BL29" s="244"/>
      <c r="BM29" s="244"/>
      <c r="BN29" s="244"/>
      <c r="BO29" s="244"/>
    </row>
    <row r="30" spans="1:67" ht="29.25" customHeight="1">
      <c r="A30" s="232"/>
      <c r="B30" s="232"/>
      <c r="C30" s="232"/>
      <c r="D30" s="232"/>
      <c r="E30" s="232"/>
      <c r="F30" s="232"/>
      <c r="G30" s="232"/>
      <c r="H30" s="232"/>
      <c r="I30" s="232"/>
      <c r="J30" s="232"/>
      <c r="K30" s="232"/>
      <c r="L30" s="232"/>
      <c r="M30" s="232"/>
      <c r="N30" s="232"/>
      <c r="O30" s="232"/>
      <c r="P30" s="232"/>
      <c r="Q30" s="232"/>
      <c r="R30" s="232"/>
      <c r="S30" s="232"/>
      <c r="T30" s="244"/>
      <c r="U30" s="244"/>
      <c r="V30" s="244"/>
      <c r="W30" s="244"/>
      <c r="X30" s="244"/>
      <c r="Y30" s="244"/>
      <c r="Z30" s="244"/>
      <c r="AA30" s="244"/>
      <c r="AB30" s="244"/>
      <c r="AC30" s="244"/>
      <c r="AD30" s="244"/>
      <c r="AE30" s="244"/>
      <c r="AF30" s="244"/>
      <c r="AG30" s="244"/>
      <c r="AH30" s="244"/>
      <c r="AI30" s="244"/>
      <c r="AJ30" s="244"/>
      <c r="AK30" s="244"/>
      <c r="AL30" s="244"/>
      <c r="AM30" s="2157"/>
      <c r="AN30" s="2157"/>
      <c r="AO30" s="2157"/>
      <c r="AP30" s="2157"/>
      <c r="AQ30" s="2157"/>
      <c r="AR30" s="2157"/>
      <c r="AS30" s="2157"/>
      <c r="AT30" s="2157"/>
      <c r="AU30" s="2157"/>
      <c r="AV30" s="2157"/>
      <c r="AW30" s="2157"/>
      <c r="AX30" s="2157"/>
      <c r="AY30" s="2157"/>
      <c r="AZ30" s="2157"/>
      <c r="BA30" s="2157"/>
      <c r="BB30" s="2157"/>
      <c r="BC30" s="2157"/>
      <c r="BD30" s="2157"/>
      <c r="BE30" s="2157"/>
      <c r="BF30" s="2157"/>
      <c r="BG30" s="2157"/>
      <c r="BH30" s="244"/>
      <c r="BI30" s="244"/>
      <c r="BJ30" s="244"/>
      <c r="BK30" s="244"/>
      <c r="BL30" s="244"/>
      <c r="BM30" s="244"/>
      <c r="BN30" s="244"/>
      <c r="BO30" s="244"/>
    </row>
    <row r="31" spans="1:67" ht="29.25" customHeight="1">
      <c r="A31" s="232"/>
      <c r="B31" s="232"/>
      <c r="C31" s="232"/>
      <c r="D31" s="232"/>
      <c r="E31" s="232"/>
      <c r="F31" s="232"/>
      <c r="G31" s="232"/>
      <c r="H31" s="232"/>
      <c r="I31" s="232"/>
      <c r="J31" s="232"/>
      <c r="K31" s="232"/>
      <c r="L31" s="232"/>
      <c r="M31" s="232"/>
      <c r="N31" s="232"/>
      <c r="O31" s="232"/>
      <c r="P31" s="232"/>
      <c r="Q31" s="232"/>
      <c r="R31" s="232"/>
      <c r="S31" s="232"/>
      <c r="T31" s="244"/>
      <c r="U31" s="244"/>
      <c r="V31" s="244"/>
      <c r="W31" s="244"/>
      <c r="X31" s="244"/>
      <c r="Y31" s="244"/>
      <c r="Z31" s="244"/>
      <c r="AA31" s="244"/>
      <c r="AB31" s="244"/>
      <c r="AC31" s="244"/>
      <c r="AD31" s="244"/>
      <c r="AE31" s="244"/>
      <c r="AF31" s="244"/>
      <c r="AG31" s="244"/>
      <c r="AH31" s="244"/>
      <c r="AI31" s="244"/>
      <c r="AJ31" s="244"/>
      <c r="AK31" s="244"/>
      <c r="AL31" s="244"/>
      <c r="AM31" s="2157"/>
      <c r="AN31" s="2157"/>
      <c r="AO31" s="2157"/>
      <c r="AP31" s="2157"/>
      <c r="AQ31" s="2157"/>
      <c r="AR31" s="2157"/>
      <c r="AS31" s="2157"/>
      <c r="AT31" s="2157"/>
      <c r="AU31" s="2157"/>
      <c r="AV31" s="2157"/>
      <c r="AW31" s="2157"/>
      <c r="AX31" s="2157"/>
      <c r="AY31" s="2157"/>
      <c r="AZ31" s="2157"/>
      <c r="BA31" s="2157"/>
      <c r="BB31" s="2157"/>
      <c r="BC31" s="2157"/>
      <c r="BD31" s="2157"/>
      <c r="BE31" s="2157"/>
      <c r="BF31" s="2157"/>
      <c r="BG31" s="2157"/>
      <c r="BH31" s="244"/>
      <c r="BI31" s="244"/>
      <c r="BJ31" s="244"/>
      <c r="BK31" s="244"/>
      <c r="BL31" s="244"/>
      <c r="BM31" s="244"/>
      <c r="BN31" s="244"/>
      <c r="BO31" s="244"/>
    </row>
  </sheetData>
  <sheetProtection selectLockedCells="1"/>
  <customSheetViews>
    <customSheetView guid="{DA3E2843-7809-455C-A4BC-B15E27031169}" showGridLines="0">
      <selection activeCell="R6" sqref="R6:AA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1"/>
      <headerFooter>
        <oddFooter>&amp;C京都府医師会地域連携パス</oddFooter>
      </headerFooter>
    </customSheetView>
    <customSheetView guid="{1546F4D9-DCE6-4EE4-BE10-3F8B30433F13}" showGridLines="0">
      <selection activeCell="R6" sqref="R6:AA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2"/>
      <headerFooter>
        <oddFooter>&amp;C京都府医師会地域連携パス</oddFooter>
      </headerFooter>
    </customSheetView>
  </customSheetViews>
  <mergeCells count="136">
    <mergeCell ref="CD2:CG2"/>
    <mergeCell ref="CH2:CI2"/>
    <mergeCell ref="BL1:BX1"/>
    <mergeCell ref="BJ2:BK2"/>
    <mergeCell ref="BL2:BW2"/>
    <mergeCell ref="BX2:BY2"/>
    <mergeCell ref="BZ2:CA2"/>
    <mergeCell ref="CB2:CC2"/>
    <mergeCell ref="AV27:BE27"/>
    <mergeCell ref="BJ1:BK1"/>
    <mergeCell ref="AV23:BE23"/>
    <mergeCell ref="AV21:BE21"/>
    <mergeCell ref="AV19:BE19"/>
    <mergeCell ref="AV17:BE17"/>
    <mergeCell ref="AV15:BE15"/>
    <mergeCell ref="AV13:BE13"/>
    <mergeCell ref="AV11:BE11"/>
    <mergeCell ref="AV9:BE9"/>
    <mergeCell ref="AV6:BE6"/>
    <mergeCell ref="C25:Q25"/>
    <mergeCell ref="R25:AA25"/>
    <mergeCell ref="AB25:AK25"/>
    <mergeCell ref="AL25:AU25"/>
    <mergeCell ref="C27:Q27"/>
    <mergeCell ref="R27:AA27"/>
    <mergeCell ref="AB27:AK27"/>
    <mergeCell ref="AL27:AU27"/>
    <mergeCell ref="AV25:BE25"/>
    <mergeCell ref="C26:Q26"/>
    <mergeCell ref="R26:AA26"/>
    <mergeCell ref="AB26:AK26"/>
    <mergeCell ref="AL26:AU26"/>
    <mergeCell ref="AV26:BE26"/>
    <mergeCell ref="C24:Q24"/>
    <mergeCell ref="R24:AA24"/>
    <mergeCell ref="AB24:AK24"/>
    <mergeCell ref="AL24:AU24"/>
    <mergeCell ref="AV24:BE24"/>
    <mergeCell ref="C23:Q23"/>
    <mergeCell ref="R23:AA23"/>
    <mergeCell ref="AB23:AK23"/>
    <mergeCell ref="AL23:AU23"/>
    <mergeCell ref="C22:Q22"/>
    <mergeCell ref="R22:AA22"/>
    <mergeCell ref="AB22:AK22"/>
    <mergeCell ref="AL22:AU22"/>
    <mergeCell ref="AV22:BE22"/>
    <mergeCell ref="C21:Q21"/>
    <mergeCell ref="R21:AA21"/>
    <mergeCell ref="AB21:AK21"/>
    <mergeCell ref="AL21:AU21"/>
    <mergeCell ref="C20:Q20"/>
    <mergeCell ref="R20:AA20"/>
    <mergeCell ref="AB20:AK20"/>
    <mergeCell ref="AL20:AU20"/>
    <mergeCell ref="AV20:BE20"/>
    <mergeCell ref="C19:Q19"/>
    <mergeCell ref="R19:AA19"/>
    <mergeCell ref="AB19:AK19"/>
    <mergeCell ref="AL19:AU19"/>
    <mergeCell ref="C18:Q18"/>
    <mergeCell ref="R18:AA18"/>
    <mergeCell ref="AB18:AK18"/>
    <mergeCell ref="AL18:AU18"/>
    <mergeCell ref="AV18:BE18"/>
    <mergeCell ref="C17:Q17"/>
    <mergeCell ref="R17:AA17"/>
    <mergeCell ref="AB17:AK17"/>
    <mergeCell ref="AL17:AU17"/>
    <mergeCell ref="C16:Q16"/>
    <mergeCell ref="R16:AA16"/>
    <mergeCell ref="AB16:AK16"/>
    <mergeCell ref="AL16:AU16"/>
    <mergeCell ref="AV16:BE16"/>
    <mergeCell ref="C15:Q15"/>
    <mergeCell ref="R15:AA15"/>
    <mergeCell ref="AB15:AK15"/>
    <mergeCell ref="AL15:AU15"/>
    <mergeCell ref="C14:Q14"/>
    <mergeCell ref="R14:AA14"/>
    <mergeCell ref="AB14:AK14"/>
    <mergeCell ref="AL14:AU14"/>
    <mergeCell ref="AV14:BE14"/>
    <mergeCell ref="C13:Q13"/>
    <mergeCell ref="R13:AA13"/>
    <mergeCell ref="AB13:AK13"/>
    <mergeCell ref="AL13:AU13"/>
    <mergeCell ref="C12:Q12"/>
    <mergeCell ref="R12:AA12"/>
    <mergeCell ref="AB12:AK12"/>
    <mergeCell ref="AL12:AU12"/>
    <mergeCell ref="AV12:BE12"/>
    <mergeCell ref="C11:Q11"/>
    <mergeCell ref="R11:AA11"/>
    <mergeCell ref="AB11:AK11"/>
    <mergeCell ref="AL11:AU11"/>
    <mergeCell ref="AB8:AK8"/>
    <mergeCell ref="AL8:AU8"/>
    <mergeCell ref="AV8:BE8"/>
    <mergeCell ref="C7:Q7"/>
    <mergeCell ref="R7:AA7"/>
    <mergeCell ref="AB7:AK7"/>
    <mergeCell ref="AL7:AU7"/>
    <mergeCell ref="C10:Q10"/>
    <mergeCell ref="R10:AA10"/>
    <mergeCell ref="AB10:AK10"/>
    <mergeCell ref="AL10:AU10"/>
    <mergeCell ref="AV10:BE10"/>
    <mergeCell ref="C9:Q9"/>
    <mergeCell ref="R9:AA9"/>
    <mergeCell ref="AB9:AK9"/>
    <mergeCell ref="AL9:AU9"/>
    <mergeCell ref="AM29:BG31"/>
    <mergeCell ref="BK4:BN4"/>
    <mergeCell ref="B1:C1"/>
    <mergeCell ref="D1:P1"/>
    <mergeCell ref="B2:C2"/>
    <mergeCell ref="D2:O2"/>
    <mergeCell ref="P2:Q2"/>
    <mergeCell ref="R4:AA4"/>
    <mergeCell ref="R2:S2"/>
    <mergeCell ref="T2:U2"/>
    <mergeCell ref="R5:AA5"/>
    <mergeCell ref="AB5:AK5"/>
    <mergeCell ref="C6:Q6"/>
    <mergeCell ref="C5:Q5"/>
    <mergeCell ref="AV7:BE7"/>
    <mergeCell ref="V2:Y2"/>
    <mergeCell ref="Z2:AA2"/>
    <mergeCell ref="AB4:AK4"/>
    <mergeCell ref="AL4:AU4"/>
    <mergeCell ref="AL5:AU5"/>
    <mergeCell ref="AV5:BE5"/>
    <mergeCell ref="AV4:BE4"/>
    <mergeCell ref="C8:Q8"/>
    <mergeCell ref="R8:AA8"/>
  </mergeCells>
  <phoneticPr fontId="2"/>
  <printOptions horizontalCentered="1"/>
  <pageMargins left="0.31496062992125984" right="0.31496062992125984" top="0.55118110236220474" bottom="0.74803149606299213" header="0.31496062992125984" footer="0.31496062992125984"/>
  <pageSetup paperSize="9" scale="86" orientation="portrait" r:id="rId3"/>
  <colBreaks count="1" manualBreakCount="1">
    <brk id="59" max="1048575" man="1"/>
  </colBreaks>
  <drawing r:id="rId4"/>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dimension ref="A2:BB48"/>
  <sheetViews>
    <sheetView showGridLines="0" zoomScaleNormal="100" zoomScaleSheetLayoutView="100" workbookViewId="0">
      <selection activeCell="BK17" sqref="BK17"/>
    </sheetView>
  </sheetViews>
  <sheetFormatPr defaultColWidth="2" defaultRowHeight="18.75" customHeight="1"/>
  <cols>
    <col min="1" max="26" width="2" customWidth="1"/>
  </cols>
  <sheetData>
    <row r="2" spans="2:54" ht="18.75" customHeight="1">
      <c r="L2" s="481" t="s">
        <v>356</v>
      </c>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row>
    <row r="3" spans="2:54" ht="18.75" customHeight="1">
      <c r="B3" s="2229" t="s">
        <v>334</v>
      </c>
      <c r="C3" s="2229"/>
      <c r="D3" s="2230" t="s">
        <v>1132</v>
      </c>
      <c r="E3" s="2230"/>
      <c r="F3" s="2230"/>
      <c r="G3" s="2230"/>
      <c r="H3" s="2230"/>
      <c r="I3" s="2230"/>
      <c r="J3" s="2230"/>
      <c r="K3" s="2231"/>
      <c r="L3" s="2231"/>
      <c r="M3" s="2231"/>
      <c r="N3" s="2231"/>
      <c r="O3" s="2231"/>
      <c r="P3" s="2231"/>
    </row>
    <row r="4" spans="2:54" ht="18.75" customHeight="1">
      <c r="B4" s="21"/>
      <c r="C4" s="563" t="s">
        <v>469</v>
      </c>
      <c r="D4" s="563"/>
      <c r="E4" s="563"/>
      <c r="F4" s="563"/>
      <c r="G4" s="2232" t="s">
        <v>1144</v>
      </c>
      <c r="H4" s="2232"/>
      <c r="I4" s="2232"/>
      <c r="J4" s="2232"/>
      <c r="K4" s="2232"/>
      <c r="L4" s="2232"/>
      <c r="M4" s="2232"/>
      <c r="N4" s="2232"/>
      <c r="O4" s="2232"/>
      <c r="P4" s="2232"/>
      <c r="Q4" s="563" t="s">
        <v>478</v>
      </c>
      <c r="R4" s="563"/>
      <c r="S4" s="2236" t="s">
        <v>1122</v>
      </c>
      <c r="T4" s="2236"/>
      <c r="U4" s="563" t="s">
        <v>535</v>
      </c>
      <c r="V4" s="563"/>
      <c r="W4" s="2241" t="s">
        <v>1123</v>
      </c>
      <c r="X4" s="2241"/>
      <c r="AO4" s="29"/>
    </row>
    <row r="5" spans="2:54" ht="18.75" customHeight="1" thickBot="1"/>
    <row r="6" spans="2:54" ht="18.75" customHeight="1">
      <c r="B6" s="2198"/>
      <c r="C6" s="2199"/>
      <c r="D6" s="2199"/>
      <c r="E6" s="2199"/>
      <c r="F6" s="2199"/>
      <c r="G6" s="2199"/>
      <c r="H6" s="2199"/>
      <c r="I6" s="2199"/>
      <c r="J6" s="2199"/>
      <c r="K6" s="2199"/>
      <c r="L6" s="2199"/>
      <c r="M6" s="2199"/>
      <c r="N6" s="2199"/>
      <c r="O6" s="2199"/>
      <c r="P6" s="2199"/>
      <c r="Q6" s="2199"/>
      <c r="R6" s="2199"/>
      <c r="S6" s="2199"/>
      <c r="T6" s="2199"/>
      <c r="U6" s="2199"/>
      <c r="V6" s="2199"/>
      <c r="W6" s="2199"/>
      <c r="X6" s="2199"/>
      <c r="Y6" s="2199"/>
      <c r="Z6" s="2200"/>
      <c r="AA6" s="2233" t="s">
        <v>324</v>
      </c>
      <c r="AB6" s="2234"/>
      <c r="AC6" s="2234"/>
      <c r="AD6" s="2234"/>
      <c r="AE6" s="2234"/>
      <c r="AF6" s="2234"/>
      <c r="AG6" s="2234"/>
      <c r="AH6" s="2234" t="s">
        <v>336</v>
      </c>
      <c r="AI6" s="2234"/>
      <c r="AJ6" s="2234"/>
      <c r="AK6" s="2234"/>
      <c r="AL6" s="2234"/>
      <c r="AM6" s="2234"/>
      <c r="AN6" s="2234"/>
      <c r="AO6" s="2234" t="s">
        <v>337</v>
      </c>
      <c r="AP6" s="2234"/>
      <c r="AQ6" s="2234"/>
      <c r="AR6" s="2234"/>
      <c r="AS6" s="2234"/>
      <c r="AT6" s="2234"/>
      <c r="AU6" s="2234"/>
      <c r="AV6" s="2234" t="s">
        <v>357</v>
      </c>
      <c r="AW6" s="2234"/>
      <c r="AX6" s="2234"/>
      <c r="AY6" s="2234"/>
      <c r="AZ6" s="2234"/>
      <c r="BA6" s="2234"/>
      <c r="BB6" s="2235"/>
    </row>
    <row r="7" spans="2:54" ht="18.75" customHeight="1">
      <c r="B7" s="2204" t="s">
        <v>46</v>
      </c>
      <c r="C7" s="2205"/>
      <c r="D7" s="2205"/>
      <c r="E7" s="2205"/>
      <c r="F7" s="2205"/>
      <c r="G7" s="2205"/>
      <c r="H7" s="2205"/>
      <c r="I7" s="2205"/>
      <c r="J7" s="2205"/>
      <c r="K7" s="2205"/>
      <c r="L7" s="2205"/>
      <c r="M7" s="2205"/>
      <c r="N7" s="2205"/>
      <c r="O7" s="2205"/>
      <c r="P7" s="2205"/>
      <c r="Q7" s="2205"/>
      <c r="R7" s="2205"/>
      <c r="S7" s="2205"/>
      <c r="T7" s="2205"/>
      <c r="U7" s="2205"/>
      <c r="V7" s="2205"/>
      <c r="W7" s="2205"/>
      <c r="X7" s="2205"/>
      <c r="Y7" s="2205"/>
      <c r="Z7" s="2206"/>
      <c r="AA7" s="2224" t="s">
        <v>1143</v>
      </c>
      <c r="AB7" s="2165"/>
      <c r="AC7" s="2165"/>
      <c r="AD7" s="2165"/>
      <c r="AE7" s="2165"/>
      <c r="AF7" s="2165"/>
      <c r="AG7" s="2165"/>
      <c r="AH7" s="2165" t="s">
        <v>1143</v>
      </c>
      <c r="AI7" s="2165"/>
      <c r="AJ7" s="2165"/>
      <c r="AK7" s="2165"/>
      <c r="AL7" s="2165"/>
      <c r="AM7" s="2165"/>
      <c r="AN7" s="2165"/>
      <c r="AO7" s="2165" t="s">
        <v>1143</v>
      </c>
      <c r="AP7" s="2165"/>
      <c r="AQ7" s="2165"/>
      <c r="AR7" s="2165"/>
      <c r="AS7" s="2165"/>
      <c r="AT7" s="2165"/>
      <c r="AU7" s="2165"/>
      <c r="AV7" s="2165" t="s">
        <v>1141</v>
      </c>
      <c r="AW7" s="2165"/>
      <c r="AX7" s="2165"/>
      <c r="AY7" s="2165"/>
      <c r="AZ7" s="2165"/>
      <c r="BA7" s="2165"/>
      <c r="BB7" s="2176"/>
    </row>
    <row r="8" spans="2:54" ht="18.75" customHeight="1" thickBot="1">
      <c r="B8" s="2201" t="s">
        <v>358</v>
      </c>
      <c r="C8" s="2202"/>
      <c r="D8" s="2202"/>
      <c r="E8" s="2202"/>
      <c r="F8" s="2202"/>
      <c r="G8" s="2202"/>
      <c r="H8" s="2202"/>
      <c r="I8" s="2202"/>
      <c r="J8" s="2202"/>
      <c r="K8" s="2202"/>
      <c r="L8" s="2202"/>
      <c r="M8" s="2202"/>
      <c r="N8" s="2202"/>
      <c r="O8" s="2202"/>
      <c r="P8" s="2202"/>
      <c r="Q8" s="2202"/>
      <c r="R8" s="2202"/>
      <c r="S8" s="2202"/>
      <c r="T8" s="2202"/>
      <c r="U8" s="2202"/>
      <c r="V8" s="2202"/>
      <c r="W8" s="2202"/>
      <c r="X8" s="2202"/>
      <c r="Y8" s="2202"/>
      <c r="Z8" s="2203"/>
      <c r="AA8" s="2225" t="s">
        <v>1142</v>
      </c>
      <c r="AB8" s="2226"/>
      <c r="AC8" s="2226"/>
      <c r="AD8" s="2226"/>
      <c r="AE8" s="2226"/>
      <c r="AF8" s="2226"/>
      <c r="AG8" s="2226"/>
      <c r="AH8" s="2226"/>
      <c r="AI8" s="2226"/>
      <c r="AJ8" s="2226"/>
      <c r="AK8" s="2226"/>
      <c r="AL8" s="2226"/>
      <c r="AM8" s="2226"/>
      <c r="AN8" s="2226"/>
      <c r="AO8" s="2226"/>
      <c r="AP8" s="2226"/>
      <c r="AQ8" s="2226"/>
      <c r="AR8" s="2226"/>
      <c r="AS8" s="2226"/>
      <c r="AT8" s="2226"/>
      <c r="AU8" s="2226"/>
      <c r="AV8" s="2226"/>
      <c r="AW8" s="2226"/>
      <c r="AX8" s="2226"/>
      <c r="AY8" s="2226"/>
      <c r="AZ8" s="2226"/>
      <c r="BA8" s="2226"/>
      <c r="BB8" s="2227"/>
    </row>
    <row r="9" spans="2:54" ht="18.75" customHeight="1">
      <c r="B9" s="2237" t="s">
        <v>362</v>
      </c>
      <c r="C9" s="2238"/>
      <c r="D9" s="2242" t="s">
        <v>963</v>
      </c>
      <c r="E9" s="2243"/>
      <c r="F9" s="2243"/>
      <c r="G9" s="2243"/>
      <c r="H9" s="2243"/>
      <c r="I9" s="2243"/>
      <c r="J9" s="2243"/>
      <c r="K9" s="2243"/>
      <c r="L9" s="2243"/>
      <c r="M9" s="2243"/>
      <c r="N9" s="2243"/>
      <c r="O9" s="2243"/>
      <c r="P9" s="2243"/>
      <c r="Q9" s="2243"/>
      <c r="R9" s="2243"/>
      <c r="S9" s="2243"/>
      <c r="T9" s="2243"/>
      <c r="U9" s="2243"/>
      <c r="V9" s="2243"/>
      <c r="W9" s="2243"/>
      <c r="X9" s="2243"/>
      <c r="Y9" s="2243"/>
      <c r="Z9" s="2244"/>
      <c r="AA9" s="607"/>
      <c r="AB9" s="2223"/>
      <c r="AC9" s="2223"/>
      <c r="AD9" s="2223"/>
      <c r="AE9" s="2223"/>
      <c r="AF9" s="2223"/>
      <c r="AG9" s="2223"/>
      <c r="AH9" s="2223"/>
      <c r="AI9" s="2223"/>
      <c r="AJ9" s="2223"/>
      <c r="AK9" s="2223"/>
      <c r="AL9" s="2223"/>
      <c r="AM9" s="2223"/>
      <c r="AN9" s="2223"/>
      <c r="AO9" s="2223"/>
      <c r="AP9" s="2223"/>
      <c r="AQ9" s="2223"/>
      <c r="AR9" s="2223"/>
      <c r="AS9" s="2223"/>
      <c r="AT9" s="2223"/>
      <c r="AU9" s="2223"/>
      <c r="AV9" s="2223"/>
      <c r="AW9" s="2223"/>
      <c r="AX9" s="2223"/>
      <c r="AY9" s="2223"/>
      <c r="AZ9" s="2223"/>
      <c r="BA9" s="2223"/>
      <c r="BB9" s="2228"/>
    </row>
    <row r="10" spans="2:54" ht="18.75" customHeight="1">
      <c r="B10" s="2239" t="s">
        <v>363</v>
      </c>
      <c r="C10" s="2240"/>
      <c r="D10" s="2197" t="s">
        <v>45</v>
      </c>
      <c r="E10" s="2197"/>
      <c r="F10" s="2197"/>
      <c r="G10" s="2197"/>
      <c r="H10" s="2197"/>
      <c r="I10" s="2197"/>
      <c r="J10" s="2197"/>
      <c r="K10" s="2197"/>
      <c r="L10" s="2197"/>
      <c r="M10" s="2197"/>
      <c r="N10" s="2197"/>
      <c r="O10" s="2197"/>
      <c r="P10" s="2197"/>
      <c r="Q10" s="2197"/>
      <c r="R10" s="2197"/>
      <c r="S10" s="2197"/>
      <c r="T10" s="2197"/>
      <c r="U10" s="2197"/>
      <c r="V10" s="2197"/>
      <c r="W10" s="2197"/>
      <c r="X10" s="2179" t="s">
        <v>643</v>
      </c>
      <c r="Y10" s="2179"/>
      <c r="Z10" s="2180"/>
      <c r="AA10" s="824"/>
      <c r="AB10" s="506"/>
      <c r="AC10" s="506"/>
      <c r="AD10" s="506"/>
      <c r="AE10" s="506"/>
      <c r="AF10" s="506"/>
      <c r="AG10" s="506"/>
      <c r="AH10" s="506"/>
      <c r="AI10" s="506"/>
      <c r="AJ10" s="506"/>
      <c r="AK10" s="506"/>
      <c r="AL10" s="506"/>
      <c r="AM10" s="506"/>
      <c r="AN10" s="506"/>
      <c r="AO10" s="506"/>
      <c r="AP10" s="506"/>
      <c r="AQ10" s="506"/>
      <c r="AR10" s="506"/>
      <c r="AS10" s="506"/>
      <c r="AT10" s="506"/>
      <c r="AU10" s="506"/>
      <c r="AV10" s="506"/>
      <c r="AW10" s="506"/>
      <c r="AX10" s="506"/>
      <c r="AY10" s="506"/>
      <c r="AZ10" s="506"/>
      <c r="BA10" s="506"/>
      <c r="BB10" s="825"/>
    </row>
    <row r="11" spans="2:54" ht="18.75" customHeight="1">
      <c r="B11" s="2239"/>
      <c r="C11" s="2240"/>
      <c r="D11" s="2197"/>
      <c r="E11" s="2197"/>
      <c r="F11" s="2197"/>
      <c r="G11" s="2197"/>
      <c r="H11" s="2197"/>
      <c r="I11" s="2197"/>
      <c r="J11" s="2197"/>
      <c r="K11" s="2197"/>
      <c r="L11" s="2197"/>
      <c r="M11" s="2197"/>
      <c r="N11" s="2197"/>
      <c r="O11" s="2197"/>
      <c r="P11" s="2197"/>
      <c r="Q11" s="2197"/>
      <c r="R11" s="2197"/>
      <c r="S11" s="2197"/>
      <c r="T11" s="2197"/>
      <c r="U11" s="2197"/>
      <c r="V11" s="2197"/>
      <c r="W11" s="2197"/>
      <c r="X11" s="2179" t="s">
        <v>466</v>
      </c>
      <c r="Y11" s="2179"/>
      <c r="Z11" s="2180"/>
      <c r="AA11" s="824"/>
      <c r="AB11" s="506"/>
      <c r="AC11" s="506"/>
      <c r="AD11" s="506"/>
      <c r="AE11" s="506"/>
      <c r="AF11" s="506"/>
      <c r="AG11" s="506"/>
      <c r="AH11" s="506"/>
      <c r="AI11" s="506"/>
      <c r="AJ11" s="506"/>
      <c r="AK11" s="506"/>
      <c r="AL11" s="506"/>
      <c r="AM11" s="506"/>
      <c r="AN11" s="506"/>
      <c r="AO11" s="506"/>
      <c r="AP11" s="506"/>
      <c r="AQ11" s="506"/>
      <c r="AR11" s="506"/>
      <c r="AS11" s="506"/>
      <c r="AT11" s="506"/>
      <c r="AU11" s="506"/>
      <c r="AV11" s="506"/>
      <c r="AW11" s="506"/>
      <c r="AX11" s="506"/>
      <c r="AY11" s="506"/>
      <c r="AZ11" s="506"/>
      <c r="BA11" s="506"/>
      <c r="BB11" s="825"/>
    </row>
    <row r="12" spans="2:54" ht="18.75" customHeight="1">
      <c r="B12" s="2239"/>
      <c r="C12" s="2240"/>
      <c r="D12" s="2197"/>
      <c r="E12" s="2197"/>
      <c r="F12" s="2197"/>
      <c r="G12" s="2197"/>
      <c r="H12" s="2197"/>
      <c r="I12" s="2197"/>
      <c r="J12" s="2197"/>
      <c r="K12" s="2197"/>
      <c r="L12" s="2197"/>
      <c r="M12" s="2197"/>
      <c r="N12" s="2197"/>
      <c r="O12" s="2197"/>
      <c r="P12" s="2197"/>
      <c r="Q12" s="2197"/>
      <c r="R12" s="2197"/>
      <c r="S12" s="2197"/>
      <c r="T12" s="2197"/>
      <c r="U12" s="2197"/>
      <c r="V12" s="2197"/>
      <c r="W12" s="2197"/>
      <c r="X12" s="2179" t="s">
        <v>467</v>
      </c>
      <c r="Y12" s="2179"/>
      <c r="Z12" s="2180"/>
      <c r="AA12" s="824"/>
      <c r="AB12" s="506"/>
      <c r="AC12" s="506"/>
      <c r="AD12" s="506"/>
      <c r="AE12" s="506"/>
      <c r="AF12" s="506"/>
      <c r="AG12" s="506"/>
      <c r="AH12" s="506"/>
      <c r="AI12" s="506"/>
      <c r="AJ12" s="506"/>
      <c r="AK12" s="506"/>
      <c r="AL12" s="506"/>
      <c r="AM12" s="506"/>
      <c r="AN12" s="506"/>
      <c r="AO12" s="506"/>
      <c r="AP12" s="506"/>
      <c r="AQ12" s="506"/>
      <c r="AR12" s="506"/>
      <c r="AS12" s="506"/>
      <c r="AT12" s="506"/>
      <c r="AU12" s="506"/>
      <c r="AV12" s="506"/>
      <c r="AW12" s="506"/>
      <c r="AX12" s="506"/>
      <c r="AY12" s="506"/>
      <c r="AZ12" s="506"/>
      <c r="BA12" s="506"/>
      <c r="BB12" s="825"/>
    </row>
    <row r="13" spans="2:54" ht="18.75" customHeight="1">
      <c r="B13" s="2239"/>
      <c r="C13" s="2240"/>
      <c r="D13" s="2197"/>
      <c r="E13" s="2197"/>
      <c r="F13" s="2197"/>
      <c r="G13" s="2197"/>
      <c r="H13" s="2197"/>
      <c r="I13" s="2197"/>
      <c r="J13" s="2197"/>
      <c r="K13" s="2197"/>
      <c r="L13" s="2197"/>
      <c r="M13" s="2197"/>
      <c r="N13" s="2197"/>
      <c r="O13" s="2197"/>
      <c r="P13" s="2197"/>
      <c r="Q13" s="2197"/>
      <c r="R13" s="2197"/>
      <c r="S13" s="2197"/>
      <c r="T13" s="2197"/>
      <c r="U13" s="2197"/>
      <c r="V13" s="2197"/>
      <c r="W13" s="2197"/>
      <c r="X13" s="2179" t="s">
        <v>359</v>
      </c>
      <c r="Y13" s="2179"/>
      <c r="Z13" s="2180"/>
      <c r="AA13" s="824"/>
      <c r="AB13" s="506"/>
      <c r="AC13" s="506"/>
      <c r="AD13" s="506"/>
      <c r="AE13" s="506"/>
      <c r="AF13" s="506"/>
      <c r="AG13" s="506"/>
      <c r="AH13" s="506"/>
      <c r="AI13" s="506"/>
      <c r="AJ13" s="506"/>
      <c r="AK13" s="506"/>
      <c r="AL13" s="506"/>
      <c r="AM13" s="506"/>
      <c r="AN13" s="506"/>
      <c r="AO13" s="506"/>
      <c r="AP13" s="506"/>
      <c r="AQ13" s="506"/>
      <c r="AR13" s="506"/>
      <c r="AS13" s="506"/>
      <c r="AT13" s="506"/>
      <c r="AU13" s="506"/>
      <c r="AV13" s="506"/>
      <c r="AW13" s="506"/>
      <c r="AX13" s="506"/>
      <c r="AY13" s="506"/>
      <c r="AZ13" s="506"/>
      <c r="BA13" s="506"/>
      <c r="BB13" s="825"/>
    </row>
    <row r="14" spans="2:54" ht="18.75" customHeight="1">
      <c r="B14" s="2239" t="s">
        <v>364</v>
      </c>
      <c r="C14" s="2240"/>
      <c r="D14" s="2220" t="s">
        <v>360</v>
      </c>
      <c r="E14" s="2213"/>
      <c r="F14" s="2213"/>
      <c r="G14" s="2213"/>
      <c r="H14" s="2213"/>
      <c r="I14" s="2213"/>
      <c r="J14" s="2213"/>
      <c r="K14" s="2213"/>
      <c r="L14" s="2213"/>
      <c r="M14" s="2213"/>
      <c r="N14" s="2213"/>
      <c r="O14" s="2213"/>
      <c r="P14" s="2213"/>
      <c r="Q14" s="2213"/>
      <c r="R14" s="2213"/>
      <c r="S14" s="2213"/>
      <c r="T14" s="2213"/>
      <c r="U14" s="2213"/>
      <c r="V14" s="2213"/>
      <c r="W14" s="2213"/>
      <c r="X14" s="2213"/>
      <c r="Y14" s="2213"/>
      <c r="Z14" s="2214"/>
      <c r="AA14" s="824"/>
      <c r="AB14" s="506"/>
      <c r="AC14" s="506"/>
      <c r="AD14" s="506"/>
      <c r="AE14" s="506"/>
      <c r="AF14" s="506"/>
      <c r="AG14" s="506"/>
      <c r="AH14" s="506"/>
      <c r="AI14" s="506"/>
      <c r="AJ14" s="506"/>
      <c r="AK14" s="506"/>
      <c r="AL14" s="506"/>
      <c r="AM14" s="506"/>
      <c r="AN14" s="506"/>
      <c r="AO14" s="506"/>
      <c r="AP14" s="506"/>
      <c r="AQ14" s="506"/>
      <c r="AR14" s="506"/>
      <c r="AS14" s="506"/>
      <c r="AT14" s="506"/>
      <c r="AU14" s="506"/>
      <c r="AV14" s="506"/>
      <c r="AW14" s="506"/>
      <c r="AX14" s="506"/>
      <c r="AY14" s="506"/>
      <c r="AZ14" s="506"/>
      <c r="BA14" s="506"/>
      <c r="BB14" s="825"/>
    </row>
    <row r="15" spans="2:54" ht="18.75" customHeight="1">
      <c r="B15" s="2239"/>
      <c r="C15" s="2240"/>
      <c r="D15" s="2217"/>
      <c r="E15" s="2218"/>
      <c r="F15" s="2218"/>
      <c r="G15" s="2218"/>
      <c r="H15" s="2218"/>
      <c r="I15" s="2218"/>
      <c r="J15" s="2218"/>
      <c r="K15" s="2218"/>
      <c r="L15" s="2218"/>
      <c r="M15" s="2218"/>
      <c r="N15" s="2218"/>
      <c r="O15" s="2218"/>
      <c r="P15" s="2218"/>
      <c r="Q15" s="2218"/>
      <c r="R15" s="2218"/>
      <c r="S15" s="2218"/>
      <c r="T15" s="2218"/>
      <c r="U15" s="2218"/>
      <c r="V15" s="2218"/>
      <c r="W15" s="2218"/>
      <c r="X15" s="2218"/>
      <c r="Y15" s="2218"/>
      <c r="Z15" s="2219"/>
      <c r="AA15" s="824"/>
      <c r="AB15" s="506"/>
      <c r="AC15" s="506"/>
      <c r="AD15" s="506"/>
      <c r="AE15" s="506"/>
      <c r="AF15" s="506"/>
      <c r="AG15" s="506"/>
      <c r="AH15" s="506"/>
      <c r="AI15" s="506"/>
      <c r="AJ15" s="506"/>
      <c r="AK15" s="506"/>
      <c r="AL15" s="506"/>
      <c r="AM15" s="506"/>
      <c r="AN15" s="506"/>
      <c r="AO15" s="506"/>
      <c r="AP15" s="506"/>
      <c r="AQ15" s="506"/>
      <c r="AR15" s="506"/>
      <c r="AS15" s="506"/>
      <c r="AT15" s="506"/>
      <c r="AU15" s="506"/>
      <c r="AV15" s="506"/>
      <c r="AW15" s="506"/>
      <c r="AX15" s="506"/>
      <c r="AY15" s="506"/>
      <c r="AZ15" s="506"/>
      <c r="BA15" s="506"/>
      <c r="BB15" s="825"/>
    </row>
    <row r="16" spans="2:54" ht="18.75" customHeight="1">
      <c r="B16" s="2194" t="s">
        <v>365</v>
      </c>
      <c r="C16" s="1748"/>
      <c r="D16" s="2197" t="s">
        <v>61</v>
      </c>
      <c r="E16" s="2197"/>
      <c r="F16" s="2197"/>
      <c r="G16" s="2197"/>
      <c r="H16" s="2197"/>
      <c r="I16" s="2197"/>
      <c r="J16" s="2197"/>
      <c r="K16" s="2197"/>
      <c r="L16" s="2197"/>
      <c r="M16" s="2197"/>
      <c r="N16" s="2197"/>
      <c r="O16" s="2197"/>
      <c r="P16" s="2197"/>
      <c r="Q16" s="2197"/>
      <c r="R16" s="2197"/>
      <c r="S16" s="2197"/>
      <c r="T16" s="2197"/>
      <c r="U16" s="2197"/>
      <c r="V16" s="2197"/>
      <c r="W16" s="2197"/>
      <c r="X16" s="2179" t="s">
        <v>964</v>
      </c>
      <c r="Y16" s="2179"/>
      <c r="Z16" s="2180"/>
      <c r="AA16" s="824"/>
      <c r="AB16" s="506"/>
      <c r="AC16" s="506"/>
      <c r="AD16" s="506"/>
      <c r="AE16" s="506"/>
      <c r="AF16" s="506"/>
      <c r="AG16" s="506"/>
      <c r="AH16" s="506"/>
      <c r="AI16" s="506"/>
      <c r="AJ16" s="506"/>
      <c r="AK16" s="506"/>
      <c r="AL16" s="506"/>
      <c r="AM16" s="506"/>
      <c r="AN16" s="506"/>
      <c r="AO16" s="506"/>
      <c r="AP16" s="506"/>
      <c r="AQ16" s="506"/>
      <c r="AR16" s="506"/>
      <c r="AS16" s="506"/>
      <c r="AT16" s="506"/>
      <c r="AU16" s="506"/>
      <c r="AV16" s="506"/>
      <c r="AW16" s="506"/>
      <c r="AX16" s="506"/>
      <c r="AY16" s="506"/>
      <c r="AZ16" s="506"/>
      <c r="BA16" s="506"/>
      <c r="BB16" s="825"/>
    </row>
    <row r="17" spans="2:54" ht="18.75" customHeight="1">
      <c r="B17" s="2194"/>
      <c r="C17" s="1748"/>
      <c r="D17" s="2197"/>
      <c r="E17" s="2197"/>
      <c r="F17" s="2197"/>
      <c r="G17" s="2197"/>
      <c r="H17" s="2197"/>
      <c r="I17" s="2197"/>
      <c r="J17" s="2197"/>
      <c r="K17" s="2197"/>
      <c r="L17" s="2197"/>
      <c r="M17" s="2197"/>
      <c r="N17" s="2197"/>
      <c r="O17" s="2197"/>
      <c r="P17" s="2197"/>
      <c r="Q17" s="2197"/>
      <c r="R17" s="2197"/>
      <c r="S17" s="2197"/>
      <c r="T17" s="2197"/>
      <c r="U17" s="2197"/>
      <c r="V17" s="2197"/>
      <c r="W17" s="2197"/>
      <c r="X17" s="2179"/>
      <c r="Y17" s="2179"/>
      <c r="Z17" s="2180"/>
      <c r="AA17" s="824"/>
      <c r="AB17" s="506"/>
      <c r="AC17" s="506"/>
      <c r="AD17" s="506"/>
      <c r="AE17" s="506"/>
      <c r="AF17" s="506"/>
      <c r="AG17" s="506"/>
      <c r="AH17" s="506"/>
      <c r="AI17" s="506"/>
      <c r="AJ17" s="506"/>
      <c r="AK17" s="506"/>
      <c r="AL17" s="506"/>
      <c r="AM17" s="506"/>
      <c r="AN17" s="506"/>
      <c r="AO17" s="506"/>
      <c r="AP17" s="506"/>
      <c r="AQ17" s="506"/>
      <c r="AR17" s="506"/>
      <c r="AS17" s="506"/>
      <c r="AT17" s="506"/>
      <c r="AU17" s="506"/>
      <c r="AV17" s="506"/>
      <c r="AW17" s="506"/>
      <c r="AX17" s="506"/>
      <c r="AY17" s="506"/>
      <c r="AZ17" s="506"/>
      <c r="BA17" s="506"/>
      <c r="BB17" s="825"/>
    </row>
    <row r="18" spans="2:54" ht="18.75" customHeight="1">
      <c r="B18" s="2194"/>
      <c r="C18" s="1748"/>
      <c r="D18" s="2197"/>
      <c r="E18" s="2197"/>
      <c r="F18" s="2197"/>
      <c r="G18" s="2197"/>
      <c r="H18" s="2197"/>
      <c r="I18" s="2197"/>
      <c r="J18" s="2197"/>
      <c r="K18" s="2197"/>
      <c r="L18" s="2197"/>
      <c r="M18" s="2197"/>
      <c r="N18" s="2197"/>
      <c r="O18" s="2197"/>
      <c r="P18" s="2197"/>
      <c r="Q18" s="2197"/>
      <c r="R18" s="2197"/>
      <c r="S18" s="2197"/>
      <c r="T18" s="2197"/>
      <c r="U18" s="2197"/>
      <c r="V18" s="2197"/>
      <c r="W18" s="2197"/>
      <c r="X18" s="2179" t="s">
        <v>965</v>
      </c>
      <c r="Y18" s="2179"/>
      <c r="Z18" s="2180"/>
      <c r="AA18" s="824"/>
      <c r="AB18" s="506"/>
      <c r="AC18" s="506"/>
      <c r="AD18" s="506"/>
      <c r="AE18" s="506"/>
      <c r="AF18" s="506"/>
      <c r="AG18" s="506"/>
      <c r="AH18" s="506"/>
      <c r="AI18" s="506"/>
      <c r="AJ18" s="506"/>
      <c r="AK18" s="506"/>
      <c r="AL18" s="506"/>
      <c r="AM18" s="506"/>
      <c r="AN18" s="506"/>
      <c r="AO18" s="506"/>
      <c r="AP18" s="506"/>
      <c r="AQ18" s="506"/>
      <c r="AR18" s="506"/>
      <c r="AS18" s="506"/>
      <c r="AT18" s="506"/>
      <c r="AU18" s="506"/>
      <c r="AV18" s="506"/>
      <c r="AW18" s="506"/>
      <c r="AX18" s="506"/>
      <c r="AY18" s="506"/>
      <c r="AZ18" s="506"/>
      <c r="BA18" s="506"/>
      <c r="BB18" s="825"/>
    </row>
    <row r="19" spans="2:54" ht="18.75" customHeight="1">
      <c r="B19" s="2194"/>
      <c r="C19" s="1748"/>
      <c r="D19" s="2197"/>
      <c r="E19" s="2197"/>
      <c r="F19" s="2197"/>
      <c r="G19" s="2197"/>
      <c r="H19" s="2197"/>
      <c r="I19" s="2197"/>
      <c r="J19" s="2197"/>
      <c r="K19" s="2197"/>
      <c r="L19" s="2197"/>
      <c r="M19" s="2197"/>
      <c r="N19" s="2197"/>
      <c r="O19" s="2197"/>
      <c r="P19" s="2197"/>
      <c r="Q19" s="2197"/>
      <c r="R19" s="2197"/>
      <c r="S19" s="2197"/>
      <c r="T19" s="2197"/>
      <c r="U19" s="2197"/>
      <c r="V19" s="2197"/>
      <c r="W19" s="2197"/>
      <c r="X19" s="2179"/>
      <c r="Y19" s="2179"/>
      <c r="Z19" s="2180"/>
      <c r="AA19" s="824"/>
      <c r="AB19" s="506"/>
      <c r="AC19" s="506"/>
      <c r="AD19" s="506"/>
      <c r="AE19" s="506"/>
      <c r="AF19" s="506"/>
      <c r="AG19" s="506"/>
      <c r="AH19" s="506"/>
      <c r="AI19" s="506"/>
      <c r="AJ19" s="506"/>
      <c r="AK19" s="506"/>
      <c r="AL19" s="506"/>
      <c r="AM19" s="506"/>
      <c r="AN19" s="506"/>
      <c r="AO19" s="506"/>
      <c r="AP19" s="506"/>
      <c r="AQ19" s="506"/>
      <c r="AR19" s="506"/>
      <c r="AS19" s="506"/>
      <c r="AT19" s="506"/>
      <c r="AU19" s="506"/>
      <c r="AV19" s="506"/>
      <c r="AW19" s="506"/>
      <c r="AX19" s="506"/>
      <c r="AY19" s="506"/>
      <c r="AZ19" s="506"/>
      <c r="BA19" s="506"/>
      <c r="BB19" s="825"/>
    </row>
    <row r="20" spans="2:54" ht="18.75" customHeight="1">
      <c r="B20" s="2194"/>
      <c r="C20" s="1748"/>
      <c r="D20" s="2197"/>
      <c r="E20" s="2197"/>
      <c r="F20" s="2197"/>
      <c r="G20" s="2197"/>
      <c r="H20" s="2197"/>
      <c r="I20" s="2197"/>
      <c r="J20" s="2197"/>
      <c r="K20" s="2197"/>
      <c r="L20" s="2197"/>
      <c r="M20" s="2197"/>
      <c r="N20" s="2197"/>
      <c r="O20" s="2197"/>
      <c r="P20" s="2197"/>
      <c r="Q20" s="2197"/>
      <c r="R20" s="2197"/>
      <c r="S20" s="2197"/>
      <c r="T20" s="2197"/>
      <c r="U20" s="2197"/>
      <c r="V20" s="2197"/>
      <c r="W20" s="2197"/>
      <c r="X20" s="2179" t="s">
        <v>966</v>
      </c>
      <c r="Y20" s="2179"/>
      <c r="Z20" s="2180"/>
      <c r="AA20" s="824"/>
      <c r="AB20" s="506"/>
      <c r="AC20" s="506"/>
      <c r="AD20" s="506"/>
      <c r="AE20" s="506"/>
      <c r="AF20" s="506"/>
      <c r="AG20" s="506"/>
      <c r="AH20" s="506"/>
      <c r="AI20" s="506"/>
      <c r="AJ20" s="506"/>
      <c r="AK20" s="506"/>
      <c r="AL20" s="506"/>
      <c r="AM20" s="506"/>
      <c r="AN20" s="506"/>
      <c r="AO20" s="506"/>
      <c r="AP20" s="506"/>
      <c r="AQ20" s="506"/>
      <c r="AR20" s="506"/>
      <c r="AS20" s="506"/>
      <c r="AT20" s="506"/>
      <c r="AU20" s="506"/>
      <c r="AV20" s="506"/>
      <c r="AW20" s="506"/>
      <c r="AX20" s="506"/>
      <c r="AY20" s="506"/>
      <c r="AZ20" s="506"/>
      <c r="BA20" s="506"/>
      <c r="BB20" s="825"/>
    </row>
    <row r="21" spans="2:54" ht="18.75" customHeight="1">
      <c r="B21" s="2194"/>
      <c r="C21" s="1748"/>
      <c r="D21" s="2197"/>
      <c r="E21" s="2197"/>
      <c r="F21" s="2197"/>
      <c r="G21" s="2197"/>
      <c r="H21" s="2197"/>
      <c r="I21" s="2197"/>
      <c r="J21" s="2197"/>
      <c r="K21" s="2197"/>
      <c r="L21" s="2197"/>
      <c r="M21" s="2197"/>
      <c r="N21" s="2197"/>
      <c r="O21" s="2197"/>
      <c r="P21" s="2197"/>
      <c r="Q21" s="2197"/>
      <c r="R21" s="2197"/>
      <c r="S21" s="2197"/>
      <c r="T21" s="2197"/>
      <c r="U21" s="2197"/>
      <c r="V21" s="2197"/>
      <c r="W21" s="2197"/>
      <c r="X21" s="2179"/>
      <c r="Y21" s="2179"/>
      <c r="Z21" s="2180"/>
      <c r="AA21" s="824"/>
      <c r="AB21" s="506"/>
      <c r="AC21" s="506"/>
      <c r="AD21" s="506"/>
      <c r="AE21" s="506"/>
      <c r="AF21" s="506"/>
      <c r="AG21" s="506"/>
      <c r="AH21" s="506"/>
      <c r="AI21" s="506"/>
      <c r="AJ21" s="506"/>
      <c r="AK21" s="506"/>
      <c r="AL21" s="506"/>
      <c r="AM21" s="506"/>
      <c r="AN21" s="506"/>
      <c r="AO21" s="506"/>
      <c r="AP21" s="506"/>
      <c r="AQ21" s="506"/>
      <c r="AR21" s="506"/>
      <c r="AS21" s="506"/>
      <c r="AT21" s="506"/>
      <c r="AU21" s="506"/>
      <c r="AV21" s="506"/>
      <c r="AW21" s="506"/>
      <c r="AX21" s="506"/>
      <c r="AY21" s="506"/>
      <c r="AZ21" s="506"/>
      <c r="BA21" s="506"/>
      <c r="BB21" s="825"/>
    </row>
    <row r="22" spans="2:54" ht="18.75" customHeight="1">
      <c r="B22" s="2194" t="s">
        <v>366</v>
      </c>
      <c r="C22" s="1748"/>
      <c r="D22" s="2197" t="s">
        <v>967</v>
      </c>
      <c r="E22" s="2197"/>
      <c r="F22" s="2197"/>
      <c r="G22" s="2197"/>
      <c r="H22" s="2197"/>
      <c r="I22" s="2197"/>
      <c r="J22" s="2197"/>
      <c r="K22" s="2197"/>
      <c r="L22" s="2197"/>
      <c r="M22" s="2197"/>
      <c r="N22" s="2197"/>
      <c r="O22" s="2197"/>
      <c r="P22" s="2197"/>
      <c r="Q22" s="2197"/>
      <c r="R22" s="2197"/>
      <c r="S22" s="2197"/>
      <c r="T22" s="2197"/>
      <c r="U22" s="2197"/>
      <c r="V22" s="2197"/>
      <c r="W22" s="2197"/>
      <c r="X22" s="2179">
        <v>93</v>
      </c>
      <c r="Y22" s="2179"/>
      <c r="Z22" s="2180"/>
      <c r="AA22" s="824"/>
      <c r="AB22" s="506"/>
      <c r="AC22" s="506"/>
      <c r="AD22" s="506"/>
      <c r="AE22" s="506"/>
      <c r="AF22" s="506"/>
      <c r="AG22" s="506"/>
      <c r="AH22" s="506"/>
      <c r="AI22" s="506"/>
      <c r="AJ22" s="506"/>
      <c r="AK22" s="506"/>
      <c r="AL22" s="506"/>
      <c r="AM22" s="506"/>
      <c r="AN22" s="506"/>
      <c r="AO22" s="506"/>
      <c r="AP22" s="506"/>
      <c r="AQ22" s="506"/>
      <c r="AR22" s="506"/>
      <c r="AS22" s="506"/>
      <c r="AT22" s="506"/>
      <c r="AU22" s="506"/>
      <c r="AV22" s="506"/>
      <c r="AW22" s="506"/>
      <c r="AX22" s="506"/>
      <c r="AY22" s="506"/>
      <c r="AZ22" s="506"/>
      <c r="BA22" s="506"/>
      <c r="BB22" s="825"/>
    </row>
    <row r="23" spans="2:54" ht="18.75" customHeight="1">
      <c r="B23" s="2194"/>
      <c r="C23" s="1748"/>
      <c r="D23" s="2197"/>
      <c r="E23" s="2197"/>
      <c r="F23" s="2197"/>
      <c r="G23" s="2197"/>
      <c r="H23" s="2197"/>
      <c r="I23" s="2197"/>
      <c r="J23" s="2197"/>
      <c r="K23" s="2197"/>
      <c r="L23" s="2197"/>
      <c r="M23" s="2197"/>
      <c r="N23" s="2197"/>
      <c r="O23" s="2197"/>
      <c r="P23" s="2197"/>
      <c r="Q23" s="2197"/>
      <c r="R23" s="2197"/>
      <c r="S23" s="2197"/>
      <c r="T23" s="2197"/>
      <c r="U23" s="2197"/>
      <c r="V23" s="2197"/>
      <c r="W23" s="2197"/>
      <c r="X23" s="2179"/>
      <c r="Y23" s="2179"/>
      <c r="Z23" s="2180"/>
      <c r="AA23" s="824"/>
      <c r="AB23" s="506"/>
      <c r="AC23" s="506"/>
      <c r="AD23" s="506"/>
      <c r="AE23" s="506"/>
      <c r="AF23" s="506"/>
      <c r="AG23" s="506"/>
      <c r="AH23" s="506"/>
      <c r="AI23" s="506"/>
      <c r="AJ23" s="506"/>
      <c r="AK23" s="506"/>
      <c r="AL23" s="506"/>
      <c r="AM23" s="506"/>
      <c r="AN23" s="506"/>
      <c r="AO23" s="506"/>
      <c r="AP23" s="506"/>
      <c r="AQ23" s="506"/>
      <c r="AR23" s="506"/>
      <c r="AS23" s="506"/>
      <c r="AT23" s="506"/>
      <c r="AU23" s="506"/>
      <c r="AV23" s="506"/>
      <c r="AW23" s="506"/>
      <c r="AX23" s="506"/>
      <c r="AY23" s="506"/>
      <c r="AZ23" s="506"/>
      <c r="BA23" s="506"/>
      <c r="BB23" s="825"/>
    </row>
    <row r="24" spans="2:54" ht="18.75" customHeight="1">
      <c r="B24" s="2194"/>
      <c r="C24" s="1748"/>
      <c r="D24" s="2197"/>
      <c r="E24" s="2197"/>
      <c r="F24" s="2197"/>
      <c r="G24" s="2197"/>
      <c r="H24" s="2197"/>
      <c r="I24" s="2197"/>
      <c r="J24" s="2197"/>
      <c r="K24" s="2197"/>
      <c r="L24" s="2197"/>
      <c r="M24" s="2197"/>
      <c r="N24" s="2197"/>
      <c r="O24" s="2197"/>
      <c r="P24" s="2197"/>
      <c r="Q24" s="2197"/>
      <c r="R24" s="2197"/>
      <c r="S24" s="2197"/>
      <c r="T24" s="2197"/>
      <c r="U24" s="2197"/>
      <c r="V24" s="2197"/>
      <c r="W24" s="2197"/>
      <c r="X24" s="2179">
        <v>86</v>
      </c>
      <c r="Y24" s="2179"/>
      <c r="Z24" s="2180"/>
      <c r="AA24" s="824"/>
      <c r="AB24" s="506"/>
      <c r="AC24" s="506"/>
      <c r="AD24" s="506"/>
      <c r="AE24" s="506"/>
      <c r="AF24" s="506"/>
      <c r="AG24" s="506"/>
      <c r="AH24" s="506"/>
      <c r="AI24" s="506"/>
      <c r="AJ24" s="506"/>
      <c r="AK24" s="506"/>
      <c r="AL24" s="506"/>
      <c r="AM24" s="506"/>
      <c r="AN24" s="506"/>
      <c r="AO24" s="506"/>
      <c r="AP24" s="506"/>
      <c r="AQ24" s="506"/>
      <c r="AR24" s="506"/>
      <c r="AS24" s="506"/>
      <c r="AT24" s="506"/>
      <c r="AU24" s="506"/>
      <c r="AV24" s="506"/>
      <c r="AW24" s="506"/>
      <c r="AX24" s="506"/>
      <c r="AY24" s="506"/>
      <c r="AZ24" s="506"/>
      <c r="BA24" s="506"/>
      <c r="BB24" s="825"/>
    </row>
    <row r="25" spans="2:54" ht="18.75" customHeight="1">
      <c r="B25" s="2194"/>
      <c r="C25" s="1748"/>
      <c r="D25" s="2197"/>
      <c r="E25" s="2197"/>
      <c r="F25" s="2197"/>
      <c r="G25" s="2197"/>
      <c r="H25" s="2197"/>
      <c r="I25" s="2197"/>
      <c r="J25" s="2197"/>
      <c r="K25" s="2197"/>
      <c r="L25" s="2197"/>
      <c r="M25" s="2197"/>
      <c r="N25" s="2197"/>
      <c r="O25" s="2197"/>
      <c r="P25" s="2197"/>
      <c r="Q25" s="2197"/>
      <c r="R25" s="2197"/>
      <c r="S25" s="2197"/>
      <c r="T25" s="2197"/>
      <c r="U25" s="2197"/>
      <c r="V25" s="2197"/>
      <c r="W25" s="2197"/>
      <c r="X25" s="2179"/>
      <c r="Y25" s="2179"/>
      <c r="Z25" s="2180"/>
      <c r="AA25" s="824"/>
      <c r="AB25" s="506"/>
      <c r="AC25" s="506"/>
      <c r="AD25" s="506"/>
      <c r="AE25" s="506"/>
      <c r="AF25" s="506"/>
      <c r="AG25" s="506"/>
      <c r="AH25" s="506"/>
      <c r="AI25" s="506"/>
      <c r="AJ25" s="506"/>
      <c r="AK25" s="506"/>
      <c r="AL25" s="506"/>
      <c r="AM25" s="506"/>
      <c r="AN25" s="506"/>
      <c r="AO25" s="506"/>
      <c r="AP25" s="506"/>
      <c r="AQ25" s="506"/>
      <c r="AR25" s="506"/>
      <c r="AS25" s="506"/>
      <c r="AT25" s="506"/>
      <c r="AU25" s="506"/>
      <c r="AV25" s="506"/>
      <c r="AW25" s="506"/>
      <c r="AX25" s="506"/>
      <c r="AY25" s="506"/>
      <c r="AZ25" s="506"/>
      <c r="BA25" s="506"/>
      <c r="BB25" s="825"/>
    </row>
    <row r="26" spans="2:54" ht="18.75" customHeight="1">
      <c r="B26" s="2194" t="s">
        <v>367</v>
      </c>
      <c r="C26" s="1748"/>
      <c r="D26" s="2197" t="s">
        <v>923</v>
      </c>
      <c r="E26" s="2197"/>
      <c r="F26" s="2197"/>
      <c r="G26" s="2197"/>
      <c r="H26" s="2197"/>
      <c r="I26" s="2197"/>
      <c r="J26" s="2197"/>
      <c r="K26" s="2197"/>
      <c r="L26" s="2197"/>
      <c r="M26" s="2197"/>
      <c r="N26" s="2197"/>
      <c r="O26" s="2197"/>
      <c r="P26" s="2197"/>
      <c r="Q26" s="2197"/>
      <c r="R26" s="2197"/>
      <c r="S26" s="2197"/>
      <c r="T26" s="2197"/>
      <c r="U26" s="2197"/>
      <c r="V26" s="2197"/>
      <c r="W26" s="2197"/>
      <c r="X26" s="2179">
        <v>286</v>
      </c>
      <c r="Y26" s="2179"/>
      <c r="Z26" s="2180"/>
      <c r="AA26" s="824"/>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825"/>
    </row>
    <row r="27" spans="2:54" ht="18.75" customHeight="1">
      <c r="B27" s="2194"/>
      <c r="C27" s="1748"/>
      <c r="D27" s="2197"/>
      <c r="E27" s="2197"/>
      <c r="F27" s="2197"/>
      <c r="G27" s="2197"/>
      <c r="H27" s="2197"/>
      <c r="I27" s="2197"/>
      <c r="J27" s="2197"/>
      <c r="K27" s="2197"/>
      <c r="L27" s="2197"/>
      <c r="M27" s="2197"/>
      <c r="N27" s="2197"/>
      <c r="O27" s="2197"/>
      <c r="P27" s="2197"/>
      <c r="Q27" s="2197"/>
      <c r="R27" s="2197"/>
      <c r="S27" s="2197"/>
      <c r="T27" s="2197"/>
      <c r="U27" s="2197"/>
      <c r="V27" s="2197"/>
      <c r="W27" s="2197"/>
      <c r="X27" s="2179"/>
      <c r="Y27" s="2179"/>
      <c r="Z27" s="2180"/>
      <c r="AA27" s="824"/>
      <c r="AB27" s="506"/>
      <c r="AC27" s="506"/>
      <c r="AD27" s="506"/>
      <c r="AE27" s="506"/>
      <c r="AF27" s="506"/>
      <c r="AG27" s="506"/>
      <c r="AH27" s="506"/>
      <c r="AI27" s="506"/>
      <c r="AJ27" s="506"/>
      <c r="AK27" s="506"/>
      <c r="AL27" s="506"/>
      <c r="AM27" s="506"/>
      <c r="AN27" s="506"/>
      <c r="AO27" s="506"/>
      <c r="AP27" s="506"/>
      <c r="AQ27" s="506"/>
      <c r="AR27" s="506"/>
      <c r="AS27" s="506"/>
      <c r="AT27" s="506"/>
      <c r="AU27" s="506"/>
      <c r="AV27" s="506"/>
      <c r="AW27" s="506"/>
      <c r="AX27" s="506"/>
      <c r="AY27" s="506"/>
      <c r="AZ27" s="506"/>
      <c r="BA27" s="506"/>
      <c r="BB27" s="825"/>
    </row>
    <row r="28" spans="2:54" ht="18.75" customHeight="1">
      <c r="B28" s="2194"/>
      <c r="C28" s="1748"/>
      <c r="D28" s="2197"/>
      <c r="E28" s="2197"/>
      <c r="F28" s="2197"/>
      <c r="G28" s="2197"/>
      <c r="H28" s="2197"/>
      <c r="I28" s="2197"/>
      <c r="J28" s="2197"/>
      <c r="K28" s="2197"/>
      <c r="L28" s="2197"/>
      <c r="M28" s="2197"/>
      <c r="N28" s="2197"/>
      <c r="O28" s="2197"/>
      <c r="P28" s="2197"/>
      <c r="Q28" s="2197"/>
      <c r="R28" s="2197"/>
      <c r="S28" s="2197"/>
      <c r="T28" s="2197"/>
      <c r="U28" s="2197"/>
      <c r="V28" s="2197"/>
      <c r="W28" s="2197"/>
      <c r="X28" s="2179">
        <v>9253</v>
      </c>
      <c r="Y28" s="2179"/>
      <c r="Z28" s="2180"/>
      <c r="AA28" s="824"/>
      <c r="AB28" s="506"/>
      <c r="AC28" s="506"/>
      <c r="AD28" s="506"/>
      <c r="AE28" s="506"/>
      <c r="AF28" s="506"/>
      <c r="AG28" s="506"/>
      <c r="AH28" s="506"/>
      <c r="AI28" s="506"/>
      <c r="AJ28" s="506"/>
      <c r="AK28" s="506"/>
      <c r="AL28" s="506"/>
      <c r="AM28" s="506"/>
      <c r="AN28" s="506"/>
      <c r="AO28" s="506"/>
      <c r="AP28" s="506"/>
      <c r="AQ28" s="506"/>
      <c r="AR28" s="506"/>
      <c r="AS28" s="506"/>
      <c r="AT28" s="506"/>
      <c r="AU28" s="506"/>
      <c r="AV28" s="506"/>
      <c r="AW28" s="506"/>
      <c r="AX28" s="506"/>
      <c r="AY28" s="506"/>
      <c r="AZ28" s="506"/>
      <c r="BA28" s="506"/>
      <c r="BB28" s="825"/>
    </row>
    <row r="29" spans="2:54" ht="18.75" customHeight="1">
      <c r="B29" s="2194"/>
      <c r="C29" s="1748"/>
      <c r="D29" s="2197"/>
      <c r="E29" s="2197"/>
      <c r="F29" s="2197"/>
      <c r="G29" s="2197"/>
      <c r="H29" s="2197"/>
      <c r="I29" s="2197"/>
      <c r="J29" s="2197"/>
      <c r="K29" s="2197"/>
      <c r="L29" s="2197"/>
      <c r="M29" s="2197"/>
      <c r="N29" s="2197"/>
      <c r="O29" s="2197"/>
      <c r="P29" s="2197"/>
      <c r="Q29" s="2197"/>
      <c r="R29" s="2197"/>
      <c r="S29" s="2197"/>
      <c r="T29" s="2197"/>
      <c r="U29" s="2197"/>
      <c r="V29" s="2197"/>
      <c r="W29" s="2197"/>
      <c r="X29" s="2179"/>
      <c r="Y29" s="2179"/>
      <c r="Z29" s="2180"/>
      <c r="AA29" s="824"/>
      <c r="AB29" s="506"/>
      <c r="AC29" s="506"/>
      <c r="AD29" s="506"/>
      <c r="AE29" s="506"/>
      <c r="AF29" s="506"/>
      <c r="AG29" s="506"/>
      <c r="AH29" s="506"/>
      <c r="AI29" s="506"/>
      <c r="AJ29" s="506"/>
      <c r="AK29" s="506"/>
      <c r="AL29" s="506"/>
      <c r="AM29" s="506"/>
      <c r="AN29" s="506"/>
      <c r="AO29" s="506"/>
      <c r="AP29" s="506"/>
      <c r="AQ29" s="506"/>
      <c r="AR29" s="506"/>
      <c r="AS29" s="506"/>
      <c r="AT29" s="506"/>
      <c r="AU29" s="506"/>
      <c r="AV29" s="506"/>
      <c r="AW29" s="506"/>
      <c r="AX29" s="506"/>
      <c r="AY29" s="506"/>
      <c r="AZ29" s="506"/>
      <c r="BA29" s="506"/>
      <c r="BB29" s="825"/>
    </row>
    <row r="30" spans="2:54" ht="18.75" customHeight="1">
      <c r="B30" s="2194" t="s">
        <v>368</v>
      </c>
      <c r="C30" s="1748"/>
      <c r="D30" s="2197" t="s">
        <v>968</v>
      </c>
      <c r="E30" s="2197"/>
      <c r="F30" s="2197"/>
      <c r="G30" s="2197"/>
      <c r="H30" s="2197"/>
      <c r="I30" s="2197"/>
      <c r="J30" s="2197"/>
      <c r="K30" s="2197"/>
      <c r="L30" s="2197"/>
      <c r="M30" s="2197"/>
      <c r="N30" s="2197"/>
      <c r="O30" s="2197"/>
      <c r="P30" s="2197"/>
      <c r="Q30" s="2197"/>
      <c r="R30" s="2197"/>
      <c r="S30" s="2197"/>
      <c r="T30" s="2197"/>
      <c r="U30" s="2197"/>
      <c r="V30" s="2197"/>
      <c r="W30" s="2197"/>
      <c r="X30" s="2179" t="s">
        <v>964</v>
      </c>
      <c r="Y30" s="2179"/>
      <c r="Z30" s="2180"/>
      <c r="AA30" s="824"/>
      <c r="AB30" s="506"/>
      <c r="AC30" s="506"/>
      <c r="AD30" s="506"/>
      <c r="AE30" s="506"/>
      <c r="AF30" s="506"/>
      <c r="AG30" s="506"/>
      <c r="AH30" s="506"/>
      <c r="AI30" s="506"/>
      <c r="AJ30" s="506"/>
      <c r="AK30" s="506"/>
      <c r="AL30" s="506"/>
      <c r="AM30" s="506"/>
      <c r="AN30" s="506"/>
      <c r="AO30" s="506"/>
      <c r="AP30" s="506"/>
      <c r="AQ30" s="506"/>
      <c r="AR30" s="506"/>
      <c r="AS30" s="506"/>
      <c r="AT30" s="506"/>
      <c r="AU30" s="506"/>
      <c r="AV30" s="506"/>
      <c r="AW30" s="506"/>
      <c r="AX30" s="506"/>
      <c r="AY30" s="506"/>
      <c r="AZ30" s="506"/>
      <c r="BA30" s="506"/>
      <c r="BB30" s="825"/>
    </row>
    <row r="31" spans="2:54" ht="18.75" customHeight="1">
      <c r="B31" s="2194"/>
      <c r="C31" s="1748"/>
      <c r="D31" s="2197"/>
      <c r="E31" s="2197"/>
      <c r="F31" s="2197"/>
      <c r="G31" s="2197"/>
      <c r="H31" s="2197"/>
      <c r="I31" s="2197"/>
      <c r="J31" s="2197"/>
      <c r="K31" s="2197"/>
      <c r="L31" s="2197"/>
      <c r="M31" s="2197"/>
      <c r="N31" s="2197"/>
      <c r="O31" s="2197"/>
      <c r="P31" s="2197"/>
      <c r="Q31" s="2197"/>
      <c r="R31" s="2197"/>
      <c r="S31" s="2197"/>
      <c r="T31" s="2197"/>
      <c r="U31" s="2197"/>
      <c r="V31" s="2197"/>
      <c r="W31" s="2197"/>
      <c r="X31" s="2179"/>
      <c r="Y31" s="2179"/>
      <c r="Z31" s="2180"/>
      <c r="AA31" s="824"/>
      <c r="AB31" s="506"/>
      <c r="AC31" s="506"/>
      <c r="AD31" s="506"/>
      <c r="AE31" s="506"/>
      <c r="AF31" s="506"/>
      <c r="AG31" s="506"/>
      <c r="AH31" s="506"/>
      <c r="AI31" s="506"/>
      <c r="AJ31" s="506"/>
      <c r="AK31" s="506"/>
      <c r="AL31" s="506"/>
      <c r="AM31" s="506"/>
      <c r="AN31" s="506"/>
      <c r="AO31" s="506"/>
      <c r="AP31" s="506"/>
      <c r="AQ31" s="506"/>
      <c r="AR31" s="506"/>
      <c r="AS31" s="506"/>
      <c r="AT31" s="506"/>
      <c r="AU31" s="506"/>
      <c r="AV31" s="506"/>
      <c r="AW31" s="506"/>
      <c r="AX31" s="506"/>
      <c r="AY31" s="506"/>
      <c r="AZ31" s="506"/>
      <c r="BA31" s="506"/>
      <c r="BB31" s="825"/>
    </row>
    <row r="32" spans="2:54" ht="18.75" customHeight="1">
      <c r="B32" s="2194"/>
      <c r="C32" s="1748"/>
      <c r="D32" s="2197"/>
      <c r="E32" s="2197"/>
      <c r="F32" s="2197"/>
      <c r="G32" s="2197"/>
      <c r="H32" s="2197"/>
      <c r="I32" s="2197"/>
      <c r="J32" s="2197"/>
      <c r="K32" s="2197"/>
      <c r="L32" s="2197"/>
      <c r="M32" s="2197"/>
      <c r="N32" s="2197"/>
      <c r="O32" s="2197"/>
      <c r="P32" s="2197"/>
      <c r="Q32" s="2197"/>
      <c r="R32" s="2197"/>
      <c r="S32" s="2197"/>
      <c r="T32" s="2197"/>
      <c r="U32" s="2197"/>
      <c r="V32" s="2197"/>
      <c r="W32" s="2197"/>
      <c r="X32" s="2179" t="s">
        <v>62</v>
      </c>
      <c r="Y32" s="2179"/>
      <c r="Z32" s="2180"/>
      <c r="AA32" s="824"/>
      <c r="AB32" s="506"/>
      <c r="AC32" s="506"/>
      <c r="AD32" s="506"/>
      <c r="AE32" s="506"/>
      <c r="AF32" s="506"/>
      <c r="AG32" s="506"/>
      <c r="AH32" s="506"/>
      <c r="AI32" s="506"/>
      <c r="AJ32" s="506"/>
      <c r="AK32" s="506"/>
      <c r="AL32" s="506"/>
      <c r="AM32" s="506"/>
      <c r="AN32" s="506"/>
      <c r="AO32" s="506"/>
      <c r="AP32" s="506"/>
      <c r="AQ32" s="506"/>
      <c r="AR32" s="506"/>
      <c r="AS32" s="506"/>
      <c r="AT32" s="506"/>
      <c r="AU32" s="506"/>
      <c r="AV32" s="506"/>
      <c r="AW32" s="506"/>
      <c r="AX32" s="506"/>
      <c r="AY32" s="506"/>
      <c r="AZ32" s="506"/>
      <c r="BA32" s="506"/>
      <c r="BB32" s="825"/>
    </row>
    <row r="33" spans="1:54" ht="18.75" customHeight="1">
      <c r="B33" s="2194"/>
      <c r="C33" s="1748"/>
      <c r="D33" s="2197"/>
      <c r="E33" s="2197"/>
      <c r="F33" s="2197"/>
      <c r="G33" s="2197"/>
      <c r="H33" s="2197"/>
      <c r="I33" s="2197"/>
      <c r="J33" s="2197"/>
      <c r="K33" s="2197"/>
      <c r="L33" s="2197"/>
      <c r="M33" s="2197"/>
      <c r="N33" s="2197"/>
      <c r="O33" s="2197"/>
      <c r="P33" s="2197"/>
      <c r="Q33" s="2197"/>
      <c r="R33" s="2197"/>
      <c r="S33" s="2197"/>
      <c r="T33" s="2197"/>
      <c r="U33" s="2197"/>
      <c r="V33" s="2197"/>
      <c r="W33" s="2197"/>
      <c r="X33" s="2179"/>
      <c r="Y33" s="2179"/>
      <c r="Z33" s="2180"/>
      <c r="AA33" s="824"/>
      <c r="AB33" s="506"/>
      <c r="AC33" s="506"/>
      <c r="AD33" s="506"/>
      <c r="AE33" s="506"/>
      <c r="AF33" s="506"/>
      <c r="AG33" s="506"/>
      <c r="AH33" s="506"/>
      <c r="AI33" s="506"/>
      <c r="AJ33" s="506"/>
      <c r="AK33" s="506"/>
      <c r="AL33" s="506"/>
      <c r="AM33" s="506"/>
      <c r="AN33" s="506"/>
      <c r="AO33" s="506"/>
      <c r="AP33" s="506"/>
      <c r="AQ33" s="506"/>
      <c r="AR33" s="506"/>
      <c r="AS33" s="506"/>
      <c r="AT33" s="506"/>
      <c r="AU33" s="506"/>
      <c r="AV33" s="506"/>
      <c r="AW33" s="506"/>
      <c r="AX33" s="506"/>
      <c r="AY33" s="506"/>
      <c r="AZ33" s="506"/>
      <c r="BA33" s="506"/>
      <c r="BB33" s="825"/>
    </row>
    <row r="34" spans="1:54" ht="18.75" customHeight="1">
      <c r="B34" s="2194"/>
      <c r="C34" s="1748"/>
      <c r="D34" s="2197"/>
      <c r="E34" s="2197"/>
      <c r="F34" s="2197"/>
      <c r="G34" s="2197"/>
      <c r="H34" s="2197"/>
      <c r="I34" s="2197"/>
      <c r="J34" s="2197"/>
      <c r="K34" s="2197"/>
      <c r="L34" s="2197"/>
      <c r="M34" s="2197"/>
      <c r="N34" s="2197"/>
      <c r="O34" s="2197"/>
      <c r="P34" s="2197"/>
      <c r="Q34" s="2197"/>
      <c r="R34" s="2197"/>
      <c r="S34" s="2197"/>
      <c r="T34" s="2197"/>
      <c r="U34" s="2197"/>
      <c r="V34" s="2197"/>
      <c r="W34" s="2197"/>
      <c r="X34" s="2179" t="s">
        <v>63</v>
      </c>
      <c r="Y34" s="2179"/>
      <c r="Z34" s="2180"/>
      <c r="AA34" s="824"/>
      <c r="AB34" s="506"/>
      <c r="AC34" s="506"/>
      <c r="AD34" s="506"/>
      <c r="AE34" s="506"/>
      <c r="AF34" s="506"/>
      <c r="AG34" s="506"/>
      <c r="AH34" s="506"/>
      <c r="AI34" s="506"/>
      <c r="AJ34" s="506"/>
      <c r="AK34" s="506"/>
      <c r="AL34" s="506"/>
      <c r="AM34" s="506"/>
      <c r="AN34" s="506"/>
      <c r="AO34" s="506"/>
      <c r="AP34" s="506"/>
      <c r="AQ34" s="506"/>
      <c r="AR34" s="506"/>
      <c r="AS34" s="506"/>
      <c r="AT34" s="506"/>
      <c r="AU34" s="506"/>
      <c r="AV34" s="506"/>
      <c r="AW34" s="506"/>
      <c r="AX34" s="506"/>
      <c r="AY34" s="506"/>
      <c r="AZ34" s="506"/>
      <c r="BA34" s="506"/>
      <c r="BB34" s="825"/>
    </row>
    <row r="35" spans="1:54" ht="18.75" customHeight="1">
      <c r="B35" s="2194"/>
      <c r="C35" s="1748"/>
      <c r="D35" s="2197"/>
      <c r="E35" s="2197"/>
      <c r="F35" s="2197"/>
      <c r="G35" s="2197"/>
      <c r="H35" s="2197"/>
      <c r="I35" s="2197"/>
      <c r="J35" s="2197"/>
      <c r="K35" s="2197"/>
      <c r="L35" s="2197"/>
      <c r="M35" s="2197"/>
      <c r="N35" s="2197"/>
      <c r="O35" s="2197"/>
      <c r="P35" s="2197"/>
      <c r="Q35" s="2197"/>
      <c r="R35" s="2197"/>
      <c r="S35" s="2197"/>
      <c r="T35" s="2197"/>
      <c r="U35" s="2197"/>
      <c r="V35" s="2197"/>
      <c r="W35" s="2197"/>
      <c r="X35" s="2179"/>
      <c r="Y35" s="2179"/>
      <c r="Z35" s="2180"/>
      <c r="AA35" s="824"/>
      <c r="AB35" s="506"/>
      <c r="AC35" s="506"/>
      <c r="AD35" s="506"/>
      <c r="AE35" s="506"/>
      <c r="AF35" s="506"/>
      <c r="AG35" s="506"/>
      <c r="AH35" s="506"/>
      <c r="AI35" s="506"/>
      <c r="AJ35" s="506"/>
      <c r="AK35" s="506"/>
      <c r="AL35" s="506"/>
      <c r="AM35" s="506"/>
      <c r="AN35" s="506"/>
      <c r="AO35" s="506"/>
      <c r="AP35" s="506"/>
      <c r="AQ35" s="506"/>
      <c r="AR35" s="506"/>
      <c r="AS35" s="506"/>
      <c r="AT35" s="506"/>
      <c r="AU35" s="506"/>
      <c r="AV35" s="506"/>
      <c r="AW35" s="506"/>
      <c r="AX35" s="506"/>
      <c r="AY35" s="506"/>
      <c r="AZ35" s="506"/>
      <c r="BA35" s="506"/>
      <c r="BB35" s="825"/>
    </row>
    <row r="36" spans="1:54" ht="18.75" customHeight="1">
      <c r="B36" s="2194" t="s">
        <v>369</v>
      </c>
      <c r="C36" s="1748"/>
      <c r="D36" s="2212" t="s">
        <v>924</v>
      </c>
      <c r="E36" s="2213"/>
      <c r="F36" s="2213"/>
      <c r="G36" s="2213"/>
      <c r="H36" s="2213"/>
      <c r="I36" s="2213"/>
      <c r="J36" s="2213"/>
      <c r="K36" s="2213"/>
      <c r="L36" s="2213"/>
      <c r="M36" s="2213"/>
      <c r="N36" s="2213"/>
      <c r="O36" s="2213"/>
      <c r="P36" s="2213"/>
      <c r="Q36" s="2213"/>
      <c r="R36" s="2213"/>
      <c r="S36" s="2213"/>
      <c r="T36" s="2213"/>
      <c r="U36" s="2213"/>
      <c r="V36" s="2213"/>
      <c r="W36" s="2213"/>
      <c r="X36" s="2213"/>
      <c r="Y36" s="2213"/>
      <c r="Z36" s="2214"/>
      <c r="AA36" s="824"/>
      <c r="AB36" s="506"/>
      <c r="AC36" s="506"/>
      <c r="AD36" s="506"/>
      <c r="AE36" s="506"/>
      <c r="AF36" s="506"/>
      <c r="AG36" s="506"/>
      <c r="AH36" s="506"/>
      <c r="AI36" s="506"/>
      <c r="AJ36" s="506"/>
      <c r="AK36" s="506"/>
      <c r="AL36" s="506"/>
      <c r="AM36" s="506"/>
      <c r="AN36" s="506"/>
      <c r="AO36" s="506"/>
      <c r="AP36" s="506"/>
      <c r="AQ36" s="506"/>
      <c r="AR36" s="506"/>
      <c r="AS36" s="506"/>
      <c r="AT36" s="506"/>
      <c r="AU36" s="506"/>
      <c r="AV36" s="506"/>
      <c r="AW36" s="506"/>
      <c r="AX36" s="506"/>
      <c r="AY36" s="506"/>
      <c r="AZ36" s="506"/>
      <c r="BA36" s="506"/>
      <c r="BB36" s="825"/>
    </row>
    <row r="37" spans="1:54" ht="18.75" customHeight="1">
      <c r="B37" s="2194"/>
      <c r="C37" s="1748"/>
      <c r="D37" s="2215"/>
      <c r="E37" s="545"/>
      <c r="F37" s="545"/>
      <c r="G37" s="545"/>
      <c r="H37" s="545"/>
      <c r="I37" s="545"/>
      <c r="J37" s="545"/>
      <c r="K37" s="545"/>
      <c r="L37" s="545"/>
      <c r="M37" s="545"/>
      <c r="N37" s="545"/>
      <c r="O37" s="545"/>
      <c r="P37" s="545"/>
      <c r="Q37" s="545"/>
      <c r="R37" s="545"/>
      <c r="S37" s="545"/>
      <c r="T37" s="545"/>
      <c r="U37" s="545"/>
      <c r="V37" s="545"/>
      <c r="W37" s="545"/>
      <c r="X37" s="545"/>
      <c r="Y37" s="545"/>
      <c r="Z37" s="2216"/>
      <c r="AA37" s="824"/>
      <c r="AB37" s="506"/>
      <c r="AC37" s="506"/>
      <c r="AD37" s="506"/>
      <c r="AE37" s="506"/>
      <c r="AF37" s="506"/>
      <c r="AG37" s="506"/>
      <c r="AH37" s="506"/>
      <c r="AI37" s="506"/>
      <c r="AJ37" s="506"/>
      <c r="AK37" s="506"/>
      <c r="AL37" s="506"/>
      <c r="AM37" s="506"/>
      <c r="AN37" s="506"/>
      <c r="AO37" s="506"/>
      <c r="AP37" s="506"/>
      <c r="AQ37" s="506"/>
      <c r="AR37" s="506"/>
      <c r="AS37" s="506"/>
      <c r="AT37" s="506"/>
      <c r="AU37" s="506"/>
      <c r="AV37" s="506"/>
      <c r="AW37" s="506"/>
      <c r="AX37" s="506"/>
      <c r="AY37" s="506"/>
      <c r="AZ37" s="506"/>
      <c r="BA37" s="506"/>
      <c r="BB37" s="825"/>
    </row>
    <row r="38" spans="1:54" ht="18.75" customHeight="1">
      <c r="B38" s="2194"/>
      <c r="C38" s="1748"/>
      <c r="D38" s="2215"/>
      <c r="E38" s="545"/>
      <c r="F38" s="545"/>
      <c r="G38" s="545"/>
      <c r="H38" s="545"/>
      <c r="I38" s="545"/>
      <c r="J38" s="545"/>
      <c r="K38" s="545"/>
      <c r="L38" s="545"/>
      <c r="M38" s="545"/>
      <c r="N38" s="545"/>
      <c r="O38" s="545"/>
      <c r="P38" s="545"/>
      <c r="Q38" s="545"/>
      <c r="R38" s="545"/>
      <c r="S38" s="545"/>
      <c r="T38" s="545"/>
      <c r="U38" s="545"/>
      <c r="V38" s="545"/>
      <c r="W38" s="545"/>
      <c r="X38" s="545"/>
      <c r="Y38" s="545"/>
      <c r="Z38" s="2216"/>
      <c r="AA38" s="824"/>
      <c r="AB38" s="506"/>
      <c r="AC38" s="506"/>
      <c r="AD38" s="506"/>
      <c r="AE38" s="506"/>
      <c r="AF38" s="506"/>
      <c r="AG38" s="506"/>
      <c r="AH38" s="506"/>
      <c r="AI38" s="506"/>
      <c r="AJ38" s="506"/>
      <c r="AK38" s="506"/>
      <c r="AL38" s="506"/>
      <c r="AM38" s="506"/>
      <c r="AN38" s="506"/>
      <c r="AO38" s="506"/>
      <c r="AP38" s="506"/>
      <c r="AQ38" s="506"/>
      <c r="AR38" s="506"/>
      <c r="AS38" s="506"/>
      <c r="AT38" s="506"/>
      <c r="AU38" s="506"/>
      <c r="AV38" s="506"/>
      <c r="AW38" s="506"/>
      <c r="AX38" s="506"/>
      <c r="AY38" s="506"/>
      <c r="AZ38" s="506"/>
      <c r="BA38" s="506"/>
      <c r="BB38" s="825"/>
    </row>
    <row r="39" spans="1:54" ht="18.75" customHeight="1">
      <c r="B39" s="2194"/>
      <c r="C39" s="1748"/>
      <c r="D39" s="2217"/>
      <c r="E39" s="2218"/>
      <c r="F39" s="2218"/>
      <c r="G39" s="2218"/>
      <c r="H39" s="2218"/>
      <c r="I39" s="2218"/>
      <c r="J39" s="2218"/>
      <c r="K39" s="2218"/>
      <c r="L39" s="2218"/>
      <c r="M39" s="2218"/>
      <c r="N39" s="2218"/>
      <c r="O39" s="2218"/>
      <c r="P39" s="2218"/>
      <c r="Q39" s="2218"/>
      <c r="R39" s="2218"/>
      <c r="S39" s="2218"/>
      <c r="T39" s="2218"/>
      <c r="U39" s="2218"/>
      <c r="V39" s="2218"/>
      <c r="W39" s="2218"/>
      <c r="X39" s="2218"/>
      <c r="Y39" s="2218"/>
      <c r="Z39" s="2219"/>
      <c r="AA39" s="824"/>
      <c r="AB39" s="506"/>
      <c r="AC39" s="506"/>
      <c r="AD39" s="506"/>
      <c r="AE39" s="506"/>
      <c r="AF39" s="506"/>
      <c r="AG39" s="506"/>
      <c r="AH39" s="506"/>
      <c r="AI39" s="506"/>
      <c r="AJ39" s="506"/>
      <c r="AK39" s="506"/>
      <c r="AL39" s="506"/>
      <c r="AM39" s="506"/>
      <c r="AN39" s="506"/>
      <c r="AO39" s="506"/>
      <c r="AP39" s="506"/>
      <c r="AQ39" s="506"/>
      <c r="AR39" s="506"/>
      <c r="AS39" s="506"/>
      <c r="AT39" s="506"/>
      <c r="AU39" s="506"/>
      <c r="AV39" s="506"/>
      <c r="AW39" s="506"/>
      <c r="AX39" s="506"/>
      <c r="AY39" s="506"/>
      <c r="AZ39" s="506"/>
      <c r="BA39" s="506"/>
      <c r="BB39" s="825"/>
    </row>
    <row r="40" spans="1:54" ht="18.75" customHeight="1">
      <c r="B40" s="2194" t="s">
        <v>370</v>
      </c>
      <c r="C40" s="1748"/>
      <c r="D40" s="1994" t="s">
        <v>969</v>
      </c>
      <c r="E40" s="1995"/>
      <c r="F40" s="1995"/>
      <c r="G40" s="1995"/>
      <c r="H40" s="1995"/>
      <c r="I40" s="1995"/>
      <c r="J40" s="1995"/>
      <c r="K40" s="1995"/>
      <c r="L40" s="1995"/>
      <c r="M40" s="1995"/>
      <c r="N40" s="1995"/>
      <c r="O40" s="1995"/>
      <c r="P40" s="1995"/>
      <c r="Q40" s="1995"/>
      <c r="R40" s="1995"/>
      <c r="S40" s="1995"/>
      <c r="T40" s="1995"/>
      <c r="U40" s="1995"/>
      <c r="V40" s="1995"/>
      <c r="W40" s="1995"/>
      <c r="X40" s="1995"/>
      <c r="Y40" s="1995"/>
      <c r="Z40" s="1996"/>
      <c r="AA40" s="824"/>
      <c r="AB40" s="506"/>
      <c r="AC40" s="506"/>
      <c r="AD40" s="506"/>
      <c r="AE40" s="506"/>
      <c r="AF40" s="506"/>
      <c r="AG40" s="506"/>
      <c r="AH40" s="506"/>
      <c r="AI40" s="506"/>
      <c r="AJ40" s="506"/>
      <c r="AK40" s="506"/>
      <c r="AL40" s="506"/>
      <c r="AM40" s="506"/>
      <c r="AN40" s="506"/>
      <c r="AO40" s="506"/>
      <c r="AP40" s="506"/>
      <c r="AQ40" s="506"/>
      <c r="AR40" s="506"/>
      <c r="AS40" s="506"/>
      <c r="AT40" s="506"/>
      <c r="AU40" s="506"/>
      <c r="AV40" s="506"/>
      <c r="AW40" s="506"/>
      <c r="AX40" s="506"/>
      <c r="AY40" s="506"/>
      <c r="AZ40" s="506"/>
      <c r="BA40" s="506"/>
      <c r="BB40" s="825"/>
    </row>
    <row r="41" spans="1:54" ht="18.75" customHeight="1">
      <c r="B41" s="2194"/>
      <c r="C41" s="1748"/>
      <c r="D41" s="2207"/>
      <c r="E41" s="553"/>
      <c r="F41" s="553"/>
      <c r="G41" s="553"/>
      <c r="H41" s="553"/>
      <c r="I41" s="553"/>
      <c r="J41" s="553"/>
      <c r="K41" s="553"/>
      <c r="L41" s="553"/>
      <c r="M41" s="553"/>
      <c r="N41" s="553"/>
      <c r="O41" s="553"/>
      <c r="P41" s="553"/>
      <c r="Q41" s="553"/>
      <c r="R41" s="553"/>
      <c r="S41" s="553"/>
      <c r="T41" s="553"/>
      <c r="U41" s="553"/>
      <c r="V41" s="553"/>
      <c r="W41" s="553"/>
      <c r="X41" s="553"/>
      <c r="Y41" s="553"/>
      <c r="Z41" s="2208"/>
      <c r="AA41" s="824"/>
      <c r="AB41" s="506"/>
      <c r="AC41" s="506"/>
      <c r="AD41" s="506"/>
      <c r="AE41" s="506"/>
      <c r="AF41" s="506"/>
      <c r="AG41" s="506"/>
      <c r="AH41" s="506"/>
      <c r="AI41" s="506"/>
      <c r="AJ41" s="506"/>
      <c r="AK41" s="506"/>
      <c r="AL41" s="506"/>
      <c r="AM41" s="506"/>
      <c r="AN41" s="506"/>
      <c r="AO41" s="506"/>
      <c r="AP41" s="506"/>
      <c r="AQ41" s="506"/>
      <c r="AR41" s="506"/>
      <c r="AS41" s="506"/>
      <c r="AT41" s="506"/>
      <c r="AU41" s="506"/>
      <c r="AV41" s="506"/>
      <c r="AW41" s="506"/>
      <c r="AX41" s="506"/>
      <c r="AY41" s="506"/>
      <c r="AZ41" s="506"/>
      <c r="BA41" s="506"/>
      <c r="BB41" s="825"/>
    </row>
    <row r="42" spans="1:54" ht="18.75" customHeight="1">
      <c r="B42" s="2194"/>
      <c r="C42" s="1748"/>
      <c r="D42" s="2207"/>
      <c r="E42" s="553"/>
      <c r="F42" s="553"/>
      <c r="G42" s="553"/>
      <c r="H42" s="553"/>
      <c r="I42" s="553"/>
      <c r="J42" s="553"/>
      <c r="K42" s="553"/>
      <c r="L42" s="553"/>
      <c r="M42" s="553"/>
      <c r="N42" s="553"/>
      <c r="O42" s="553"/>
      <c r="P42" s="553"/>
      <c r="Q42" s="553"/>
      <c r="R42" s="553"/>
      <c r="S42" s="553"/>
      <c r="T42" s="553"/>
      <c r="U42" s="553"/>
      <c r="V42" s="553"/>
      <c r="W42" s="553"/>
      <c r="X42" s="553"/>
      <c r="Y42" s="553"/>
      <c r="Z42" s="2208"/>
      <c r="AA42" s="824"/>
      <c r="AB42" s="506"/>
      <c r="AC42" s="506"/>
      <c r="AD42" s="506"/>
      <c r="AE42" s="506"/>
      <c r="AF42" s="506"/>
      <c r="AG42" s="506"/>
      <c r="AH42" s="506"/>
      <c r="AI42" s="506"/>
      <c r="AJ42" s="506"/>
      <c r="AK42" s="506"/>
      <c r="AL42" s="506"/>
      <c r="AM42" s="506"/>
      <c r="AN42" s="506"/>
      <c r="AO42" s="506"/>
      <c r="AP42" s="506"/>
      <c r="AQ42" s="506"/>
      <c r="AR42" s="506"/>
      <c r="AS42" s="506"/>
      <c r="AT42" s="506"/>
      <c r="AU42" s="506"/>
      <c r="AV42" s="506"/>
      <c r="AW42" s="506"/>
      <c r="AX42" s="506"/>
      <c r="AY42" s="506"/>
      <c r="AZ42" s="506"/>
      <c r="BA42" s="506"/>
      <c r="BB42" s="825"/>
    </row>
    <row r="43" spans="1:54" ht="18.75" customHeight="1" thickBot="1">
      <c r="B43" s="2221"/>
      <c r="C43" s="2222"/>
      <c r="D43" s="2209"/>
      <c r="E43" s="2210"/>
      <c r="F43" s="2210"/>
      <c r="G43" s="2210"/>
      <c r="H43" s="2210"/>
      <c r="I43" s="2210"/>
      <c r="J43" s="2210"/>
      <c r="K43" s="2210"/>
      <c r="L43" s="2210"/>
      <c r="M43" s="2210"/>
      <c r="N43" s="2210"/>
      <c r="O43" s="2210"/>
      <c r="P43" s="2210"/>
      <c r="Q43" s="2210"/>
      <c r="R43" s="2210"/>
      <c r="S43" s="2210"/>
      <c r="T43" s="2210"/>
      <c r="U43" s="2210"/>
      <c r="V43" s="2210"/>
      <c r="W43" s="2210"/>
      <c r="X43" s="2210"/>
      <c r="Y43" s="2210"/>
      <c r="Z43" s="2211"/>
      <c r="AA43" s="811"/>
      <c r="AB43" s="507"/>
      <c r="AC43" s="507"/>
      <c r="AD43" s="507"/>
      <c r="AE43" s="507"/>
      <c r="AF43" s="507"/>
      <c r="AG43" s="507"/>
      <c r="AH43" s="507"/>
      <c r="AI43" s="507"/>
      <c r="AJ43" s="507"/>
      <c r="AK43" s="507"/>
      <c r="AL43" s="507"/>
      <c r="AM43" s="507"/>
      <c r="AN43" s="507"/>
      <c r="AO43" s="507"/>
      <c r="AP43" s="507"/>
      <c r="AQ43" s="507"/>
      <c r="AR43" s="507"/>
      <c r="AS43" s="507"/>
      <c r="AT43" s="507"/>
      <c r="AU43" s="507"/>
      <c r="AV43" s="507"/>
      <c r="AW43" s="507"/>
      <c r="AX43" s="507"/>
      <c r="AY43" s="507"/>
      <c r="AZ43" s="507"/>
      <c r="BA43" s="507"/>
      <c r="BB43" s="812"/>
    </row>
    <row r="44" spans="1:54" ht="18.75" customHeight="1">
      <c r="B44" s="981" t="s">
        <v>361</v>
      </c>
      <c r="C44" s="982"/>
      <c r="D44" s="982"/>
      <c r="E44" s="982"/>
      <c r="F44" s="982"/>
      <c r="G44" s="982"/>
      <c r="H44" s="982"/>
      <c r="I44" s="982"/>
      <c r="J44" s="982"/>
      <c r="K44" s="982"/>
      <c r="L44" s="982"/>
      <c r="M44" s="982"/>
      <c r="N44" s="982"/>
      <c r="O44" s="982"/>
      <c r="P44" s="982"/>
      <c r="Q44" s="982"/>
      <c r="R44" s="982"/>
      <c r="S44" s="982"/>
      <c r="T44" s="982"/>
      <c r="U44" s="982"/>
      <c r="V44" s="982"/>
      <c r="W44" s="982"/>
      <c r="X44" s="982"/>
      <c r="Y44" s="982"/>
      <c r="Z44" s="2191"/>
      <c r="AA44" s="521">
        <f>SUM(AA9:AG43)</f>
        <v>0</v>
      </c>
      <c r="AB44" s="982"/>
      <c r="AC44" s="982"/>
      <c r="AD44" s="982"/>
      <c r="AE44" s="982"/>
      <c r="AF44" s="982"/>
      <c r="AG44" s="982"/>
      <c r="AH44" s="982">
        <f>SUM(AH9:AN43)</f>
        <v>0</v>
      </c>
      <c r="AI44" s="982"/>
      <c r="AJ44" s="982"/>
      <c r="AK44" s="982"/>
      <c r="AL44" s="982"/>
      <c r="AM44" s="982"/>
      <c r="AN44" s="982"/>
      <c r="AO44" s="982">
        <f>SUM(AO9:AU43)</f>
        <v>0</v>
      </c>
      <c r="AP44" s="982"/>
      <c r="AQ44" s="982"/>
      <c r="AR44" s="982"/>
      <c r="AS44" s="982"/>
      <c r="AT44" s="982"/>
      <c r="AU44" s="982"/>
      <c r="AV44" s="982" t="str">
        <f>IF(SUM(AV9:BB43)=0,"",SUM(AV9:BB43))</f>
        <v/>
      </c>
      <c r="AW44" s="982"/>
      <c r="AX44" s="982"/>
      <c r="AY44" s="982"/>
      <c r="AZ44" s="982"/>
      <c r="BA44" s="982"/>
      <c r="BB44" s="2191"/>
    </row>
    <row r="45" spans="1:54" ht="18.75" customHeight="1" thickBot="1">
      <c r="B45" s="985"/>
      <c r="C45" s="986"/>
      <c r="D45" s="986"/>
      <c r="E45" s="986"/>
      <c r="F45" s="986"/>
      <c r="G45" s="986"/>
      <c r="H45" s="986"/>
      <c r="I45" s="986"/>
      <c r="J45" s="986"/>
      <c r="K45" s="986"/>
      <c r="L45" s="986"/>
      <c r="M45" s="986"/>
      <c r="N45" s="986"/>
      <c r="O45" s="986"/>
      <c r="P45" s="986"/>
      <c r="Q45" s="986"/>
      <c r="R45" s="986"/>
      <c r="S45" s="986"/>
      <c r="T45" s="986"/>
      <c r="U45" s="986"/>
      <c r="V45" s="986"/>
      <c r="W45" s="986"/>
      <c r="X45" s="986"/>
      <c r="Y45" s="986"/>
      <c r="Z45" s="2192"/>
      <c r="AA45" s="1091"/>
      <c r="AB45" s="986"/>
      <c r="AC45" s="986"/>
      <c r="AD45" s="986"/>
      <c r="AE45" s="986"/>
      <c r="AF45" s="986"/>
      <c r="AG45" s="986"/>
      <c r="AH45" s="986"/>
      <c r="AI45" s="986"/>
      <c r="AJ45" s="986"/>
      <c r="AK45" s="986"/>
      <c r="AL45" s="986"/>
      <c r="AM45" s="986"/>
      <c r="AN45" s="986"/>
      <c r="AO45" s="986"/>
      <c r="AP45" s="986"/>
      <c r="AQ45" s="986"/>
      <c r="AR45" s="986"/>
      <c r="AS45" s="986"/>
      <c r="AT45" s="986"/>
      <c r="AU45" s="986"/>
      <c r="AV45" s="986"/>
      <c r="AW45" s="986"/>
      <c r="AX45" s="986"/>
      <c r="AY45" s="986"/>
      <c r="AZ45" s="986"/>
      <c r="BA45" s="986"/>
      <c r="BB45" s="2192"/>
    </row>
    <row r="47" spans="1:54" ht="18.75" customHeight="1">
      <c r="A47" s="3"/>
      <c r="B47" s="3"/>
      <c r="C47" s="3"/>
      <c r="D47" s="3"/>
      <c r="E47" s="3"/>
      <c r="F47" s="3"/>
      <c r="G47" s="3"/>
      <c r="H47" s="3"/>
      <c r="I47" s="3"/>
      <c r="J47" s="3"/>
      <c r="K47" s="3"/>
      <c r="L47" s="3"/>
      <c r="M47" s="3"/>
      <c r="N47" s="3"/>
      <c r="O47" s="3"/>
      <c r="P47" s="3"/>
      <c r="Q47" s="3"/>
      <c r="R47" s="3"/>
      <c r="S47" s="3"/>
      <c r="T47" s="3"/>
      <c r="U47" s="3"/>
      <c r="V47" s="3"/>
      <c r="W47" s="3"/>
      <c r="X47" s="3"/>
      <c r="Y47" s="2195"/>
      <c r="Z47" s="2195"/>
      <c r="AA47" s="2196"/>
      <c r="AB47" s="2196"/>
      <c r="AC47" s="2196"/>
      <c r="AD47" s="2196"/>
      <c r="AE47" s="2196"/>
      <c r="AF47" s="2196"/>
      <c r="AG47" s="2196"/>
      <c r="AH47" s="2196"/>
      <c r="AI47" s="2196"/>
      <c r="AJ47" s="2196"/>
      <c r="AK47" s="2196"/>
      <c r="AL47" s="2196"/>
      <c r="AM47" s="2196"/>
      <c r="AN47" s="2196"/>
      <c r="AO47" s="2196"/>
      <c r="AP47" s="2196"/>
      <c r="AQ47" s="2196"/>
      <c r="AR47" s="2196"/>
      <c r="AS47" s="2196"/>
      <c r="AT47" s="2196"/>
      <c r="AU47" s="2196"/>
      <c r="AV47" s="2196"/>
      <c r="AW47" s="2196"/>
      <c r="AX47" s="2196"/>
      <c r="AY47" s="2196"/>
      <c r="AZ47" s="2196"/>
      <c r="BA47" s="2196"/>
      <c r="BB47" s="2196"/>
    </row>
    <row r="48" spans="1:54" ht="18.75" customHeight="1">
      <c r="A48" s="3"/>
      <c r="B48" s="3"/>
      <c r="C48" s="3"/>
      <c r="D48" s="3"/>
      <c r="E48" s="3"/>
      <c r="F48" s="3"/>
      <c r="G48" s="3"/>
      <c r="H48" s="3"/>
      <c r="I48" s="3"/>
      <c r="J48" s="3"/>
      <c r="K48" s="3"/>
      <c r="L48" s="3"/>
      <c r="M48" s="3"/>
      <c r="N48" s="3"/>
      <c r="O48" s="3"/>
      <c r="P48" s="3"/>
      <c r="Q48" s="3"/>
      <c r="R48" s="3"/>
      <c r="S48" s="3"/>
      <c r="T48" s="3"/>
      <c r="U48" s="3"/>
      <c r="V48" s="3"/>
      <c r="W48" s="3"/>
      <c r="X48" s="3"/>
      <c r="Y48" s="236"/>
      <c r="Z48" s="236"/>
      <c r="AA48" s="2196"/>
      <c r="AB48" s="2196"/>
      <c r="AC48" s="2196"/>
      <c r="AD48" s="2196"/>
      <c r="AE48" s="2196"/>
      <c r="AF48" s="2196"/>
      <c r="AG48" s="2196"/>
      <c r="AH48" s="2196"/>
      <c r="AI48" s="2196"/>
      <c r="AJ48" s="2196"/>
      <c r="AK48" s="2196"/>
      <c r="AL48" s="2196"/>
      <c r="AM48" s="2196"/>
      <c r="AN48" s="2196"/>
      <c r="AO48" s="2196"/>
      <c r="AP48" s="2196"/>
      <c r="AQ48" s="2196"/>
      <c r="AR48" s="2196"/>
      <c r="AS48" s="2196"/>
      <c r="AT48" s="2196"/>
      <c r="AU48" s="2196"/>
      <c r="AV48" s="2196"/>
      <c r="AW48" s="2196"/>
      <c r="AX48" s="2196"/>
      <c r="AY48" s="2196"/>
      <c r="AZ48" s="2196"/>
      <c r="BA48" s="2196"/>
      <c r="BB48" s="2196"/>
    </row>
  </sheetData>
  <sheetProtection selectLockedCells="1"/>
  <customSheetViews>
    <customSheetView guid="{DA3E2843-7809-455C-A4BC-B15E27031169}" showGridLines="0">
      <selection activeCell="AA8" sqref="AA8:AG8"/>
      <pageMargins left="0.25" right="0.25" top="0.75" bottom="0.75" header="0.3" footer="0.3"/>
      <pageSetup paperSize="9" scale="92" orientation="portrait" horizontalDpi="4294967293" r:id="rId1"/>
      <headerFooter>
        <oddFooter>&amp;C京都府医師会地域連携パス</oddFooter>
      </headerFooter>
    </customSheetView>
    <customSheetView guid="{1546F4D9-DCE6-4EE4-BE10-3F8B30433F13}" showGridLines="0">
      <selection activeCell="AA8" sqref="AA8:AG8"/>
      <pageMargins left="0.25" right="0.25" top="0.75" bottom="0.75" header="0.3" footer="0.3"/>
      <pageSetup paperSize="9" scale="92" orientation="portrait" horizontalDpi="4294967293" r:id="rId2"/>
      <headerFooter>
        <oddFooter>&amp;C京都府医師会地域連携パス</oddFooter>
      </headerFooter>
    </customSheetView>
  </customSheetViews>
  <mergeCells count="132">
    <mergeCell ref="B9:C9"/>
    <mergeCell ref="B14:C15"/>
    <mergeCell ref="B10:C13"/>
    <mergeCell ref="U4:V4"/>
    <mergeCell ref="W4:X4"/>
    <mergeCell ref="X10:Z10"/>
    <mergeCell ref="D9:Z9"/>
    <mergeCell ref="X12:Z12"/>
    <mergeCell ref="X11:Z11"/>
    <mergeCell ref="B3:C3"/>
    <mergeCell ref="D3:P3"/>
    <mergeCell ref="C4:F4"/>
    <mergeCell ref="G4:P4"/>
    <mergeCell ref="Q4:R4"/>
    <mergeCell ref="AV7:BB7"/>
    <mergeCell ref="AA6:AG6"/>
    <mergeCell ref="AH6:AN6"/>
    <mergeCell ref="AO6:AU6"/>
    <mergeCell ref="AV6:BB6"/>
    <mergeCell ref="S4:T4"/>
    <mergeCell ref="AA9:AG9"/>
    <mergeCell ref="AA10:AG10"/>
    <mergeCell ref="AA7:AG7"/>
    <mergeCell ref="AH7:AN7"/>
    <mergeCell ref="AO7:AU7"/>
    <mergeCell ref="AH9:AN9"/>
    <mergeCell ref="AA11:AG11"/>
    <mergeCell ref="AA8:BB8"/>
    <mergeCell ref="AV9:BB9"/>
    <mergeCell ref="AO9:AU9"/>
    <mergeCell ref="AA13:AG13"/>
    <mergeCell ref="AA14:AG15"/>
    <mergeCell ref="AA20:AG21"/>
    <mergeCell ref="AA22:AG23"/>
    <mergeCell ref="AA24:AG25"/>
    <mergeCell ref="AH18:AN19"/>
    <mergeCell ref="AA16:AG17"/>
    <mergeCell ref="AA18:AG19"/>
    <mergeCell ref="AV10:BB10"/>
    <mergeCell ref="AH10:AN10"/>
    <mergeCell ref="AO10:AU10"/>
    <mergeCell ref="AO11:AU11"/>
    <mergeCell ref="AO12:AU12"/>
    <mergeCell ref="AO13:AU13"/>
    <mergeCell ref="AV11:BB11"/>
    <mergeCell ref="AV12:BB12"/>
    <mergeCell ref="AV13:BB13"/>
    <mergeCell ref="AA12:AG12"/>
    <mergeCell ref="B44:Z45"/>
    <mergeCell ref="AA44:AG45"/>
    <mergeCell ref="AA34:AG35"/>
    <mergeCell ref="AA26:AG27"/>
    <mergeCell ref="AA28:AG29"/>
    <mergeCell ref="AA30:AG31"/>
    <mergeCell ref="AA32:AG33"/>
    <mergeCell ref="X28:Z29"/>
    <mergeCell ref="B40:C43"/>
    <mergeCell ref="B36:C39"/>
    <mergeCell ref="B30:C35"/>
    <mergeCell ref="B26:C29"/>
    <mergeCell ref="AH44:AN45"/>
    <mergeCell ref="AH20:AN21"/>
    <mergeCell ref="AH22:AN23"/>
    <mergeCell ref="AH24:AN25"/>
    <mergeCell ref="AH26:AN27"/>
    <mergeCell ref="AH34:AN35"/>
    <mergeCell ref="AH36:AN39"/>
    <mergeCell ref="AH40:AN43"/>
    <mergeCell ref="AA36:AG39"/>
    <mergeCell ref="AA40:AG43"/>
    <mergeCell ref="AO22:AU23"/>
    <mergeCell ref="AO24:AU25"/>
    <mergeCell ref="AV36:BB39"/>
    <mergeCell ref="AV16:BB17"/>
    <mergeCell ref="AV18:BB19"/>
    <mergeCell ref="AV14:BB15"/>
    <mergeCell ref="AH28:AN29"/>
    <mergeCell ref="AH30:AN31"/>
    <mergeCell ref="AH11:AN11"/>
    <mergeCell ref="AH12:AN12"/>
    <mergeCell ref="AH13:AN13"/>
    <mergeCell ref="AH14:AN15"/>
    <mergeCell ref="AH16:AN17"/>
    <mergeCell ref="AH32:AN33"/>
    <mergeCell ref="L2:AK2"/>
    <mergeCell ref="AV20:BB21"/>
    <mergeCell ref="AV22:BB23"/>
    <mergeCell ref="AV24:BB25"/>
    <mergeCell ref="AV26:BB27"/>
    <mergeCell ref="AO40:AU43"/>
    <mergeCell ref="AO44:AU45"/>
    <mergeCell ref="D16:W21"/>
    <mergeCell ref="D10:W13"/>
    <mergeCell ref="X24:Z25"/>
    <mergeCell ref="X22:Z23"/>
    <mergeCell ref="D22:W25"/>
    <mergeCell ref="D30:W35"/>
    <mergeCell ref="X20:Z21"/>
    <mergeCell ref="X18:Z19"/>
    <mergeCell ref="X26:Z27"/>
    <mergeCell ref="X16:Z17"/>
    <mergeCell ref="X13:Z13"/>
    <mergeCell ref="AV40:BB43"/>
    <mergeCell ref="AV32:BB33"/>
    <mergeCell ref="AV34:BB35"/>
    <mergeCell ref="AO26:AU27"/>
    <mergeCell ref="AO28:AU29"/>
    <mergeCell ref="AO30:AU31"/>
    <mergeCell ref="B22:C25"/>
    <mergeCell ref="X34:Z35"/>
    <mergeCell ref="X32:Z33"/>
    <mergeCell ref="X30:Z31"/>
    <mergeCell ref="Y47:Z47"/>
    <mergeCell ref="AA47:BB48"/>
    <mergeCell ref="D26:W29"/>
    <mergeCell ref="B6:Z6"/>
    <mergeCell ref="B8:Z8"/>
    <mergeCell ref="B7:Z7"/>
    <mergeCell ref="D40:Z43"/>
    <mergeCell ref="D36:Z39"/>
    <mergeCell ref="D14:Z15"/>
    <mergeCell ref="B16:C21"/>
    <mergeCell ref="AV44:BB45"/>
    <mergeCell ref="AO32:AU33"/>
    <mergeCell ref="AV28:BB29"/>
    <mergeCell ref="AV30:BB31"/>
    <mergeCell ref="AO34:AU35"/>
    <mergeCell ref="AO36:AU39"/>
    <mergeCell ref="AO14:AU15"/>
    <mergeCell ref="AO16:AU17"/>
    <mergeCell ref="AO18:AU19"/>
    <mergeCell ref="AO20:AU21"/>
  </mergeCells>
  <phoneticPr fontId="2"/>
  <dataValidations disablePrompts="1" count="5">
    <dataValidation imeMode="halfAlpha" allowBlank="1" showInputMessage="1" showErrorMessage="1" sqref="AA8"/>
    <dataValidation type="list" imeMode="halfAlpha" allowBlank="1" showInputMessage="1" showErrorMessage="1" sqref="AA9:BB13 AA27:BB29">
      <formula1>"0,1"</formula1>
    </dataValidation>
    <dataValidation type="list" allowBlank="1" showInputMessage="1" showErrorMessage="1" sqref="AA14:BB15 AA30:BB35">
      <formula1>"0,1,2"</formula1>
    </dataValidation>
    <dataValidation type="list" allowBlank="1" showInputMessage="1" showErrorMessage="1" sqref="AA16:BB26">
      <formula1>"0,1"</formula1>
    </dataValidation>
    <dataValidation type="list" allowBlank="1" showInputMessage="1" showErrorMessage="1" sqref="AA36:BB43">
      <formula1>"0,1,2,3,4,5"</formula1>
    </dataValidation>
  </dataValidations>
  <pageMargins left="0.25" right="0.25" top="0.75" bottom="0.75" header="0.3" footer="0.3"/>
  <pageSetup paperSize="9" scale="92" orientation="portrait" horizontalDpi="4294967293" r:id="rId3"/>
  <drawing r:id="rId4"/>
  <legacyDrawing r:id="rId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E32"/>
  <sheetViews>
    <sheetView zoomScaleNormal="100" workbookViewId="0">
      <selection activeCell="C32" sqref="C32"/>
    </sheetView>
  </sheetViews>
  <sheetFormatPr defaultRowHeight="13.5"/>
  <cols>
    <col min="1" max="1" width="24.625" customWidth="1"/>
    <col min="2" max="2" width="18.25" customWidth="1"/>
    <col min="3" max="3" width="15.125" bestFit="1" customWidth="1"/>
    <col min="4" max="4" width="33.625" customWidth="1"/>
  </cols>
  <sheetData>
    <row r="1" spans="1:5" ht="14.25" thickBot="1">
      <c r="A1" s="63" t="s">
        <v>538</v>
      </c>
      <c r="B1" s="64" t="s">
        <v>565</v>
      </c>
      <c r="C1" s="64" t="s">
        <v>656</v>
      </c>
      <c r="D1" s="65" t="s">
        <v>65</v>
      </c>
    </row>
    <row r="2" spans="1:5">
      <c r="A2" s="981" t="s">
        <v>537</v>
      </c>
      <c r="B2" s="27" t="s">
        <v>592</v>
      </c>
      <c r="C2" s="27" t="s">
        <v>590</v>
      </c>
      <c r="D2" s="62" t="s">
        <v>589</v>
      </c>
    </row>
    <row r="3" spans="1:5">
      <c r="A3" s="983"/>
      <c r="B3" s="16" t="s">
        <v>591</v>
      </c>
      <c r="C3" s="16" t="s">
        <v>756</v>
      </c>
      <c r="D3" s="59" t="s">
        <v>544</v>
      </c>
    </row>
    <row r="4" spans="1:5">
      <c r="A4" s="983"/>
      <c r="B4" s="16" t="s">
        <v>975</v>
      </c>
      <c r="C4" s="16" t="s">
        <v>757</v>
      </c>
      <c r="D4" s="59"/>
    </row>
    <row r="5" spans="1:5" ht="14.25" thickBot="1">
      <c r="A5" s="985"/>
      <c r="B5" s="58" t="s">
        <v>544</v>
      </c>
      <c r="C5" s="58" t="s">
        <v>544</v>
      </c>
      <c r="D5" s="60"/>
    </row>
    <row r="6" spans="1:5">
      <c r="A6" s="2245" t="s">
        <v>539</v>
      </c>
      <c r="B6" s="27" t="s">
        <v>585</v>
      </c>
      <c r="C6" s="27" t="s">
        <v>586</v>
      </c>
      <c r="D6" s="62" t="s">
        <v>587</v>
      </c>
    </row>
    <row r="7" spans="1:5">
      <c r="A7" s="2246"/>
      <c r="B7" s="16" t="s">
        <v>754</v>
      </c>
      <c r="C7" s="16" t="s">
        <v>755</v>
      </c>
      <c r="D7" s="59" t="s">
        <v>588</v>
      </c>
    </row>
    <row r="8" spans="1:5">
      <c r="A8" s="2246"/>
      <c r="B8" s="16" t="s">
        <v>706</v>
      </c>
      <c r="C8" s="16" t="s">
        <v>974</v>
      </c>
      <c r="D8" s="59" t="s">
        <v>755</v>
      </c>
    </row>
    <row r="9" spans="1:5" ht="14.25" thickBot="1">
      <c r="A9" s="2247"/>
      <c r="B9" s="58"/>
      <c r="C9" s="58" t="s">
        <v>706</v>
      </c>
      <c r="D9" s="60" t="s">
        <v>706</v>
      </c>
    </row>
    <row r="11" spans="1:5">
      <c r="D11" s="52" t="s">
        <v>98</v>
      </c>
      <c r="E11" s="16"/>
    </row>
    <row r="12" spans="1:5">
      <c r="A12" s="984" t="s">
        <v>540</v>
      </c>
      <c r="B12" s="16" t="s">
        <v>737</v>
      </c>
      <c r="D12" s="16" t="s">
        <v>99</v>
      </c>
      <c r="E12" s="16" t="s">
        <v>100</v>
      </c>
    </row>
    <row r="13" spans="1:5">
      <c r="A13" s="984"/>
      <c r="B13" s="16" t="s">
        <v>767</v>
      </c>
      <c r="D13" s="16" t="s">
        <v>101</v>
      </c>
      <c r="E13" s="16" t="s">
        <v>102</v>
      </c>
    </row>
    <row r="14" spans="1:5">
      <c r="A14" s="984"/>
      <c r="B14" s="16" t="s">
        <v>758</v>
      </c>
      <c r="D14" s="16" t="s">
        <v>103</v>
      </c>
      <c r="E14" s="16" t="s">
        <v>104</v>
      </c>
    </row>
    <row r="15" spans="1:5">
      <c r="A15" s="984"/>
      <c r="B15" s="16" t="s">
        <v>759</v>
      </c>
      <c r="D15" s="16" t="s">
        <v>105</v>
      </c>
      <c r="E15" s="16" t="s">
        <v>106</v>
      </c>
    </row>
    <row r="16" spans="1:5">
      <c r="A16" s="984"/>
      <c r="B16" s="16" t="s">
        <v>581</v>
      </c>
      <c r="D16" s="16" t="s">
        <v>107</v>
      </c>
      <c r="E16" s="16" t="s">
        <v>108</v>
      </c>
    </row>
    <row r="17" spans="1:5">
      <c r="A17" s="984"/>
      <c r="B17" s="16" t="s">
        <v>561</v>
      </c>
      <c r="D17" s="16" t="s">
        <v>109</v>
      </c>
      <c r="E17" s="16" t="s">
        <v>110</v>
      </c>
    </row>
    <row r="18" spans="1:5">
      <c r="A18" s="984"/>
      <c r="B18" s="16" t="s">
        <v>582</v>
      </c>
      <c r="D18" s="16" t="s">
        <v>111</v>
      </c>
      <c r="E18" s="16" t="s">
        <v>112</v>
      </c>
    </row>
    <row r="19" spans="1:5">
      <c r="A19" s="984"/>
      <c r="B19" s="16" t="s">
        <v>583</v>
      </c>
      <c r="D19" s="16" t="s">
        <v>113</v>
      </c>
      <c r="E19" s="16" t="s">
        <v>114</v>
      </c>
    </row>
    <row r="20" spans="1:5">
      <c r="A20" s="984"/>
      <c r="B20" s="16" t="s">
        <v>584</v>
      </c>
      <c r="D20" s="16" t="s">
        <v>115</v>
      </c>
      <c r="E20" s="16" t="s">
        <v>116</v>
      </c>
    </row>
    <row r="21" spans="1:5">
      <c r="A21" s="984"/>
      <c r="B21" s="16" t="s">
        <v>580</v>
      </c>
      <c r="D21" s="16" t="s">
        <v>117</v>
      </c>
      <c r="E21" s="16" t="s">
        <v>118</v>
      </c>
    </row>
    <row r="22" spans="1:5">
      <c r="A22" s="984"/>
      <c r="B22" s="16"/>
      <c r="D22" s="16" t="s">
        <v>119</v>
      </c>
      <c r="E22" s="16" t="s">
        <v>120</v>
      </c>
    </row>
    <row r="23" spans="1:5">
      <c r="A23" s="984"/>
      <c r="B23" s="16"/>
      <c r="D23" s="16" t="s">
        <v>121</v>
      </c>
      <c r="E23" s="16" t="s">
        <v>122</v>
      </c>
    </row>
    <row r="24" spans="1:5">
      <c r="D24" s="16" t="s">
        <v>123</v>
      </c>
      <c r="E24" s="16" t="s">
        <v>124</v>
      </c>
    </row>
    <row r="25" spans="1:5">
      <c r="A25" s="52" t="s">
        <v>80</v>
      </c>
      <c r="B25" s="52" t="s">
        <v>81</v>
      </c>
      <c r="D25" s="16" t="s">
        <v>125</v>
      </c>
      <c r="E25" s="16" t="s">
        <v>126</v>
      </c>
    </row>
    <row r="26" spans="1:5">
      <c r="A26" s="16" t="s">
        <v>82</v>
      </c>
      <c r="B26" s="16">
        <v>0</v>
      </c>
      <c r="D26" s="16" t="s">
        <v>127</v>
      </c>
      <c r="E26" s="16" t="s">
        <v>128</v>
      </c>
    </row>
    <row r="27" spans="1:5">
      <c r="A27" s="16" t="s">
        <v>85</v>
      </c>
      <c r="B27" s="16">
        <v>1</v>
      </c>
      <c r="D27" s="16" t="s">
        <v>129</v>
      </c>
      <c r="E27" s="16" t="s">
        <v>130</v>
      </c>
    </row>
    <row r="28" spans="1:5">
      <c r="A28" s="16" t="s">
        <v>86</v>
      </c>
      <c r="B28" s="16">
        <v>2</v>
      </c>
      <c r="D28" s="16" t="s">
        <v>131</v>
      </c>
      <c r="E28" s="16" t="s">
        <v>132</v>
      </c>
    </row>
    <row r="29" spans="1:5">
      <c r="A29" s="16" t="s">
        <v>87</v>
      </c>
      <c r="B29" s="16">
        <v>3</v>
      </c>
      <c r="D29" s="16" t="s">
        <v>133</v>
      </c>
      <c r="E29" s="16" t="s">
        <v>134</v>
      </c>
    </row>
    <row r="30" spans="1:5">
      <c r="A30" s="16" t="s">
        <v>88</v>
      </c>
      <c r="B30" s="16">
        <v>4</v>
      </c>
    </row>
    <row r="31" spans="1:5">
      <c r="A31" s="16" t="s">
        <v>89</v>
      </c>
      <c r="B31" s="16">
        <v>5</v>
      </c>
    </row>
    <row r="32" spans="1:5">
      <c r="A32" s="16" t="s">
        <v>83</v>
      </c>
      <c r="B32" s="16">
        <v>6</v>
      </c>
    </row>
  </sheetData>
  <sheetProtection selectLockedCells="1"/>
  <customSheetViews>
    <customSheetView guid="{DA3E2843-7809-455C-A4BC-B15E27031169}">
      <pageMargins left="0.7" right="0.7" top="0.75" bottom="0.75" header="0.3" footer="0.3"/>
      <pageSetup paperSize="9" scale="90" orientation="portrait" horizontalDpi="4294967293" r:id="rId1"/>
    </customSheetView>
    <customSheetView guid="{1546F4D9-DCE6-4EE4-BE10-3F8B30433F13}">
      <selection activeCell="K24" sqref="K24"/>
      <pageMargins left="0.7" right="0.7" top="0.75" bottom="0.75" header="0.3" footer="0.3"/>
      <pageSetup paperSize="9" scale="90" orientation="portrait" horizontalDpi="4294967293" r:id="rId2"/>
    </customSheetView>
  </customSheetViews>
  <mergeCells count="3">
    <mergeCell ref="A2:A5"/>
    <mergeCell ref="A6:A9"/>
    <mergeCell ref="A12:A23"/>
  </mergeCells>
  <phoneticPr fontId="2"/>
  <pageMargins left="0.7" right="0.7" top="0.75" bottom="0.75" header="0.3" footer="0.3"/>
  <pageSetup paperSize="9" scale="90" orientation="portrait" horizontalDpi="4294967293"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72</vt:i4>
      </vt:variant>
    </vt:vector>
  </HeadingPairs>
  <TitlesOfParts>
    <vt:vector size="98" baseType="lpstr">
      <vt:lpstr>新様式について</vt:lpstr>
      <vt:lpstr>患者コード番号について</vt:lpstr>
      <vt:lpstr>オンライン運用にあたって</vt:lpstr>
      <vt:lpstr>基本情報</vt:lpstr>
      <vt:lpstr>オーバービュー</vt:lpstr>
      <vt:lpstr>急性期医師</vt:lpstr>
      <vt:lpstr>急性期薬剤</vt:lpstr>
      <vt:lpstr>急性期看護師</vt:lpstr>
      <vt:lpstr>急性期リハビリ</vt:lpstr>
      <vt:lpstr>急性期MSW</vt:lpstr>
      <vt:lpstr>急性期摂食嚥下</vt:lpstr>
      <vt:lpstr>回復期医師</vt:lpstr>
      <vt:lpstr>回復期薬剤</vt:lpstr>
      <vt:lpstr>回復期看護師</vt:lpstr>
      <vt:lpstr>回復期リハビリ</vt:lpstr>
      <vt:lpstr>回復期MSW</vt:lpstr>
      <vt:lpstr>回復期摂食嚥下</vt:lpstr>
      <vt:lpstr>生活期医師</vt:lpstr>
      <vt:lpstr>スタッフ用パス</vt:lpstr>
      <vt:lpstr>患者用パス</vt:lpstr>
      <vt:lpstr>地域連携シート</vt:lpstr>
      <vt:lpstr>地域連携シートについて</vt:lpstr>
      <vt:lpstr>ADL</vt:lpstr>
      <vt:lpstr>FIM</vt:lpstr>
      <vt:lpstr>長谷川</vt:lpstr>
      <vt:lpstr>マスタ</vt:lpstr>
      <vt:lpstr>FIMレーダーグラフ</vt:lpstr>
      <vt:lpstr>mRS</vt:lpstr>
      <vt:lpstr>ｍRSCD</vt:lpstr>
      <vt:lpstr>ADL!Print_Area</vt:lpstr>
      <vt:lpstr>オーバービュー!Print_Area</vt:lpstr>
      <vt:lpstr>スタッフ用パス!Print_Area</vt:lpstr>
      <vt:lpstr>回復期MSW!Print_Area</vt:lpstr>
      <vt:lpstr>回復期リハビリ!Print_Area</vt:lpstr>
      <vt:lpstr>回復期医師!Print_Area</vt:lpstr>
      <vt:lpstr>回復期看護師!Print_Area</vt:lpstr>
      <vt:lpstr>回復期薬剤!Print_Area</vt:lpstr>
      <vt:lpstr>患者用パス!Print_Area</vt:lpstr>
      <vt:lpstr>基本情報!Print_Area</vt:lpstr>
      <vt:lpstr>急性期MSW!Print_Area</vt:lpstr>
      <vt:lpstr>急性期リハビリ!Print_Area</vt:lpstr>
      <vt:lpstr>急性期医師!Print_Area</vt:lpstr>
      <vt:lpstr>急性期看護師!Print_Area</vt:lpstr>
      <vt:lpstr>急性期摂食嚥下!Print_Area</vt:lpstr>
      <vt:lpstr>急性期薬剤!Print_Area</vt:lpstr>
      <vt:lpstr>生活期医師!Print_Area</vt:lpstr>
      <vt:lpstr>くも膜下出血合併症</vt:lpstr>
      <vt:lpstr>くも膜下出血病型</vt:lpstr>
      <vt:lpstr>ケアマネ事業所FAX</vt:lpstr>
      <vt:lpstr>ケアマネ事業所名</vt:lpstr>
      <vt:lpstr>バリアンスＣＤ</vt:lpstr>
      <vt:lpstr>バリアンスリスト</vt:lpstr>
      <vt:lpstr>介護療養施設名</vt:lpstr>
      <vt:lpstr>介護療養連絡先FAX</vt:lpstr>
      <vt:lpstr>介護療養連絡先TEL</vt:lpstr>
      <vt:lpstr>回復期施設名</vt:lpstr>
      <vt:lpstr>回復期退院時ｍRS</vt:lpstr>
      <vt:lpstr>回復期退院日</vt:lpstr>
      <vt:lpstr>回復期転帰</vt:lpstr>
      <vt:lpstr>回復期転帰施設名</vt:lpstr>
      <vt:lpstr>回復期入院日</vt:lpstr>
      <vt:lpstr>回復期病院FAX</vt:lpstr>
      <vt:lpstr>回復期病院TEL</vt:lpstr>
      <vt:lpstr>患者氏名</vt:lpstr>
      <vt:lpstr>患者住所</vt:lpstr>
      <vt:lpstr>患者住所１</vt:lpstr>
      <vt:lpstr>患者住所２</vt:lpstr>
      <vt:lpstr>患者性</vt:lpstr>
      <vt:lpstr>患者生年月日</vt:lpstr>
      <vt:lpstr>患者年齢</vt:lpstr>
      <vt:lpstr>患者郵便番号</vt:lpstr>
      <vt:lpstr>急性期施設コード</vt:lpstr>
      <vt:lpstr>急性期施設名</vt:lpstr>
      <vt:lpstr>急性期退院日</vt:lpstr>
      <vt:lpstr>急性期入院日</vt:lpstr>
      <vt:lpstr>急性期病院FAX</vt:lpstr>
      <vt:lpstr>急性期病院TEL</vt:lpstr>
      <vt:lpstr>合併症１</vt:lpstr>
      <vt:lpstr>合併症２</vt:lpstr>
      <vt:lpstr>合併症３</vt:lpstr>
      <vt:lpstr>治療</vt:lpstr>
      <vt:lpstr>治療1</vt:lpstr>
      <vt:lpstr>治療1実施年月日</vt:lpstr>
      <vt:lpstr>治療２</vt:lpstr>
      <vt:lpstr>治療２実施年月日</vt:lpstr>
      <vt:lpstr>治療３</vt:lpstr>
      <vt:lpstr>治療３実施年月日</vt:lpstr>
      <vt:lpstr>診断名</vt:lpstr>
      <vt:lpstr>生活期施設名</vt:lpstr>
      <vt:lpstr>生活期病院FAX</vt:lpstr>
      <vt:lpstr>生活期病院TEL</vt:lpstr>
      <vt:lpstr>脳梗塞合併症</vt:lpstr>
      <vt:lpstr>脳梗塞病型</vt:lpstr>
      <vt:lpstr>脳内出血合併症</vt:lpstr>
      <vt:lpstr>脳内出血病型</vt:lpstr>
      <vt:lpstr>発症年月日</vt:lpstr>
      <vt:lpstr>病型</vt:lpstr>
      <vt:lpstr>保険算定</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KIYOHITO</dc:creator>
  <dc:description>2011/12/18</dc:description>
  <cp:lastModifiedBy>ki</cp:lastModifiedBy>
  <cp:lastPrinted>2019-04-01T06:57:20Z</cp:lastPrinted>
  <dcterms:created xsi:type="dcterms:W3CDTF">2011-07-19T23:55:59Z</dcterms:created>
  <dcterms:modified xsi:type="dcterms:W3CDTF">2019-04-01T08:27:16Z</dcterms:modified>
</cp:coreProperties>
</file>